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asilvetty\Documents\cd informativo\"/>
    </mc:Choice>
  </mc:AlternateContent>
  <bookViews>
    <workbookView xWindow="0" yWindow="0" windowWidth="19170" windowHeight="7590" tabRatio="647"/>
  </bookViews>
  <sheets>
    <sheet name="ÍNDICE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231" r:id="rId7"/>
    <sheet name="7" sheetId="232" r:id="rId8"/>
    <sheet name="8" sheetId="233" r:id="rId9"/>
    <sheet name="9" sheetId="234" r:id="rId10"/>
    <sheet name="10" sheetId="235" r:id="rId11"/>
    <sheet name="11-1" sheetId="236" r:id="rId12"/>
    <sheet name="11-2" sheetId="237" r:id="rId13"/>
    <sheet name="11-3" sheetId="238" r:id="rId14"/>
    <sheet name="11-4" sheetId="239" r:id="rId15"/>
    <sheet name="11-5" sheetId="240" r:id="rId16"/>
    <sheet name="12-1" sheetId="241" r:id="rId17"/>
    <sheet name="12-2" sheetId="242" r:id="rId18"/>
    <sheet name="12-3" sheetId="243" r:id="rId19"/>
    <sheet name="12-4" sheetId="244" r:id="rId20"/>
    <sheet name="12-5" sheetId="245" r:id="rId21"/>
    <sheet name="12-6" sheetId="246" r:id="rId22"/>
    <sheet name="12-7" sheetId="247" r:id="rId23"/>
    <sheet name="13-1" sheetId="248" r:id="rId24"/>
    <sheet name="13-2" sheetId="249" r:id="rId25"/>
    <sheet name="13-3" sheetId="250" r:id="rId26"/>
    <sheet name="13-4" sheetId="251" r:id="rId27"/>
    <sheet name="14-1" sheetId="252" r:id="rId28"/>
    <sheet name="14-2" sheetId="253" r:id="rId29"/>
    <sheet name="14-3" sheetId="254" r:id="rId30"/>
    <sheet name="14-4" sheetId="255" r:id="rId31"/>
    <sheet name="14-5" sheetId="256" r:id="rId32"/>
    <sheet name="15" sheetId="257" r:id="rId33"/>
    <sheet name="16" sheetId="258" r:id="rId34"/>
    <sheet name="17-1" sheetId="259" r:id="rId35"/>
    <sheet name="17-2" sheetId="260" r:id="rId36"/>
    <sheet name="17-3" sheetId="261" r:id="rId37"/>
    <sheet name="17-4" sheetId="262" r:id="rId38"/>
    <sheet name="17-5" sheetId="263" r:id="rId39"/>
    <sheet name="17-6" sheetId="264" r:id="rId40"/>
    <sheet name="17-7" sheetId="265" r:id="rId41"/>
    <sheet name="18" sheetId="266" r:id="rId42"/>
    <sheet name="19" sheetId="267" r:id="rId43"/>
    <sheet name="20" sheetId="268" r:id="rId44"/>
    <sheet name="21-1" sheetId="269" r:id="rId45"/>
    <sheet name="21-2" sheetId="270" r:id="rId46"/>
    <sheet name="21-3" sheetId="271" r:id="rId47"/>
    <sheet name="21-4" sheetId="272" r:id="rId48"/>
    <sheet name="21-5" sheetId="273" r:id="rId49"/>
    <sheet name="21-6" sheetId="274" r:id="rId50"/>
    <sheet name="21-7" sheetId="275" r:id="rId51"/>
    <sheet name="22" sheetId="276" r:id="rId52"/>
    <sheet name="23" sheetId="277" r:id="rId53"/>
    <sheet name="24" sheetId="278" r:id="rId54"/>
    <sheet name="25" sheetId="279" r:id="rId55"/>
    <sheet name="26" sheetId="280" r:id="rId56"/>
    <sheet name="27" sheetId="281" r:id="rId57"/>
    <sheet name="28" sheetId="282" r:id="rId58"/>
    <sheet name="29" sheetId="283" r:id="rId59"/>
    <sheet name="30" sheetId="284" r:id="rId60"/>
    <sheet name="31" sheetId="285" r:id="rId61"/>
    <sheet name="32" sheetId="286" r:id="rId62"/>
    <sheet name="33" sheetId="287" r:id="rId63"/>
    <sheet name="34" sheetId="288" r:id="rId64"/>
    <sheet name="35" sheetId="289" r:id="rId65"/>
    <sheet name="36" sheetId="290" r:id="rId66"/>
    <sheet name="37" sheetId="291" r:id="rId67"/>
    <sheet name="38" sheetId="292" r:id="rId68"/>
    <sheet name="39" sheetId="293" r:id="rId69"/>
    <sheet name="40" sheetId="294" r:id="rId70"/>
    <sheet name="41-1" sheetId="295" r:id="rId71"/>
    <sheet name="41-2" sheetId="296" r:id="rId72"/>
    <sheet name="41-3" sheetId="297" r:id="rId73"/>
    <sheet name="42-1" sheetId="298" r:id="rId74"/>
    <sheet name="42-2" sheetId="299" r:id="rId75"/>
    <sheet name="42-3" sheetId="300" r:id="rId76"/>
    <sheet name="42-4" sheetId="301" r:id="rId77"/>
    <sheet name="43" sheetId="302" r:id="rId78"/>
    <sheet name="44" sheetId="303" r:id="rId79"/>
    <sheet name="45" sheetId="304" r:id="rId80"/>
    <sheet name="46" sheetId="305" r:id="rId81"/>
    <sheet name="47" sheetId="306" r:id="rId82"/>
    <sheet name="48" sheetId="307" r:id="rId83"/>
    <sheet name="49" sheetId="308" r:id="rId84"/>
    <sheet name="50-1" sheetId="327" r:id="rId85"/>
    <sheet name="50-2" sheetId="328" r:id="rId86"/>
    <sheet name="51-1" sheetId="329" r:id="rId87"/>
    <sheet name="51-2" sheetId="330" r:id="rId88"/>
    <sheet name="52-1" sheetId="331" r:id="rId89"/>
    <sheet name="52-2" sheetId="332" r:id="rId90"/>
    <sheet name="53-1" sheetId="333" r:id="rId91"/>
    <sheet name="53-2" sheetId="334" r:id="rId92"/>
    <sheet name="54-1" sheetId="335" r:id="rId93"/>
    <sheet name="54-2" sheetId="336" r:id="rId94"/>
    <sheet name="55-1" sheetId="337" r:id="rId95"/>
    <sheet name="55-2" sheetId="338" r:id="rId96"/>
    <sheet name="56-1" sheetId="339" r:id="rId97"/>
    <sheet name="56-2" sheetId="340" r:id="rId98"/>
    <sheet name="57" sheetId="309" r:id="rId99"/>
    <sheet name="58" sheetId="310" r:id="rId100"/>
    <sheet name="59" sheetId="311" r:id="rId101"/>
    <sheet name="60" sheetId="312" r:id="rId102"/>
    <sheet name="61" sheetId="313" r:id="rId103"/>
    <sheet name="62" sheetId="314" r:id="rId104"/>
    <sheet name="63" sheetId="315" r:id="rId105"/>
    <sheet name="64" sheetId="316" r:id="rId106"/>
    <sheet name="65" sheetId="317" r:id="rId107"/>
    <sheet name="66" sheetId="318" r:id="rId108"/>
    <sheet name="67" sheetId="319" r:id="rId109"/>
    <sheet name="68" sheetId="320" r:id="rId110"/>
    <sheet name="69" sheetId="353" r:id="rId111"/>
    <sheet name="70" sheetId="354" r:id="rId112"/>
    <sheet name="71" sheetId="349" r:id="rId113"/>
    <sheet name="72" sheetId="355" r:id="rId114"/>
    <sheet name="73" sheetId="356" r:id="rId115"/>
    <sheet name="74" sheetId="352" r:id="rId116"/>
    <sheet name="75" sheetId="229" r:id="rId117"/>
    <sheet name="76" sheetId="230" r:id="rId118"/>
    <sheet name="Abreviaturas" sheetId="118" r:id="rId119"/>
  </sheets>
  <externalReferences>
    <externalReference r:id="rId120"/>
  </externalReferences>
  <definedNames>
    <definedName name="_xlnm._FilterDatabase" localSheetId="104" hidden="1">'63'!$A$6:$K$72</definedName>
    <definedName name="_xlnm._FilterDatabase" localSheetId="105" hidden="1">'64'!$A$7:$K$73</definedName>
    <definedName name="_xlnm._FilterDatabase" localSheetId="106" hidden="1">'65'!$A$6:$K$72</definedName>
    <definedName name="_xlnm._FilterDatabase" localSheetId="107" hidden="1">'66'!$A$5:$K$71</definedName>
    <definedName name="_xlnm._FilterDatabase" localSheetId="108" hidden="1">'67'!$A$5:$I$71</definedName>
    <definedName name="_xlnm.Print_Area" localSheetId="10">'10'!$A$1:$O$30</definedName>
    <definedName name="_xlnm.Print_Area" localSheetId="11">'11-1'!$A$1:$M$30</definedName>
    <definedName name="_xlnm.Print_Area" localSheetId="12">'11-2'!$A$1:$M$29</definedName>
    <definedName name="_xlnm.Print_Area" localSheetId="13">'11-3'!$A$1:$M$30</definedName>
    <definedName name="_xlnm.Print_Area" localSheetId="14">'11-4'!$A$1:$M$30</definedName>
    <definedName name="_xlnm.Print_Area" localSheetId="15">'11-5'!$A$1:$E$30</definedName>
    <definedName name="_xlnm.Print_Area" localSheetId="16">'12-1'!$A$1:$Q$28</definedName>
    <definedName name="_xlnm.Print_Area" localSheetId="17">'12-2'!$A$1:$Q$29</definedName>
    <definedName name="_xlnm.Print_Area" localSheetId="18">'12-3'!$A$1:$Q$29</definedName>
    <definedName name="_xlnm.Print_Area" localSheetId="19">'12-4'!$A$1:$Q$28</definedName>
    <definedName name="_xlnm.Print_Area" localSheetId="20">'12-5'!$A$1:$Q$28</definedName>
    <definedName name="_xlnm.Print_Area" localSheetId="21">'12-6'!$A$1:$Q$28</definedName>
    <definedName name="_xlnm.Print_Area" localSheetId="22">'12-7'!$A$1:$I$28</definedName>
    <definedName name="_xlnm.Print_Area" localSheetId="23">'13-1'!$A$1:$M$28</definedName>
    <definedName name="_xlnm.Print_Area" localSheetId="24">'13-2'!$A$1:$M$28</definedName>
    <definedName name="_xlnm.Print_Area" localSheetId="25">'13-3'!$A$1:$I$28</definedName>
    <definedName name="_xlnm.Print_Area" localSheetId="26">'13-4'!$A$1:$I$28</definedName>
    <definedName name="_xlnm.Print_Area" localSheetId="27">'14-1'!$A$1:$Q$28</definedName>
    <definedName name="_xlnm.Print_Area" localSheetId="28">'14-2'!$A$1:$Q$28</definedName>
    <definedName name="_xlnm.Print_Area" localSheetId="29">'14-3'!$A$1:$Q$28</definedName>
    <definedName name="_xlnm.Print_Area" localSheetId="30">'14-4'!$A$1:$Q$28</definedName>
    <definedName name="_xlnm.Print_Area" localSheetId="31">'14-5'!$A$1:$Q$28</definedName>
    <definedName name="_xlnm.Print_Area" localSheetId="32">'15'!$A$1:$O$41</definedName>
    <definedName name="_xlnm.Print_Area" localSheetId="33">'16'!$A$1:$O$42</definedName>
    <definedName name="_xlnm.Print_Area" localSheetId="34">'17-1'!$A$1:$Q$40</definedName>
    <definedName name="_xlnm.Print_Area" localSheetId="35">'17-2'!$A$1:$Q$41</definedName>
    <definedName name="_xlnm.Print_Area" localSheetId="36">'17-3'!$A$1:$Q$41</definedName>
    <definedName name="_xlnm.Print_Area" localSheetId="37">'17-4'!$A$1:$Q$40</definedName>
    <definedName name="_xlnm.Print_Area" localSheetId="38">'17-5'!$A$1:$Q$40</definedName>
    <definedName name="_xlnm.Print_Area" localSheetId="39">'17-6'!$A$1:$Q$40</definedName>
    <definedName name="_xlnm.Print_Area" localSheetId="40">'17-7'!$A$1:$I$40</definedName>
    <definedName name="_xlnm.Print_Area" localSheetId="41">'18'!$A$1:$O$47</definedName>
    <definedName name="_xlnm.Print_Area" localSheetId="42">'19'!$A$1:$N$59</definedName>
    <definedName name="_xlnm.Print_Area" localSheetId="43">'20'!$A$1:$O$42</definedName>
    <definedName name="_xlnm.Print_Area" localSheetId="44">'21-1'!$A$1:$Q$24</definedName>
    <definedName name="_xlnm.Print_Area" localSheetId="45">'21-2'!$A$1:$Q$25</definedName>
    <definedName name="_xlnm.Print_Area" localSheetId="46">'21-3'!$A$1:$Q$25</definedName>
    <definedName name="_xlnm.Print_Area" localSheetId="47">'21-4'!$A$1:$Q$25</definedName>
    <definedName name="_xlnm.Print_Area" localSheetId="48">'21-5'!$A$1:$Q$24</definedName>
    <definedName name="_xlnm.Print_Area" localSheetId="49">'21-6'!$A$1:$Q$25</definedName>
    <definedName name="_xlnm.Print_Area" localSheetId="50">'21-7'!$A$1:$I$25</definedName>
    <definedName name="_xlnm.Print_Area" localSheetId="51">'22'!$A$1:$E$25</definedName>
    <definedName name="_xlnm.Print_Area" localSheetId="52">'23'!$A$1:$E$29</definedName>
    <definedName name="_xlnm.Print_Area" localSheetId="53">'24'!$A$1:$E$29</definedName>
    <definedName name="_xlnm.Print_Area" localSheetId="54">'25'!$A$1:$E$30</definedName>
    <definedName name="_xlnm.Print_Area" localSheetId="55">'26'!$A$1:$E$29</definedName>
    <definedName name="_xlnm.Print_Area" localSheetId="56">'27'!$A$1:$M$29</definedName>
    <definedName name="_xlnm.Print_Area" localSheetId="57">'28'!$A$1:$Q$40</definedName>
    <definedName name="_xlnm.Print_Area" localSheetId="58">'29'!$A$1:$M$28</definedName>
    <definedName name="_xlnm.Print_Area" localSheetId="59">'30'!$A$1:$BM$29</definedName>
    <definedName name="_xlnm.Print_Area" localSheetId="60">'31'!$A$1:$E$41</definedName>
    <definedName name="_xlnm.Print_Area" localSheetId="61">'32'!$A$1:$E$42</definedName>
    <definedName name="_xlnm.Print_Area" localSheetId="62">'33'!$A$1:$Q$28</definedName>
    <definedName name="_xlnm.Print_Area" localSheetId="63">'34'!$A$1:$E$46</definedName>
    <definedName name="_xlnm.Print_Area" localSheetId="64">'35'!$A$1:$D$57</definedName>
    <definedName name="_xlnm.Print_Area" localSheetId="65">'36'!$A$1:$E$41</definedName>
    <definedName name="_xlnm.Print_Area" localSheetId="66">'37'!$A$1:$Q$24</definedName>
    <definedName name="_xlnm.Print_Area" localSheetId="67">'38'!$A$1:$D$25</definedName>
    <definedName name="_xlnm.Print_Area" localSheetId="68">'39'!$A$1:$D$28</definedName>
    <definedName name="_xlnm.Print_Area" localSheetId="69">'40'!$A$1:$D$29</definedName>
    <definedName name="_xlnm.Print_Area" localSheetId="70">'41-1'!$A$1:$M$28</definedName>
    <definedName name="_xlnm.Print_Area" localSheetId="71">'41-2'!$A$1:$M$28</definedName>
    <definedName name="_xlnm.Print_Area" localSheetId="72">'41-3'!$A$1:$I$28</definedName>
    <definedName name="_xlnm.Print_Area" localSheetId="73">'42-1'!$A$1:$Q$28</definedName>
    <definedName name="_xlnm.Print_Area" localSheetId="74">'42-2'!$A$1:$Q$28</definedName>
    <definedName name="_xlnm.Print_Area" localSheetId="75">'42-3'!$A$1:$Q$28</definedName>
    <definedName name="_xlnm.Print_Area" localSheetId="76">'42-4'!$A$1:$Q$28</definedName>
    <definedName name="_xlnm.Print_Area" localSheetId="77">'43'!$A$1:$F$25</definedName>
    <definedName name="_xlnm.Print_Area" localSheetId="78">'44'!$A$1:$F$28</definedName>
    <definedName name="_xlnm.Print_Area" localSheetId="79">'45'!$A$1:$F$28</definedName>
    <definedName name="_xlnm.Print_Area" localSheetId="80">'46'!$A$1:$F$40</definedName>
    <definedName name="_xlnm.Print_Area" localSheetId="81">'47'!$A$1:$F$46</definedName>
    <definedName name="_xlnm.Print_Area" localSheetId="82">'48'!$A$1:$E$57</definedName>
    <definedName name="_xlnm.Print_Area" localSheetId="83">'49'!$A$1:$F$41</definedName>
    <definedName name="_xlnm.Print_Area" localSheetId="84">'50-1'!$A$1:$U$24</definedName>
    <definedName name="_xlnm.Print_Area" localSheetId="85">'50-2'!$A$1:$X$25</definedName>
    <definedName name="_xlnm.Print_Area" localSheetId="86">'51-1'!$A$1:$V$28</definedName>
    <definedName name="_xlnm.Print_Area" localSheetId="87">'51-2'!$A$1:$W$28</definedName>
    <definedName name="_xlnm.Print_Area" localSheetId="88">'52-1'!$A$1:$V$28</definedName>
    <definedName name="_xlnm.Print_Area" localSheetId="89">'52-2'!$A$1:$W$28</definedName>
    <definedName name="_xlnm.Print_Area" localSheetId="90">'53-1'!$A$1:$V$40</definedName>
    <definedName name="_xlnm.Print_Area" localSheetId="91">'53-2'!$A$1:$W$40</definedName>
    <definedName name="_xlnm.Print_Area" localSheetId="92">'54-1'!$A$1:$V$46</definedName>
    <definedName name="_xlnm.Print_Area" localSheetId="93">'54-2'!$A$1:$W$46</definedName>
    <definedName name="_xlnm.Print_Area" localSheetId="94">'55-1'!$A$1:$V$57</definedName>
    <definedName name="_xlnm.Print_Area" localSheetId="95">'55-2'!$A$1:$V$57</definedName>
    <definedName name="_xlnm.Print_Area" localSheetId="96">'56-1'!$A$1:$V$40</definedName>
    <definedName name="_xlnm.Print_Area" localSheetId="97">'56-2'!$A$1:$W$40</definedName>
    <definedName name="_xlnm.Print_Area" localSheetId="98">'57'!$A$1:$L$25</definedName>
    <definedName name="_xlnm.Print_Area" localSheetId="99">'58'!$A$1:$L$29</definedName>
    <definedName name="_xlnm.Print_Area" localSheetId="100">'59'!$A$1:$L$40</definedName>
    <definedName name="_xlnm.Print_Area" localSheetId="6">'6'!$C$1:$L$23</definedName>
    <definedName name="_xlnm.Print_Area" localSheetId="101">'60'!$A$1:$L$46</definedName>
    <definedName name="_xlnm.Print_Area" localSheetId="102">'61'!$A$1:$K$57</definedName>
    <definedName name="_xlnm.Print_Area" localSheetId="103">'62'!$A$1:$L$41</definedName>
    <definedName name="_xlnm.Print_Area" localSheetId="104">'63'!$A$1:$B$73</definedName>
    <definedName name="_xlnm.Print_Area" localSheetId="105">'64'!$A$1:$B$74</definedName>
    <definedName name="_xlnm.Print_Area" localSheetId="106">'65'!$A$1:$B$73</definedName>
    <definedName name="_xlnm.Print_Area" localSheetId="107">'66'!$A$1:$B$72</definedName>
    <definedName name="_xlnm.Print_Area" localSheetId="108">'67'!$A$1:$A$72</definedName>
    <definedName name="_xlnm.Print_Area" localSheetId="109">'68'!$A$1:$A$74</definedName>
    <definedName name="_xlnm.Print_Area" localSheetId="110">'69'!#REF!</definedName>
    <definedName name="_xlnm.Print_Area" localSheetId="7">'7'!$A$1:$O$29</definedName>
    <definedName name="_xlnm.Print_Area" localSheetId="111">'70'!#REF!</definedName>
    <definedName name="_xlnm.Print_Area" localSheetId="112">'71'!#REF!</definedName>
    <definedName name="_xlnm.Print_Area" localSheetId="113">'72'!#REF!</definedName>
    <definedName name="_xlnm.Print_Area" localSheetId="114">'73'!#REF!</definedName>
    <definedName name="_xlnm.Print_Area" localSheetId="115">'74'!#REF!</definedName>
    <definedName name="_xlnm.Print_Area" localSheetId="8">'8'!$A$1:$O$29</definedName>
    <definedName name="_xlnm.Print_Area" localSheetId="9">'9'!$A$1:$O$30</definedName>
  </definedNames>
  <calcPr calcId="162913"/>
</workbook>
</file>

<file path=xl/calcChain.xml><?xml version="1.0" encoding="utf-8"?>
<calcChain xmlns="http://schemas.openxmlformats.org/spreadsheetml/2006/main">
  <c r="C23" i="230" l="1"/>
  <c r="D23" i="230"/>
  <c r="E23" i="230"/>
  <c r="F23" i="230"/>
  <c r="B23" i="230"/>
  <c r="B100" i="230" s="1"/>
  <c r="C100" i="230"/>
  <c r="D100" i="230"/>
  <c r="E100" i="230"/>
  <c r="F100" i="230"/>
  <c r="C99" i="230"/>
  <c r="D99" i="230"/>
  <c r="E99" i="230"/>
  <c r="F99" i="230"/>
  <c r="G99" i="230"/>
  <c r="B99" i="230"/>
  <c r="G25" i="229"/>
  <c r="G17" i="229"/>
  <c r="G18" i="229"/>
  <c r="G19" i="229"/>
  <c r="G20" i="229"/>
  <c r="G21" i="229"/>
  <c r="G22" i="229"/>
  <c r="G23" i="229"/>
  <c r="G24" i="229"/>
  <c r="G16" i="229"/>
  <c r="G33" i="229"/>
  <c r="G34" i="229"/>
  <c r="G35" i="229"/>
  <c r="G36" i="229"/>
  <c r="G37" i="229"/>
  <c r="G38" i="229"/>
  <c r="G39" i="229"/>
  <c r="G40" i="229"/>
  <c r="G41" i="229"/>
  <c r="G42" i="229"/>
  <c r="G43" i="229"/>
  <c r="G44" i="229"/>
  <c r="G45" i="229"/>
  <c r="G46" i="229"/>
  <c r="G47" i="229"/>
  <c r="G48" i="229"/>
  <c r="G49" i="229"/>
  <c r="G50" i="229"/>
  <c r="G51" i="229"/>
  <c r="G32" i="229"/>
  <c r="C83" i="6" l="1"/>
  <c r="C90" i="6"/>
  <c r="C86" i="6"/>
  <c r="C72" i="6"/>
  <c r="C29" i="6"/>
  <c r="C24" i="6"/>
  <c r="C20" i="6"/>
  <c r="L88" i="5"/>
  <c r="C88" i="5"/>
  <c r="D88" i="5"/>
  <c r="E88" i="5"/>
  <c r="F88" i="5"/>
  <c r="G88" i="5"/>
  <c r="H88" i="5"/>
  <c r="I88" i="5"/>
  <c r="J88" i="5"/>
  <c r="K88" i="5"/>
  <c r="B88" i="5"/>
  <c r="B22" i="5"/>
  <c r="L86" i="5"/>
  <c r="E89" i="6" l="1"/>
  <c r="E86" i="6"/>
  <c r="E83" i="6"/>
  <c r="E72" i="6"/>
  <c r="E29" i="6"/>
  <c r="E24" i="6"/>
  <c r="E20" i="6"/>
  <c r="L87" i="5"/>
  <c r="L84" i="5"/>
  <c r="L83" i="5"/>
  <c r="L81" i="5"/>
  <c r="L73" i="5"/>
  <c r="L74" i="5"/>
  <c r="L75" i="5"/>
  <c r="L76" i="5"/>
  <c r="L77" i="5"/>
  <c r="L78" i="5"/>
  <c r="L79" i="5"/>
  <c r="L80" i="5"/>
  <c r="L72" i="5"/>
  <c r="C81" i="5"/>
  <c r="D81" i="5"/>
  <c r="E81" i="5"/>
  <c r="F81" i="5"/>
  <c r="G81" i="5"/>
  <c r="H81" i="5"/>
  <c r="I81" i="5"/>
  <c r="J81" i="5"/>
  <c r="K81" i="5"/>
  <c r="B81" i="5"/>
  <c r="L30" i="5"/>
  <c r="L31" i="5"/>
  <c r="L32" i="5"/>
  <c r="L33" i="5"/>
  <c r="L34" i="5"/>
  <c r="L35" i="5"/>
  <c r="L36" i="5"/>
  <c r="L37" i="5"/>
  <c r="L38" i="5"/>
  <c r="L39" i="5"/>
  <c r="L40" i="5"/>
  <c r="L41" i="5"/>
  <c r="L42" i="5"/>
  <c r="L43" i="5"/>
  <c r="L44" i="5"/>
  <c r="L45" i="5"/>
  <c r="L46" i="5"/>
  <c r="L47" i="5"/>
  <c r="L48" i="5"/>
  <c r="L49" i="5"/>
  <c r="L50" i="5"/>
  <c r="L51" i="5"/>
  <c r="L52" i="5"/>
  <c r="L53" i="5"/>
  <c r="L54" i="5"/>
  <c r="L55" i="5"/>
  <c r="L56" i="5"/>
  <c r="L57" i="5"/>
  <c r="L58" i="5"/>
  <c r="L59" i="5"/>
  <c r="L60" i="5"/>
  <c r="L61" i="5"/>
  <c r="L62" i="5"/>
  <c r="L63" i="5"/>
  <c r="L64" i="5"/>
  <c r="L65" i="5"/>
  <c r="L66" i="5"/>
  <c r="L67" i="5"/>
  <c r="L68" i="5"/>
  <c r="L69" i="5"/>
  <c r="L29" i="5"/>
  <c r="C70" i="5"/>
  <c r="D70" i="5"/>
  <c r="E70" i="5"/>
  <c r="F70" i="5"/>
  <c r="G70" i="5"/>
  <c r="H70" i="5"/>
  <c r="I70" i="5"/>
  <c r="J70" i="5"/>
  <c r="K70" i="5"/>
  <c r="B70" i="5"/>
  <c r="L25" i="5"/>
  <c r="L26" i="5"/>
  <c r="L27" i="5"/>
  <c r="L24" i="5"/>
  <c r="C27" i="5"/>
  <c r="D27" i="5"/>
  <c r="E27" i="5"/>
  <c r="F27" i="5"/>
  <c r="G27" i="5"/>
  <c r="H27" i="5"/>
  <c r="I27" i="5"/>
  <c r="J27" i="5"/>
  <c r="K27" i="5"/>
  <c r="B27" i="5"/>
  <c r="L21" i="5"/>
  <c r="L20" i="5"/>
  <c r="C22" i="5"/>
  <c r="D22" i="5"/>
  <c r="E22" i="5"/>
  <c r="F22" i="5"/>
  <c r="G22" i="5"/>
  <c r="H22" i="5"/>
  <c r="I22" i="5"/>
  <c r="J22" i="5"/>
  <c r="L18" i="5"/>
  <c r="L8" i="5"/>
  <c r="L9" i="5"/>
  <c r="L10" i="5"/>
  <c r="L11" i="5"/>
  <c r="L12" i="5"/>
  <c r="L13" i="5"/>
  <c r="L14" i="5"/>
  <c r="L15" i="5"/>
  <c r="L16" i="5"/>
  <c r="L17" i="5"/>
  <c r="L7" i="5"/>
  <c r="C18" i="5"/>
  <c r="D18" i="5"/>
  <c r="E18" i="5"/>
  <c r="F18" i="5"/>
  <c r="G18" i="5"/>
  <c r="H18" i="5"/>
  <c r="I18" i="5"/>
  <c r="J18" i="5"/>
  <c r="K18" i="5"/>
  <c r="B18" i="5"/>
  <c r="L22" i="5" l="1"/>
  <c r="E90" i="6"/>
  <c r="L70" i="5"/>
  <c r="K75" i="3" l="1"/>
  <c r="K76" i="3"/>
  <c r="K77" i="3"/>
  <c r="K78" i="3"/>
  <c r="K79" i="3"/>
  <c r="K80" i="3"/>
  <c r="K81" i="3"/>
  <c r="K82" i="3"/>
  <c r="K83" i="3"/>
  <c r="K84" i="3"/>
  <c r="K86" i="3"/>
  <c r="L7" i="2" l="1"/>
  <c r="B37" i="2"/>
  <c r="AS112" i="355" l="1"/>
  <c r="AR112" i="355"/>
  <c r="AQ112" i="355"/>
  <c r="AP112" i="355"/>
  <c r="AO112" i="355"/>
  <c r="AN112" i="355"/>
  <c r="AM112" i="355"/>
  <c r="AL112" i="355"/>
  <c r="AK112" i="355"/>
  <c r="AJ112" i="355"/>
  <c r="AI112" i="355"/>
  <c r="AH112" i="355"/>
  <c r="AG112" i="355"/>
  <c r="AF112" i="355"/>
  <c r="AE112" i="355"/>
  <c r="AD112" i="355"/>
  <c r="AC112" i="355"/>
  <c r="AB112" i="355"/>
  <c r="AA112" i="355"/>
  <c r="Z112" i="355"/>
  <c r="Y112" i="355"/>
  <c r="X112" i="355"/>
  <c r="W112" i="355"/>
  <c r="V112" i="355"/>
  <c r="U112" i="355"/>
  <c r="T112" i="355"/>
  <c r="S112" i="355"/>
  <c r="R112" i="355"/>
  <c r="Q112" i="355"/>
  <c r="P112" i="355"/>
  <c r="O112" i="355"/>
  <c r="N112" i="355"/>
  <c r="M112" i="355"/>
  <c r="L112" i="355"/>
  <c r="K112" i="355"/>
  <c r="J112" i="355"/>
  <c r="I112" i="355"/>
  <c r="H112" i="355"/>
  <c r="G112" i="355"/>
  <c r="F112" i="355"/>
  <c r="E112" i="355"/>
  <c r="D112" i="355"/>
  <c r="C112" i="355"/>
  <c r="B112" i="355"/>
  <c r="AR110" i="355"/>
  <c r="AP110" i="355"/>
  <c r="AO110" i="355"/>
  <c r="AN110" i="355"/>
  <c r="AM110" i="355"/>
  <c r="AL110" i="355"/>
  <c r="AK110" i="355"/>
  <c r="AJ110" i="355"/>
  <c r="AI110" i="355"/>
  <c r="AH110" i="355"/>
  <c r="AG110" i="355"/>
  <c r="AF110" i="355"/>
  <c r="AE110" i="355"/>
  <c r="AD110" i="355"/>
  <c r="AC110" i="355"/>
  <c r="AB110" i="355"/>
  <c r="AA110" i="355"/>
  <c r="Z110" i="355"/>
  <c r="Y110" i="355"/>
  <c r="X110" i="355"/>
  <c r="W110" i="355"/>
  <c r="V110" i="355"/>
  <c r="U110" i="355"/>
  <c r="T110" i="355"/>
  <c r="S110" i="355"/>
  <c r="R110" i="355"/>
  <c r="Q110" i="355"/>
  <c r="P110" i="355"/>
  <c r="O110" i="355"/>
  <c r="N110" i="355"/>
  <c r="M110" i="355"/>
  <c r="L110" i="355"/>
  <c r="K110" i="355"/>
  <c r="J110" i="355"/>
  <c r="I110" i="355"/>
  <c r="H110" i="355"/>
  <c r="G110" i="355"/>
  <c r="F110" i="355"/>
  <c r="E110" i="355"/>
  <c r="D110" i="355"/>
  <c r="C110" i="355"/>
  <c r="B110" i="355"/>
  <c r="AR109" i="355"/>
  <c r="AP109" i="355"/>
  <c r="AO109" i="355"/>
  <c r="AN109" i="355"/>
  <c r="AM109" i="355"/>
  <c r="AL109" i="355"/>
  <c r="AK109" i="355"/>
  <c r="AJ109" i="355"/>
  <c r="AI109" i="355"/>
  <c r="AH109" i="355"/>
  <c r="AG109" i="355"/>
  <c r="AF109" i="355"/>
  <c r="AE109" i="355"/>
  <c r="AD109" i="355"/>
  <c r="AC109" i="355"/>
  <c r="AB109" i="355"/>
  <c r="AA109" i="355"/>
  <c r="Z109" i="355"/>
  <c r="Y109" i="355"/>
  <c r="X109" i="355"/>
  <c r="W109" i="355"/>
  <c r="V109" i="355"/>
  <c r="U109" i="355"/>
  <c r="T109" i="355"/>
  <c r="S109" i="355"/>
  <c r="R109" i="355"/>
  <c r="Q109" i="355"/>
  <c r="P109" i="355"/>
  <c r="O109" i="355"/>
  <c r="N109" i="355"/>
  <c r="M109" i="355"/>
  <c r="L109" i="355"/>
  <c r="K109" i="355"/>
  <c r="J109" i="355"/>
  <c r="I109" i="355"/>
  <c r="H109" i="355"/>
  <c r="G109" i="355"/>
  <c r="F109" i="355"/>
  <c r="E109" i="355"/>
  <c r="D109" i="355"/>
  <c r="C109" i="355"/>
  <c r="B109" i="355"/>
  <c r="AR108" i="355"/>
  <c r="AP108" i="355"/>
  <c r="AO108" i="355"/>
  <c r="AN108" i="355"/>
  <c r="AM108" i="355"/>
  <c r="AL108" i="355"/>
  <c r="AK108" i="355"/>
  <c r="AJ108" i="355"/>
  <c r="AI108" i="355"/>
  <c r="AH108" i="355"/>
  <c r="AG108" i="355"/>
  <c r="AF108" i="355"/>
  <c r="AE108" i="355"/>
  <c r="AD108" i="355"/>
  <c r="AC108" i="355"/>
  <c r="AB108" i="355"/>
  <c r="AA108" i="355"/>
  <c r="Z108" i="355"/>
  <c r="Y108" i="355"/>
  <c r="X108" i="355"/>
  <c r="W108" i="355"/>
  <c r="V108" i="355"/>
  <c r="U108" i="355"/>
  <c r="T108" i="355"/>
  <c r="S108" i="355"/>
  <c r="R108" i="355"/>
  <c r="Q108" i="355"/>
  <c r="P108" i="355"/>
  <c r="O108" i="355"/>
  <c r="N108" i="355"/>
  <c r="M108" i="355"/>
  <c r="L108" i="355"/>
  <c r="K108" i="355"/>
  <c r="J108" i="355"/>
  <c r="I108" i="355"/>
  <c r="H108" i="355"/>
  <c r="G108" i="355"/>
  <c r="F108" i="355"/>
  <c r="E108" i="355"/>
  <c r="D108" i="355"/>
  <c r="C108" i="355"/>
  <c r="B108" i="355"/>
  <c r="AR107" i="355"/>
  <c r="AP107" i="355"/>
  <c r="AO107" i="355"/>
  <c r="AN107" i="355"/>
  <c r="AM107" i="355"/>
  <c r="AL107" i="355"/>
  <c r="AK107" i="355"/>
  <c r="AJ107" i="355"/>
  <c r="AI107" i="355"/>
  <c r="AH107" i="355"/>
  <c r="AG107" i="355"/>
  <c r="AF107" i="355"/>
  <c r="AE107" i="355"/>
  <c r="AD107" i="355"/>
  <c r="AC107" i="355"/>
  <c r="AB107" i="355"/>
  <c r="AA107" i="355"/>
  <c r="Z107" i="355"/>
  <c r="Y107" i="355"/>
  <c r="X107" i="355"/>
  <c r="W107" i="355"/>
  <c r="V107" i="355"/>
  <c r="U107" i="355"/>
  <c r="T107" i="355"/>
  <c r="S107" i="355"/>
  <c r="R107" i="355"/>
  <c r="Q107" i="355"/>
  <c r="P107" i="355"/>
  <c r="O107" i="355"/>
  <c r="N107" i="355"/>
  <c r="M107" i="355"/>
  <c r="L107" i="355"/>
  <c r="K107" i="355"/>
  <c r="J107" i="355"/>
  <c r="I107" i="355"/>
  <c r="H107" i="355"/>
  <c r="G107" i="355"/>
  <c r="F107" i="355"/>
  <c r="E107" i="355"/>
  <c r="D107" i="355"/>
  <c r="C107" i="355"/>
  <c r="B107" i="355"/>
  <c r="AR106" i="355"/>
  <c r="AP106" i="355"/>
  <c r="AO106" i="355"/>
  <c r="AN106" i="355"/>
  <c r="AM106" i="355"/>
  <c r="AL106" i="355"/>
  <c r="AK106" i="355"/>
  <c r="AJ106" i="355"/>
  <c r="AI106" i="355"/>
  <c r="AH106" i="355"/>
  <c r="AG106" i="355"/>
  <c r="AF106" i="355"/>
  <c r="AE106" i="355"/>
  <c r="AD106" i="355"/>
  <c r="AC106" i="355"/>
  <c r="AB106" i="355"/>
  <c r="AA106" i="355"/>
  <c r="Z106" i="355"/>
  <c r="Y106" i="355"/>
  <c r="X106" i="355"/>
  <c r="W106" i="355"/>
  <c r="V106" i="355"/>
  <c r="U106" i="355"/>
  <c r="T106" i="355"/>
  <c r="S106" i="355"/>
  <c r="R106" i="355"/>
  <c r="Q106" i="355"/>
  <c r="P106" i="355"/>
  <c r="O106" i="355"/>
  <c r="N106" i="355"/>
  <c r="M106" i="355"/>
  <c r="L106" i="355"/>
  <c r="K106" i="355"/>
  <c r="J106" i="355"/>
  <c r="I106" i="355"/>
  <c r="H106" i="355"/>
  <c r="G106" i="355"/>
  <c r="F106" i="355"/>
  <c r="E106" i="355"/>
  <c r="D106" i="355"/>
  <c r="C106" i="355"/>
  <c r="B106" i="355"/>
  <c r="AR105" i="355"/>
  <c r="AP105" i="355"/>
  <c r="AO105" i="355"/>
  <c r="AN105" i="355"/>
  <c r="AM105" i="355"/>
  <c r="AL105" i="355"/>
  <c r="AK105" i="355"/>
  <c r="AJ105" i="355"/>
  <c r="AI105" i="355"/>
  <c r="AH105" i="355"/>
  <c r="AG105" i="355"/>
  <c r="AF105" i="355"/>
  <c r="AE105" i="355"/>
  <c r="AD105" i="355"/>
  <c r="AC105" i="355"/>
  <c r="AB105" i="355"/>
  <c r="AA105" i="355"/>
  <c r="Z105" i="355"/>
  <c r="Y105" i="355"/>
  <c r="X105" i="355"/>
  <c r="W105" i="355"/>
  <c r="V105" i="355"/>
  <c r="U105" i="355"/>
  <c r="T105" i="355"/>
  <c r="S105" i="355"/>
  <c r="R105" i="355"/>
  <c r="Q105" i="355"/>
  <c r="P105" i="355"/>
  <c r="O105" i="355"/>
  <c r="N105" i="355"/>
  <c r="M105" i="355"/>
  <c r="L105" i="355"/>
  <c r="K105" i="355"/>
  <c r="J105" i="355"/>
  <c r="I105" i="355"/>
  <c r="H105" i="355"/>
  <c r="G105" i="355"/>
  <c r="F105" i="355"/>
  <c r="E105" i="355"/>
  <c r="D105" i="355"/>
  <c r="C105" i="355"/>
  <c r="B105" i="355"/>
  <c r="AR104" i="355"/>
  <c r="AP104" i="355"/>
  <c r="AO104" i="355"/>
  <c r="AN104" i="355"/>
  <c r="AM104" i="355"/>
  <c r="AL104" i="355"/>
  <c r="AK104" i="355"/>
  <c r="AJ104" i="355"/>
  <c r="AI104" i="355"/>
  <c r="AH104" i="355"/>
  <c r="AG104" i="355"/>
  <c r="AF104" i="355"/>
  <c r="AE104" i="355"/>
  <c r="AD104" i="355"/>
  <c r="AC104" i="355"/>
  <c r="AB104" i="355"/>
  <c r="AA104" i="355"/>
  <c r="Z104" i="355"/>
  <c r="Y104" i="355"/>
  <c r="X104" i="355"/>
  <c r="W104" i="355"/>
  <c r="V104" i="355"/>
  <c r="U104" i="355"/>
  <c r="T104" i="355"/>
  <c r="S104" i="355"/>
  <c r="R104" i="355"/>
  <c r="Q104" i="355"/>
  <c r="P104" i="355"/>
  <c r="O104" i="355"/>
  <c r="N104" i="355"/>
  <c r="M104" i="355"/>
  <c r="L104" i="355"/>
  <c r="K104" i="355"/>
  <c r="J104" i="355"/>
  <c r="I104" i="355"/>
  <c r="I103" i="355" s="1"/>
  <c r="H104" i="355"/>
  <c r="G104" i="355"/>
  <c r="F104" i="355"/>
  <c r="E104" i="355"/>
  <c r="E103" i="355" s="1"/>
  <c r="D104" i="355"/>
  <c r="C104" i="355"/>
  <c r="B104" i="355"/>
  <c r="AR103" i="355"/>
  <c r="AP103" i="355"/>
  <c r="AO103" i="355"/>
  <c r="AN103" i="355"/>
  <c r="AM103" i="355"/>
  <c r="AL103" i="355"/>
  <c r="AK103" i="355"/>
  <c r="AJ103" i="355"/>
  <c r="AI103" i="355"/>
  <c r="AH103" i="355"/>
  <c r="AG103" i="355"/>
  <c r="AF103" i="355"/>
  <c r="AE103" i="355"/>
  <c r="AD103" i="355"/>
  <c r="AC103" i="355"/>
  <c r="AB103" i="355"/>
  <c r="AA103" i="355"/>
  <c r="Z103" i="355"/>
  <c r="Y103" i="355"/>
  <c r="X103" i="355"/>
  <c r="W103" i="355"/>
  <c r="V103" i="355"/>
  <c r="U103" i="355"/>
  <c r="T103" i="355"/>
  <c r="S103" i="355"/>
  <c r="R103" i="355"/>
  <c r="Q103" i="355"/>
  <c r="P103" i="355"/>
  <c r="O103" i="355"/>
  <c r="N103" i="355"/>
  <c r="M103" i="355"/>
  <c r="L103" i="355"/>
  <c r="K103" i="355"/>
  <c r="J103" i="355"/>
  <c r="H103" i="355"/>
  <c r="G103" i="355"/>
  <c r="F103" i="355"/>
  <c r="D103" i="355"/>
  <c r="C103" i="355"/>
  <c r="B103" i="355"/>
  <c r="AR102" i="355"/>
  <c r="AP102" i="355"/>
  <c r="AO102" i="355"/>
  <c r="AN102" i="355"/>
  <c r="AM102" i="355"/>
  <c r="AL102" i="355"/>
  <c r="AK102" i="355"/>
  <c r="AJ102" i="355"/>
  <c r="AI102" i="355"/>
  <c r="AH102" i="355"/>
  <c r="AG102" i="355"/>
  <c r="AF102" i="355"/>
  <c r="AE102" i="355"/>
  <c r="AD102" i="355"/>
  <c r="AC102" i="355"/>
  <c r="AB102" i="355"/>
  <c r="AA102" i="355"/>
  <c r="Z102" i="355"/>
  <c r="Y102" i="355"/>
  <c r="X102" i="355"/>
  <c r="W102" i="355"/>
  <c r="V102" i="355"/>
  <c r="U102" i="355"/>
  <c r="T102" i="355"/>
  <c r="S102" i="355"/>
  <c r="R102" i="355"/>
  <c r="Q102" i="355"/>
  <c r="P102" i="355"/>
  <c r="O102" i="355"/>
  <c r="N102" i="355"/>
  <c r="M102" i="355"/>
  <c r="L102" i="355"/>
  <c r="K102" i="355"/>
  <c r="J102" i="355"/>
  <c r="I102" i="355"/>
  <c r="H102" i="355"/>
  <c r="G102" i="355"/>
  <c r="F102" i="355"/>
  <c r="E102" i="355"/>
  <c r="D102" i="355"/>
  <c r="C102" i="355"/>
  <c r="B102" i="355"/>
  <c r="AR101" i="355"/>
  <c r="AP101" i="355"/>
  <c r="AO101" i="355"/>
  <c r="AN101" i="355"/>
  <c r="AM101" i="355"/>
  <c r="AL101" i="355"/>
  <c r="AK101" i="355"/>
  <c r="AJ101" i="355"/>
  <c r="AI101" i="355"/>
  <c r="AH101" i="355"/>
  <c r="AG101" i="355"/>
  <c r="AF101" i="355"/>
  <c r="AE101" i="355"/>
  <c r="AD101" i="355"/>
  <c r="AC101" i="355"/>
  <c r="AB101" i="355"/>
  <c r="AA101" i="355"/>
  <c r="Z101" i="355"/>
  <c r="Y101" i="355"/>
  <c r="X101" i="355"/>
  <c r="W101" i="355"/>
  <c r="V101" i="355"/>
  <c r="U101" i="355"/>
  <c r="T101" i="355"/>
  <c r="S101" i="355"/>
  <c r="R101" i="355"/>
  <c r="Q101" i="355"/>
  <c r="P101" i="355"/>
  <c r="O101" i="355"/>
  <c r="N101" i="355"/>
  <c r="M101" i="355"/>
  <c r="L101" i="355"/>
  <c r="K101" i="355"/>
  <c r="J101" i="355"/>
  <c r="I101" i="355"/>
  <c r="H101" i="355"/>
  <c r="G101" i="355"/>
  <c r="F101" i="355"/>
  <c r="E101" i="355"/>
  <c r="D101" i="355"/>
  <c r="C101" i="355"/>
  <c r="B101" i="355"/>
  <c r="AR100" i="355"/>
  <c r="AP100" i="355"/>
  <c r="AO100" i="355"/>
  <c r="AN100" i="355"/>
  <c r="AM100" i="355"/>
  <c r="AL100" i="355"/>
  <c r="AK100" i="355"/>
  <c r="AJ100" i="355"/>
  <c r="AI100" i="355"/>
  <c r="AH100" i="355"/>
  <c r="AG100" i="355"/>
  <c r="AF100" i="355"/>
  <c r="AE100" i="355"/>
  <c r="AD100" i="355"/>
  <c r="AC100" i="355"/>
  <c r="AB100" i="355"/>
  <c r="AA100" i="355"/>
  <c r="Z100" i="355"/>
  <c r="Y100" i="355"/>
  <c r="X100" i="355"/>
  <c r="W100" i="355"/>
  <c r="V100" i="355"/>
  <c r="U100" i="355"/>
  <c r="T100" i="355"/>
  <c r="S100" i="355"/>
  <c r="R100" i="355"/>
  <c r="Q100" i="355"/>
  <c r="P100" i="355"/>
  <c r="O100" i="355"/>
  <c r="N100" i="355"/>
  <c r="M100" i="355"/>
  <c r="L100" i="355"/>
  <c r="K100" i="355"/>
  <c r="J100" i="355"/>
  <c r="I100" i="355"/>
  <c r="H100" i="355"/>
  <c r="G100" i="355"/>
  <c r="F100" i="355"/>
  <c r="E100" i="355"/>
  <c r="D100" i="355"/>
  <c r="C100" i="355"/>
  <c r="B100" i="355"/>
  <c r="AR99" i="355"/>
  <c r="AP99" i="355"/>
  <c r="AO99" i="355"/>
  <c r="AN99" i="355"/>
  <c r="AM99" i="355"/>
  <c r="AL99" i="355"/>
  <c r="AK99" i="355"/>
  <c r="AJ99" i="355"/>
  <c r="AI99" i="355"/>
  <c r="AH99" i="355"/>
  <c r="AG99" i="355"/>
  <c r="AF99" i="355"/>
  <c r="AE99" i="355"/>
  <c r="AD99" i="355"/>
  <c r="AC99" i="355"/>
  <c r="AB99" i="355"/>
  <c r="AA99" i="355"/>
  <c r="Z99" i="355"/>
  <c r="Y99" i="355"/>
  <c r="X99" i="355"/>
  <c r="W99" i="355"/>
  <c r="V99" i="355"/>
  <c r="U99" i="355"/>
  <c r="T99" i="355"/>
  <c r="S99" i="355"/>
  <c r="R99" i="355"/>
  <c r="Q99" i="355"/>
  <c r="P99" i="355"/>
  <c r="O99" i="355"/>
  <c r="N99" i="355"/>
  <c r="M99" i="355"/>
  <c r="L99" i="355"/>
  <c r="K99" i="355"/>
  <c r="J99" i="355"/>
  <c r="I99" i="355"/>
  <c r="H99" i="355"/>
  <c r="G99" i="355"/>
  <c r="F99" i="355"/>
  <c r="E99" i="355"/>
  <c r="D99" i="355"/>
  <c r="C99" i="355"/>
  <c r="B99" i="355"/>
  <c r="AR98" i="355"/>
  <c r="AP98" i="355"/>
  <c r="AO98" i="355"/>
  <c r="AN98" i="355"/>
  <c r="AM98" i="355"/>
  <c r="AL98" i="355"/>
  <c r="AK98" i="355"/>
  <c r="AJ98" i="355"/>
  <c r="AI98" i="355"/>
  <c r="AH98" i="355"/>
  <c r="AG98" i="355"/>
  <c r="AF98" i="355"/>
  <c r="AE98" i="355"/>
  <c r="AD98" i="355"/>
  <c r="AC98" i="355"/>
  <c r="AB98" i="355"/>
  <c r="AA98" i="355"/>
  <c r="Z98" i="355"/>
  <c r="Y98" i="355"/>
  <c r="X98" i="355"/>
  <c r="W98" i="355"/>
  <c r="V98" i="355"/>
  <c r="U98" i="355"/>
  <c r="T98" i="355"/>
  <c r="S98" i="355"/>
  <c r="R98" i="355"/>
  <c r="Q98" i="355"/>
  <c r="P98" i="355"/>
  <c r="O98" i="355"/>
  <c r="N98" i="355"/>
  <c r="M98" i="355"/>
  <c r="L98" i="355"/>
  <c r="K98" i="355"/>
  <c r="J98" i="355"/>
  <c r="I98" i="355"/>
  <c r="H98" i="355"/>
  <c r="G98" i="355"/>
  <c r="F98" i="355"/>
  <c r="E98" i="355"/>
  <c r="D98" i="355"/>
  <c r="C98" i="355"/>
  <c r="AQ98" i="355" s="1"/>
  <c r="AS98" i="355" s="1"/>
  <c r="B98" i="355"/>
  <c r="AR97" i="355"/>
  <c r="AP97" i="355"/>
  <c r="AO97" i="355"/>
  <c r="AN97" i="355"/>
  <c r="AM97" i="355"/>
  <c r="AL97" i="355"/>
  <c r="AK97" i="355"/>
  <c r="AJ97" i="355"/>
  <c r="AI97" i="355"/>
  <c r="AH97" i="355"/>
  <c r="AG97" i="355"/>
  <c r="AF97" i="355"/>
  <c r="AE97" i="355"/>
  <c r="AD97" i="355"/>
  <c r="AC97" i="355"/>
  <c r="AB97" i="355"/>
  <c r="AA97" i="355"/>
  <c r="Z97" i="355"/>
  <c r="Y97" i="355"/>
  <c r="X97" i="355"/>
  <c r="W97" i="355"/>
  <c r="V97" i="355"/>
  <c r="U97" i="355"/>
  <c r="T97" i="355"/>
  <c r="S97" i="355"/>
  <c r="R97" i="355"/>
  <c r="Q97" i="355"/>
  <c r="P97" i="355"/>
  <c r="O97" i="355"/>
  <c r="N97" i="355"/>
  <c r="M97" i="355"/>
  <c r="L97" i="355"/>
  <c r="K97" i="355"/>
  <c r="J97" i="355"/>
  <c r="I97" i="355"/>
  <c r="H97" i="355"/>
  <c r="G97" i="355"/>
  <c r="F97" i="355"/>
  <c r="E97" i="355"/>
  <c r="D97" i="355"/>
  <c r="C97" i="355"/>
  <c r="B97" i="355"/>
  <c r="AR96" i="355"/>
  <c r="AP96" i="355"/>
  <c r="AO96" i="355"/>
  <c r="AN96" i="355"/>
  <c r="AM96" i="355"/>
  <c r="AL96" i="355"/>
  <c r="AK96" i="355"/>
  <c r="AJ96" i="355"/>
  <c r="AI96" i="355"/>
  <c r="AH96" i="355"/>
  <c r="AG96" i="355"/>
  <c r="AF96" i="355"/>
  <c r="AE96" i="355"/>
  <c r="AD96" i="355"/>
  <c r="AC96" i="355"/>
  <c r="AB96" i="355"/>
  <c r="AA96" i="355"/>
  <c r="Z96" i="355"/>
  <c r="Y96" i="355"/>
  <c r="X96" i="355"/>
  <c r="W96" i="355"/>
  <c r="V96" i="355"/>
  <c r="U96" i="355"/>
  <c r="T96" i="355"/>
  <c r="S96" i="355"/>
  <c r="R96" i="355"/>
  <c r="Q96" i="355"/>
  <c r="P96" i="355"/>
  <c r="O96" i="355"/>
  <c r="N96" i="355"/>
  <c r="M96" i="355"/>
  <c r="L96" i="355"/>
  <c r="K96" i="355"/>
  <c r="J96" i="355"/>
  <c r="I96" i="355"/>
  <c r="H96" i="355"/>
  <c r="G96" i="355"/>
  <c r="F96" i="355"/>
  <c r="E96" i="355"/>
  <c r="D96" i="355"/>
  <c r="C96" i="355"/>
  <c r="AQ96" i="355" s="1"/>
  <c r="AS96" i="355" s="1"/>
  <c r="B96" i="355"/>
  <c r="AR95" i="355"/>
  <c r="AP95" i="355"/>
  <c r="AO95" i="355"/>
  <c r="AN95" i="355"/>
  <c r="AM95" i="355"/>
  <c r="AL95" i="355"/>
  <c r="AK95" i="355"/>
  <c r="AJ95" i="355"/>
  <c r="AI95" i="355"/>
  <c r="AH95" i="355"/>
  <c r="AG95" i="355"/>
  <c r="AF95" i="355"/>
  <c r="AE95" i="355"/>
  <c r="AD95" i="355"/>
  <c r="AC95" i="355"/>
  <c r="AB95" i="355"/>
  <c r="AA95" i="355"/>
  <c r="Z95" i="355"/>
  <c r="Y95" i="355"/>
  <c r="X95" i="355"/>
  <c r="W95" i="355"/>
  <c r="V95" i="355"/>
  <c r="U95" i="355"/>
  <c r="T95" i="355"/>
  <c r="S95" i="355"/>
  <c r="R95" i="355"/>
  <c r="Q95" i="355"/>
  <c r="P95" i="355"/>
  <c r="O95" i="355"/>
  <c r="N95" i="355"/>
  <c r="M95" i="355"/>
  <c r="L95" i="355"/>
  <c r="K95" i="355"/>
  <c r="J95" i="355"/>
  <c r="I95" i="355"/>
  <c r="H95" i="355"/>
  <c r="G95" i="355"/>
  <c r="F95" i="355"/>
  <c r="E95" i="355"/>
  <c r="D95" i="355"/>
  <c r="C95" i="355"/>
  <c r="B95" i="355"/>
  <c r="AR94" i="355"/>
  <c r="AP94" i="355"/>
  <c r="AO94" i="355"/>
  <c r="AN94" i="355"/>
  <c r="AM94" i="355"/>
  <c r="AL94" i="355"/>
  <c r="AK94" i="355"/>
  <c r="AJ94" i="355"/>
  <c r="AI94" i="355"/>
  <c r="AH94" i="355"/>
  <c r="AG94" i="355"/>
  <c r="AF94" i="355"/>
  <c r="AE94" i="355"/>
  <c r="AD94" i="355"/>
  <c r="AC94" i="355"/>
  <c r="AB94" i="355"/>
  <c r="AA94" i="355"/>
  <c r="Z94" i="355"/>
  <c r="Y94" i="355"/>
  <c r="X94" i="355"/>
  <c r="W94" i="355"/>
  <c r="V94" i="355"/>
  <c r="U94" i="355"/>
  <c r="T94" i="355"/>
  <c r="S94" i="355"/>
  <c r="R94" i="355"/>
  <c r="Q94" i="355"/>
  <c r="P94" i="355"/>
  <c r="O94" i="355"/>
  <c r="N94" i="355"/>
  <c r="M94" i="355"/>
  <c r="L94" i="355"/>
  <c r="K94" i="355"/>
  <c r="J94" i="355"/>
  <c r="I94" i="355"/>
  <c r="H94" i="355"/>
  <c r="G94" i="355"/>
  <c r="F94" i="355"/>
  <c r="E94" i="355"/>
  <c r="D94" i="355"/>
  <c r="C94" i="355"/>
  <c r="AQ94" i="355" s="1"/>
  <c r="AS94" i="355" s="1"/>
  <c r="B94" i="355"/>
  <c r="AR93" i="355"/>
  <c r="AP93" i="355"/>
  <c r="AO93" i="355"/>
  <c r="AN93" i="355"/>
  <c r="AM93" i="355"/>
  <c r="AL93" i="355"/>
  <c r="AK93" i="355"/>
  <c r="AJ93" i="355"/>
  <c r="AI93" i="355"/>
  <c r="AH93" i="355"/>
  <c r="AG93" i="355"/>
  <c r="AF93" i="355"/>
  <c r="AE93" i="355"/>
  <c r="AD93" i="355"/>
  <c r="AC93" i="355"/>
  <c r="AB93" i="355"/>
  <c r="AA93" i="355"/>
  <c r="Z93" i="355"/>
  <c r="Y93" i="355"/>
  <c r="X93" i="355"/>
  <c r="W93" i="355"/>
  <c r="V93" i="355"/>
  <c r="U93" i="355"/>
  <c r="T93" i="355"/>
  <c r="S93" i="355"/>
  <c r="R93" i="355"/>
  <c r="Q93" i="355"/>
  <c r="P93" i="355"/>
  <c r="O93" i="355"/>
  <c r="N93" i="355"/>
  <c r="M93" i="355"/>
  <c r="L93" i="355"/>
  <c r="K93" i="355"/>
  <c r="J93" i="355"/>
  <c r="I93" i="355"/>
  <c r="H93" i="355"/>
  <c r="G93" i="355"/>
  <c r="F93" i="355"/>
  <c r="E93" i="355"/>
  <c r="D93" i="355"/>
  <c r="C93" i="355"/>
  <c r="B93" i="355"/>
  <c r="AR92" i="355"/>
  <c r="AP92" i="355"/>
  <c r="AO92" i="355"/>
  <c r="AN92" i="355"/>
  <c r="AM92" i="355"/>
  <c r="AL92" i="355"/>
  <c r="AK92" i="355"/>
  <c r="AJ92" i="355"/>
  <c r="AI92" i="355"/>
  <c r="AH92" i="355"/>
  <c r="AG92" i="355"/>
  <c r="AF92" i="355"/>
  <c r="AE92" i="355"/>
  <c r="AD92" i="355"/>
  <c r="AC92" i="355"/>
  <c r="AB92" i="355"/>
  <c r="AA92" i="355"/>
  <c r="Z92" i="355"/>
  <c r="Y92" i="355"/>
  <c r="X92" i="355"/>
  <c r="W92" i="355"/>
  <c r="V92" i="355"/>
  <c r="U92" i="355"/>
  <c r="T92" i="355"/>
  <c r="S92" i="355"/>
  <c r="R92" i="355"/>
  <c r="Q92" i="355"/>
  <c r="P92" i="355"/>
  <c r="O92" i="355"/>
  <c r="N92" i="355"/>
  <c r="M92" i="355"/>
  <c r="L92" i="355"/>
  <c r="K92" i="355"/>
  <c r="J92" i="355"/>
  <c r="I92" i="355"/>
  <c r="H92" i="355"/>
  <c r="G92" i="355"/>
  <c r="F92" i="355"/>
  <c r="E92" i="355"/>
  <c r="D92" i="355"/>
  <c r="C92" i="355"/>
  <c r="AQ92" i="355" s="1"/>
  <c r="AS92" i="355" s="1"/>
  <c r="B92" i="355"/>
  <c r="AR91" i="355"/>
  <c r="AP91" i="355"/>
  <c r="AO91" i="355"/>
  <c r="AN91" i="355"/>
  <c r="AM91" i="355"/>
  <c r="AL91" i="355"/>
  <c r="AK91" i="355"/>
  <c r="AJ91" i="355"/>
  <c r="AI91" i="355"/>
  <c r="AH91" i="355"/>
  <c r="AG91" i="355"/>
  <c r="AF91" i="355"/>
  <c r="AE91" i="355"/>
  <c r="AD91" i="355"/>
  <c r="AC91" i="355"/>
  <c r="AB91" i="355"/>
  <c r="AA91" i="355"/>
  <c r="Z91" i="355"/>
  <c r="Y91" i="355"/>
  <c r="X91" i="355"/>
  <c r="W91" i="355"/>
  <c r="V91" i="355"/>
  <c r="U91" i="355"/>
  <c r="T91" i="355"/>
  <c r="S91" i="355"/>
  <c r="R91" i="355"/>
  <c r="Q91" i="355"/>
  <c r="P91" i="355"/>
  <c r="O91" i="355"/>
  <c r="N91" i="355"/>
  <c r="M91" i="355"/>
  <c r="L91" i="355"/>
  <c r="K91" i="355"/>
  <c r="J91" i="355"/>
  <c r="I91" i="355"/>
  <c r="H91" i="355"/>
  <c r="G91" i="355"/>
  <c r="F91" i="355"/>
  <c r="E91" i="355"/>
  <c r="D91" i="355"/>
  <c r="C91" i="355"/>
  <c r="B91" i="355"/>
  <c r="AR90" i="355"/>
  <c r="AP90" i="355"/>
  <c r="AO90" i="355"/>
  <c r="AN90" i="355"/>
  <c r="AM90" i="355"/>
  <c r="AL90" i="355"/>
  <c r="AK90" i="355"/>
  <c r="AJ90" i="355"/>
  <c r="AI90" i="355"/>
  <c r="AH90" i="355"/>
  <c r="AG90" i="355"/>
  <c r="AF90" i="355"/>
  <c r="AE90" i="355"/>
  <c r="AD90" i="355"/>
  <c r="AC90" i="355"/>
  <c r="AB90" i="355"/>
  <c r="AA90" i="355"/>
  <c r="Z90" i="355"/>
  <c r="Y90" i="355"/>
  <c r="X90" i="355"/>
  <c r="W90" i="355"/>
  <c r="V90" i="355"/>
  <c r="U90" i="355"/>
  <c r="T90" i="355"/>
  <c r="S90" i="355"/>
  <c r="R90" i="355"/>
  <c r="Q90" i="355"/>
  <c r="P90" i="355"/>
  <c r="O90" i="355"/>
  <c r="N90" i="355"/>
  <c r="M90" i="355"/>
  <c r="L90" i="355"/>
  <c r="K90" i="355"/>
  <c r="J90" i="355"/>
  <c r="I90" i="355"/>
  <c r="H90" i="355"/>
  <c r="G90" i="355"/>
  <c r="F90" i="355"/>
  <c r="E90" i="355"/>
  <c r="D90" i="355"/>
  <c r="C90" i="355"/>
  <c r="AQ90" i="355" s="1"/>
  <c r="AS90" i="355" s="1"/>
  <c r="B90" i="355"/>
  <c r="AR89" i="355"/>
  <c r="AP89" i="355"/>
  <c r="AO89" i="355"/>
  <c r="AN89" i="355"/>
  <c r="AM89" i="355"/>
  <c r="AL89" i="355"/>
  <c r="AK89" i="355"/>
  <c r="AJ89" i="355"/>
  <c r="AI89" i="355"/>
  <c r="AH89" i="355"/>
  <c r="AG89" i="355"/>
  <c r="AF89" i="355"/>
  <c r="AE89" i="355"/>
  <c r="AD89" i="355"/>
  <c r="AC89" i="355"/>
  <c r="AB89" i="355"/>
  <c r="AA89" i="355"/>
  <c r="Z89" i="355"/>
  <c r="Y89" i="355"/>
  <c r="X89" i="355"/>
  <c r="W89" i="355"/>
  <c r="V89" i="355"/>
  <c r="U89" i="355"/>
  <c r="T89" i="355"/>
  <c r="S89" i="355"/>
  <c r="R89" i="355"/>
  <c r="Q89" i="355"/>
  <c r="P89" i="355"/>
  <c r="O89" i="355"/>
  <c r="N89" i="355"/>
  <c r="M89" i="355"/>
  <c r="L89" i="355"/>
  <c r="K89" i="355"/>
  <c r="J89" i="355"/>
  <c r="I89" i="355"/>
  <c r="H89" i="355"/>
  <c r="G89" i="355"/>
  <c r="F89" i="355"/>
  <c r="E89" i="355"/>
  <c r="D89" i="355"/>
  <c r="C89" i="355"/>
  <c r="B89" i="355"/>
  <c r="AR88" i="355"/>
  <c r="AP88" i="355"/>
  <c r="AO88" i="355"/>
  <c r="AN88" i="355"/>
  <c r="AM88" i="355"/>
  <c r="AL88" i="355"/>
  <c r="AK88" i="355"/>
  <c r="AJ88" i="355"/>
  <c r="AI88" i="355"/>
  <c r="AH88" i="355"/>
  <c r="AG88" i="355"/>
  <c r="AF88" i="355"/>
  <c r="AE88" i="355"/>
  <c r="AD88" i="355"/>
  <c r="AC88" i="355"/>
  <c r="AB88" i="355"/>
  <c r="AA88" i="355"/>
  <c r="Z88" i="355"/>
  <c r="Y88" i="355"/>
  <c r="X88" i="355"/>
  <c r="W88" i="355"/>
  <c r="V88" i="355"/>
  <c r="U88" i="355"/>
  <c r="T88" i="355"/>
  <c r="S88" i="355"/>
  <c r="R88" i="355"/>
  <c r="Q88" i="355"/>
  <c r="P88" i="355"/>
  <c r="O88" i="355"/>
  <c r="N88" i="355"/>
  <c r="M88" i="355"/>
  <c r="L88" i="355"/>
  <c r="K88" i="355"/>
  <c r="J88" i="355"/>
  <c r="I88" i="355"/>
  <c r="H88" i="355"/>
  <c r="G88" i="355"/>
  <c r="F88" i="355"/>
  <c r="E88" i="355"/>
  <c r="D88" i="355"/>
  <c r="C88" i="355"/>
  <c r="AQ88" i="355" s="1"/>
  <c r="AS88" i="355" s="1"/>
  <c r="B88" i="355"/>
  <c r="AR87" i="355"/>
  <c r="AP87" i="355"/>
  <c r="AO87" i="355"/>
  <c r="AN87" i="355"/>
  <c r="AM87" i="355"/>
  <c r="AL87" i="355"/>
  <c r="AK87" i="355"/>
  <c r="AJ87" i="355"/>
  <c r="AI87" i="355"/>
  <c r="AH87" i="355"/>
  <c r="AG87" i="355"/>
  <c r="AF87" i="355"/>
  <c r="AE87" i="355"/>
  <c r="AD87" i="355"/>
  <c r="AC87" i="355"/>
  <c r="AB87" i="355"/>
  <c r="AA87" i="355"/>
  <c r="Z87" i="355"/>
  <c r="Y87" i="355"/>
  <c r="X87" i="355"/>
  <c r="W87" i="355"/>
  <c r="V87" i="355"/>
  <c r="U87" i="355"/>
  <c r="T87" i="355"/>
  <c r="S87" i="355"/>
  <c r="R87" i="355"/>
  <c r="Q87" i="355"/>
  <c r="P87" i="355"/>
  <c r="O87" i="355"/>
  <c r="N87" i="355"/>
  <c r="M87" i="355"/>
  <c r="L87" i="355"/>
  <c r="K87" i="355"/>
  <c r="J87" i="355"/>
  <c r="I87" i="355"/>
  <c r="H87" i="355"/>
  <c r="G87" i="355"/>
  <c r="F87" i="355"/>
  <c r="E87" i="355"/>
  <c r="D87" i="355"/>
  <c r="C87" i="355"/>
  <c r="B87" i="355"/>
  <c r="AR86" i="355"/>
  <c r="AP86" i="355"/>
  <c r="AO86" i="355"/>
  <c r="AN86" i="355"/>
  <c r="AM86" i="355"/>
  <c r="AL86" i="355"/>
  <c r="AK86" i="355"/>
  <c r="AJ86" i="355"/>
  <c r="AI86" i="355"/>
  <c r="AH86" i="355"/>
  <c r="AG86" i="355"/>
  <c r="AF86" i="355"/>
  <c r="AE86" i="355"/>
  <c r="AD86" i="355"/>
  <c r="AC86" i="355"/>
  <c r="AB86" i="355"/>
  <c r="AA86" i="355"/>
  <c r="Z86" i="355"/>
  <c r="Y86" i="355"/>
  <c r="X86" i="355"/>
  <c r="W86" i="355"/>
  <c r="V86" i="355"/>
  <c r="U86" i="355"/>
  <c r="T86" i="355"/>
  <c r="S86" i="355"/>
  <c r="R86" i="355"/>
  <c r="Q86" i="355"/>
  <c r="P86" i="355"/>
  <c r="O86" i="355"/>
  <c r="N86" i="355"/>
  <c r="M86" i="355"/>
  <c r="L86" i="355"/>
  <c r="K86" i="355"/>
  <c r="J86" i="355"/>
  <c r="I86" i="355"/>
  <c r="H86" i="355"/>
  <c r="G86" i="355"/>
  <c r="F86" i="355"/>
  <c r="E86" i="355"/>
  <c r="D86" i="355"/>
  <c r="C86" i="355"/>
  <c r="AQ86" i="355" s="1"/>
  <c r="AS86" i="355" s="1"/>
  <c r="B86" i="355"/>
  <c r="AR85" i="355"/>
  <c r="AP85" i="355"/>
  <c r="AO85" i="355"/>
  <c r="AN85" i="355"/>
  <c r="AM85" i="355"/>
  <c r="AL85" i="355"/>
  <c r="AK85" i="355"/>
  <c r="AJ85" i="355"/>
  <c r="AI85" i="355"/>
  <c r="AH85" i="355"/>
  <c r="AG85" i="355"/>
  <c r="AF85" i="355"/>
  <c r="AE85" i="355"/>
  <c r="AD85" i="355"/>
  <c r="AC85" i="355"/>
  <c r="AB85" i="355"/>
  <c r="AA85" i="355"/>
  <c r="Z85" i="355"/>
  <c r="Y85" i="355"/>
  <c r="X85" i="355"/>
  <c r="W85" i="355"/>
  <c r="V85" i="355"/>
  <c r="U85" i="355"/>
  <c r="T85" i="355"/>
  <c r="S85" i="355"/>
  <c r="R85" i="355"/>
  <c r="Q85" i="355"/>
  <c r="P85" i="355"/>
  <c r="O85" i="355"/>
  <c r="N85" i="355"/>
  <c r="M85" i="355"/>
  <c r="L85" i="355"/>
  <c r="K85" i="355"/>
  <c r="J85" i="355"/>
  <c r="I85" i="355"/>
  <c r="H85" i="355"/>
  <c r="G85" i="355"/>
  <c r="F85" i="355"/>
  <c r="E85" i="355"/>
  <c r="D85" i="355"/>
  <c r="C85" i="355"/>
  <c r="B85" i="355"/>
  <c r="AR84" i="355"/>
  <c r="AP84" i="355"/>
  <c r="AO84" i="355"/>
  <c r="AN84" i="355"/>
  <c r="AM84" i="355"/>
  <c r="AL84" i="355"/>
  <c r="AK84" i="355"/>
  <c r="AJ84" i="355"/>
  <c r="AI84" i="355"/>
  <c r="AH84" i="355"/>
  <c r="AG84" i="355"/>
  <c r="AF84" i="355"/>
  <c r="AE84" i="355"/>
  <c r="AD84" i="355"/>
  <c r="AC84" i="355"/>
  <c r="AB84" i="355"/>
  <c r="AA84" i="355"/>
  <c r="Z84" i="355"/>
  <c r="Y84" i="355"/>
  <c r="X84" i="355"/>
  <c r="W84" i="355"/>
  <c r="V84" i="355"/>
  <c r="U84" i="355"/>
  <c r="T84" i="355"/>
  <c r="S84" i="355"/>
  <c r="R84" i="355"/>
  <c r="Q84" i="355"/>
  <c r="P84" i="355"/>
  <c r="O84" i="355"/>
  <c r="N84" i="355"/>
  <c r="M84" i="355"/>
  <c r="L84" i="355"/>
  <c r="K84" i="355"/>
  <c r="J84" i="355"/>
  <c r="I84" i="355"/>
  <c r="H84" i="355"/>
  <c r="G84" i="355"/>
  <c r="F84" i="355"/>
  <c r="E84" i="355"/>
  <c r="D84" i="355"/>
  <c r="C84" i="355"/>
  <c r="AQ84" i="355" s="1"/>
  <c r="AS84" i="355" s="1"/>
  <c r="B84" i="355"/>
  <c r="AR83" i="355"/>
  <c r="AP83" i="355"/>
  <c r="AO83" i="355"/>
  <c r="AN83" i="355"/>
  <c r="AM83" i="355"/>
  <c r="AL83" i="355"/>
  <c r="AK83" i="355"/>
  <c r="AJ83" i="355"/>
  <c r="AI83" i="355"/>
  <c r="AH83" i="355"/>
  <c r="AG83" i="355"/>
  <c r="AF83" i="355"/>
  <c r="AE83" i="355"/>
  <c r="AD83" i="355"/>
  <c r="AC83" i="355"/>
  <c r="AB83" i="355"/>
  <c r="AA83" i="355"/>
  <c r="Z83" i="355"/>
  <c r="Y83" i="355"/>
  <c r="X83" i="355"/>
  <c r="W83" i="355"/>
  <c r="V83" i="355"/>
  <c r="U83" i="355"/>
  <c r="T83" i="355"/>
  <c r="S83" i="355"/>
  <c r="R83" i="355"/>
  <c r="Q83" i="355"/>
  <c r="P83" i="355"/>
  <c r="O83" i="355"/>
  <c r="N83" i="355"/>
  <c r="M83" i="355"/>
  <c r="L83" i="355"/>
  <c r="K83" i="355"/>
  <c r="J83" i="355"/>
  <c r="I83" i="355"/>
  <c r="H83" i="355"/>
  <c r="G83" i="355"/>
  <c r="F83" i="355"/>
  <c r="E83" i="355"/>
  <c r="D83" i="355"/>
  <c r="C83" i="355"/>
  <c r="B83" i="355"/>
  <c r="AR82" i="355"/>
  <c r="AP82" i="355"/>
  <c r="AO82" i="355"/>
  <c r="AN82" i="355"/>
  <c r="AN80" i="355" s="1"/>
  <c r="AM82" i="355"/>
  <c r="AM80" i="355" s="1"/>
  <c r="AL82" i="355"/>
  <c r="AK82" i="355"/>
  <c r="AJ82" i="355"/>
  <c r="AI82" i="355"/>
  <c r="AH82" i="355"/>
  <c r="AG82" i="355"/>
  <c r="AF82" i="355"/>
  <c r="AF80" i="355" s="1"/>
  <c r="AE82" i="355"/>
  <c r="AE80" i="355" s="1"/>
  <c r="AD82" i="355"/>
  <c r="AC82" i="355"/>
  <c r="AB82" i="355"/>
  <c r="AA82" i="355"/>
  <c r="Z82" i="355"/>
  <c r="Y82" i="355"/>
  <c r="X82" i="355"/>
  <c r="X80" i="355" s="1"/>
  <c r="W82" i="355"/>
  <c r="W80" i="355" s="1"/>
  <c r="V82" i="355"/>
  <c r="U82" i="355"/>
  <c r="T82" i="355"/>
  <c r="S82" i="355"/>
  <c r="R82" i="355"/>
  <c r="Q82" i="355"/>
  <c r="P82" i="355"/>
  <c r="P80" i="355" s="1"/>
  <c r="O82" i="355"/>
  <c r="O80" i="355" s="1"/>
  <c r="N82" i="355"/>
  <c r="M82" i="355"/>
  <c r="L82" i="355"/>
  <c r="K82" i="355"/>
  <c r="J82" i="355"/>
  <c r="I82" i="355"/>
  <c r="H82" i="355"/>
  <c r="H80" i="355" s="1"/>
  <c r="G82" i="355"/>
  <c r="G80" i="355" s="1"/>
  <c r="F82" i="355"/>
  <c r="E82" i="355"/>
  <c r="D82" i="355"/>
  <c r="C82" i="355"/>
  <c r="AQ82" i="355" s="1"/>
  <c r="AS82" i="355" s="1"/>
  <c r="B82" i="355"/>
  <c r="AR81" i="355"/>
  <c r="AP81" i="355"/>
  <c r="AP80" i="355" s="1"/>
  <c r="AO81" i="355"/>
  <c r="AO80" i="355" s="1"/>
  <c r="AN81" i="355"/>
  <c r="AM81" i="355"/>
  <c r="AL81" i="355"/>
  <c r="AL80" i="355" s="1"/>
  <c r="AK81" i="355"/>
  <c r="AK80" i="355" s="1"/>
  <c r="AJ81" i="355"/>
  <c r="AI81" i="355"/>
  <c r="AH81" i="355"/>
  <c r="AH80" i="355" s="1"/>
  <c r="AG81" i="355"/>
  <c r="AG80" i="355" s="1"/>
  <c r="AF81" i="355"/>
  <c r="AE81" i="355"/>
  <c r="AD81" i="355"/>
  <c r="AD80" i="355" s="1"/>
  <c r="AC81" i="355"/>
  <c r="AC80" i="355" s="1"/>
  <c r="AB81" i="355"/>
  <c r="AA81" i="355"/>
  <c r="Z81" i="355"/>
  <c r="Z80" i="355" s="1"/>
  <c r="Y81" i="355"/>
  <c r="Y80" i="355" s="1"/>
  <c r="X81" i="355"/>
  <c r="W81" i="355"/>
  <c r="V81" i="355"/>
  <c r="V80" i="355" s="1"/>
  <c r="U81" i="355"/>
  <c r="U80" i="355" s="1"/>
  <c r="T81" i="355"/>
  <c r="S81" i="355"/>
  <c r="R81" i="355"/>
  <c r="R80" i="355" s="1"/>
  <c r="Q81" i="355"/>
  <c r="Q80" i="355" s="1"/>
  <c r="P81" i="355"/>
  <c r="O81" i="355"/>
  <c r="N81" i="355"/>
  <c r="N80" i="355" s="1"/>
  <c r="M81" i="355"/>
  <c r="M80" i="355" s="1"/>
  <c r="L81" i="355"/>
  <c r="K81" i="355"/>
  <c r="J81" i="355"/>
  <c r="J80" i="355" s="1"/>
  <c r="I81" i="355"/>
  <c r="I80" i="355" s="1"/>
  <c r="H81" i="355"/>
  <c r="G81" i="355"/>
  <c r="F81" i="355"/>
  <c r="F80" i="355" s="1"/>
  <c r="E81" i="355"/>
  <c r="E80" i="355" s="1"/>
  <c r="D81" i="355"/>
  <c r="C81" i="355"/>
  <c r="B81" i="355"/>
  <c r="B80" i="355" s="1"/>
  <c r="AR80" i="355"/>
  <c r="AJ80" i="355"/>
  <c r="AI80" i="355"/>
  <c r="AB80" i="355"/>
  <c r="AA80" i="355"/>
  <c r="T80" i="355"/>
  <c r="S80" i="355"/>
  <c r="L80" i="355"/>
  <c r="K80" i="355"/>
  <c r="D80" i="355"/>
  <c r="C80" i="355"/>
  <c r="AR79" i="355"/>
  <c r="AP79" i="355"/>
  <c r="AO79" i="355"/>
  <c r="AN79" i="355"/>
  <c r="AM79" i="355"/>
  <c r="AL79" i="355"/>
  <c r="AK79" i="355"/>
  <c r="AJ79" i="355"/>
  <c r="AI79" i="355"/>
  <c r="AH79" i="355"/>
  <c r="AG79" i="355"/>
  <c r="AF79" i="355"/>
  <c r="AE79" i="355"/>
  <c r="AD79" i="355"/>
  <c r="AC79" i="355"/>
  <c r="AB79" i="355"/>
  <c r="AA79" i="355"/>
  <c r="Z79" i="355"/>
  <c r="Y79" i="355"/>
  <c r="X79" i="355"/>
  <c r="W79" i="355"/>
  <c r="V79" i="355"/>
  <c r="U79" i="355"/>
  <c r="T79" i="355"/>
  <c r="S79" i="355"/>
  <c r="R79" i="355"/>
  <c r="Q79" i="355"/>
  <c r="P79" i="355"/>
  <c r="O79" i="355"/>
  <c r="N79" i="355"/>
  <c r="M79" i="355"/>
  <c r="L79" i="355"/>
  <c r="K79" i="355"/>
  <c r="J79" i="355"/>
  <c r="I79" i="355"/>
  <c r="H79" i="355"/>
  <c r="G79" i="355"/>
  <c r="F79" i="355"/>
  <c r="E79" i="355"/>
  <c r="D79" i="355"/>
  <c r="C79" i="355"/>
  <c r="B79" i="355"/>
  <c r="AR78" i="355"/>
  <c r="AP78" i="355"/>
  <c r="AO78" i="355"/>
  <c r="AN78" i="355"/>
  <c r="AM78" i="355"/>
  <c r="AL78" i="355"/>
  <c r="AK78" i="355"/>
  <c r="AJ78" i="355"/>
  <c r="AI78" i="355"/>
  <c r="AH78" i="355"/>
  <c r="AG78" i="355"/>
  <c r="AF78" i="355"/>
  <c r="AE78" i="355"/>
  <c r="AD78" i="355"/>
  <c r="AC78" i="355"/>
  <c r="AB78" i="355"/>
  <c r="AA78" i="355"/>
  <c r="Z78" i="355"/>
  <c r="Y78" i="355"/>
  <c r="X78" i="355"/>
  <c r="W78" i="355"/>
  <c r="V78" i="355"/>
  <c r="U78" i="355"/>
  <c r="T78" i="355"/>
  <c r="S78" i="355"/>
  <c r="R78" i="355"/>
  <c r="Q78" i="355"/>
  <c r="P78" i="355"/>
  <c r="O78" i="355"/>
  <c r="N78" i="355"/>
  <c r="M78" i="355"/>
  <c r="L78" i="355"/>
  <c r="K78" i="355"/>
  <c r="J78" i="355"/>
  <c r="I78" i="355"/>
  <c r="H78" i="355"/>
  <c r="G78" i="355"/>
  <c r="F78" i="355"/>
  <c r="E78" i="355"/>
  <c r="D78" i="355"/>
  <c r="C78" i="355"/>
  <c r="AQ78" i="355" s="1"/>
  <c r="AS78" i="355" s="1"/>
  <c r="B78" i="355"/>
  <c r="AR77" i="355"/>
  <c r="AP77" i="355"/>
  <c r="AO77" i="355"/>
  <c r="AN77" i="355"/>
  <c r="AM77" i="355"/>
  <c r="AL77" i="355"/>
  <c r="AK77" i="355"/>
  <c r="AJ77" i="355"/>
  <c r="AI77" i="355"/>
  <c r="AH77" i="355"/>
  <c r="AG77" i="355"/>
  <c r="AF77" i="355"/>
  <c r="AE77" i="355"/>
  <c r="AD77" i="355"/>
  <c r="AC77" i="355"/>
  <c r="AB77" i="355"/>
  <c r="AA77" i="355"/>
  <c r="Z77" i="355"/>
  <c r="Y77" i="355"/>
  <c r="X77" i="355"/>
  <c r="W77" i="355"/>
  <c r="V77" i="355"/>
  <c r="U77" i="355"/>
  <c r="T77" i="355"/>
  <c r="S77" i="355"/>
  <c r="R77" i="355"/>
  <c r="Q77" i="355"/>
  <c r="P77" i="355"/>
  <c r="O77" i="355"/>
  <c r="N77" i="355"/>
  <c r="M77" i="355"/>
  <c r="L77" i="355"/>
  <c r="K77" i="355"/>
  <c r="J77" i="355"/>
  <c r="I77" i="355"/>
  <c r="H77" i="355"/>
  <c r="G77" i="355"/>
  <c r="F77" i="355"/>
  <c r="E77" i="355"/>
  <c r="D77" i="355"/>
  <c r="C77" i="355"/>
  <c r="B77" i="355"/>
  <c r="AR76" i="355"/>
  <c r="AP76" i="355"/>
  <c r="AO76" i="355"/>
  <c r="AN76" i="355"/>
  <c r="AM76" i="355"/>
  <c r="AL76" i="355"/>
  <c r="AK76" i="355"/>
  <c r="AJ76" i="355"/>
  <c r="AI76" i="355"/>
  <c r="AH76" i="355"/>
  <c r="AG76" i="355"/>
  <c r="AF76" i="355"/>
  <c r="AE76" i="355"/>
  <c r="AD76" i="355"/>
  <c r="AC76" i="355"/>
  <c r="AB76" i="355"/>
  <c r="AA76" i="355"/>
  <c r="Z76" i="355"/>
  <c r="Y76" i="355"/>
  <c r="X76" i="355"/>
  <c r="W76" i="355"/>
  <c r="V76" i="355"/>
  <c r="U76" i="355"/>
  <c r="T76" i="355"/>
  <c r="S76" i="355"/>
  <c r="R76" i="355"/>
  <c r="Q76" i="355"/>
  <c r="P76" i="355"/>
  <c r="O76" i="355"/>
  <c r="N76" i="355"/>
  <c r="M76" i="355"/>
  <c r="L76" i="355"/>
  <c r="K76" i="355"/>
  <c r="J76" i="355"/>
  <c r="I76" i="355"/>
  <c r="H76" i="355"/>
  <c r="G76" i="355"/>
  <c r="F76" i="355"/>
  <c r="E76" i="355"/>
  <c r="D76" i="355"/>
  <c r="C76" i="355"/>
  <c r="AQ76" i="355" s="1"/>
  <c r="AS76" i="355" s="1"/>
  <c r="B76" i="355"/>
  <c r="AR75" i="355"/>
  <c r="AP75" i="355"/>
  <c r="AO75" i="355"/>
  <c r="AN75" i="355"/>
  <c r="AM75" i="355"/>
  <c r="AL75" i="355"/>
  <c r="AK75" i="355"/>
  <c r="AJ75" i="355"/>
  <c r="AI75" i="355"/>
  <c r="AH75" i="355"/>
  <c r="AG75" i="355"/>
  <c r="AF75" i="355"/>
  <c r="AE75" i="355"/>
  <c r="AD75" i="355"/>
  <c r="AC75" i="355"/>
  <c r="AB75" i="355"/>
  <c r="AA75" i="355"/>
  <c r="Z75" i="355"/>
  <c r="Y75" i="355"/>
  <c r="X75" i="355"/>
  <c r="W75" i="355"/>
  <c r="V75" i="355"/>
  <c r="U75" i="355"/>
  <c r="T75" i="355"/>
  <c r="S75" i="355"/>
  <c r="R75" i="355"/>
  <c r="Q75" i="355"/>
  <c r="P75" i="355"/>
  <c r="O75" i="355"/>
  <c r="N75" i="355"/>
  <c r="M75" i="355"/>
  <c r="L75" i="355"/>
  <c r="K75" i="355"/>
  <c r="J75" i="355"/>
  <c r="I75" i="355"/>
  <c r="H75" i="355"/>
  <c r="G75" i="355"/>
  <c r="F75" i="355"/>
  <c r="E75" i="355"/>
  <c r="D75" i="355"/>
  <c r="C75" i="355"/>
  <c r="B75" i="355"/>
  <c r="AR74" i="355"/>
  <c r="AP74" i="355"/>
  <c r="AO74" i="355"/>
  <c r="AN74" i="355"/>
  <c r="AM74" i="355"/>
  <c r="AM72" i="355" s="1"/>
  <c r="AL74" i="355"/>
  <c r="AK74" i="355"/>
  <c r="AJ74" i="355"/>
  <c r="AI74" i="355"/>
  <c r="AH74" i="355"/>
  <c r="AG74" i="355"/>
  <c r="AF74" i="355"/>
  <c r="AE74" i="355"/>
  <c r="AE72" i="355" s="1"/>
  <c r="AD74" i="355"/>
  <c r="AC74" i="355"/>
  <c r="AB74" i="355"/>
  <c r="AA74" i="355"/>
  <c r="Z74" i="355"/>
  <c r="Y74" i="355"/>
  <c r="X74" i="355"/>
  <c r="W74" i="355"/>
  <c r="W72" i="355" s="1"/>
  <c r="V74" i="355"/>
  <c r="U74" i="355"/>
  <c r="T74" i="355"/>
  <c r="S74" i="355"/>
  <c r="R74" i="355"/>
  <c r="Q74" i="355"/>
  <c r="P74" i="355"/>
  <c r="O74" i="355"/>
  <c r="O72" i="355" s="1"/>
  <c r="N74" i="355"/>
  <c r="M74" i="355"/>
  <c r="L74" i="355"/>
  <c r="K74" i="355"/>
  <c r="J74" i="355"/>
  <c r="I74" i="355"/>
  <c r="H74" i="355"/>
  <c r="G74" i="355"/>
  <c r="G72" i="355" s="1"/>
  <c r="F74" i="355"/>
  <c r="E74" i="355"/>
  <c r="D74" i="355"/>
  <c r="C74" i="355"/>
  <c r="AQ74" i="355" s="1"/>
  <c r="AS74" i="355" s="1"/>
  <c r="B74" i="355"/>
  <c r="AR73" i="355"/>
  <c r="AP73" i="355"/>
  <c r="AP72" i="355" s="1"/>
  <c r="AO73" i="355"/>
  <c r="AO72" i="355" s="1"/>
  <c r="AN73" i="355"/>
  <c r="AM73" i="355"/>
  <c r="AL73" i="355"/>
  <c r="AL72" i="355" s="1"/>
  <c r="AK73" i="355"/>
  <c r="AK72" i="355" s="1"/>
  <c r="AJ73" i="355"/>
  <c r="AI73" i="355"/>
  <c r="AH73" i="355"/>
  <c r="AH72" i="355" s="1"/>
  <c r="AG73" i="355"/>
  <c r="AG72" i="355" s="1"/>
  <c r="AF73" i="355"/>
  <c r="AE73" i="355"/>
  <c r="AD73" i="355"/>
  <c r="AD72" i="355" s="1"/>
  <c r="AC73" i="355"/>
  <c r="AC72" i="355" s="1"/>
  <c r="AB73" i="355"/>
  <c r="AA73" i="355"/>
  <c r="Z73" i="355"/>
  <c r="Z72" i="355" s="1"/>
  <c r="Y73" i="355"/>
  <c r="Y72" i="355" s="1"/>
  <c r="X73" i="355"/>
  <c r="W73" i="355"/>
  <c r="V73" i="355"/>
  <c r="V72" i="355" s="1"/>
  <c r="U73" i="355"/>
  <c r="U72" i="355" s="1"/>
  <c r="T73" i="355"/>
  <c r="S73" i="355"/>
  <c r="R73" i="355"/>
  <c r="R72" i="355" s="1"/>
  <c r="Q73" i="355"/>
  <c r="Q72" i="355" s="1"/>
  <c r="P73" i="355"/>
  <c r="O73" i="355"/>
  <c r="N73" i="355"/>
  <c r="N72" i="355" s="1"/>
  <c r="M73" i="355"/>
  <c r="M72" i="355" s="1"/>
  <c r="L73" i="355"/>
  <c r="K73" i="355"/>
  <c r="J73" i="355"/>
  <c r="J72" i="355" s="1"/>
  <c r="I73" i="355"/>
  <c r="I72" i="355" s="1"/>
  <c r="H73" i="355"/>
  <c r="G73" i="355"/>
  <c r="F73" i="355"/>
  <c r="F72" i="355" s="1"/>
  <c r="E73" i="355"/>
  <c r="E72" i="355" s="1"/>
  <c r="D73" i="355"/>
  <c r="C73" i="355"/>
  <c r="B73" i="355"/>
  <c r="B72" i="355" s="1"/>
  <c r="AR72" i="355"/>
  <c r="AN72" i="355"/>
  <c r="AJ72" i="355"/>
  <c r="AI72" i="355"/>
  <c r="AF72" i="355"/>
  <c r="AB72" i="355"/>
  <c r="AA72" i="355"/>
  <c r="X72" i="355"/>
  <c r="T72" i="355"/>
  <c r="S72" i="355"/>
  <c r="P72" i="355"/>
  <c r="L72" i="355"/>
  <c r="K72" i="355"/>
  <c r="H72" i="355"/>
  <c r="D72" i="355"/>
  <c r="C72" i="355"/>
  <c r="AR71" i="355"/>
  <c r="AP71" i="355"/>
  <c r="AO71" i="355"/>
  <c r="AN71" i="355"/>
  <c r="AM71" i="355"/>
  <c r="AL71" i="355"/>
  <c r="AK71" i="355"/>
  <c r="AJ71" i="355"/>
  <c r="AI71" i="355"/>
  <c r="AH71" i="355"/>
  <c r="AG71" i="355"/>
  <c r="AF71" i="355"/>
  <c r="AE71" i="355"/>
  <c r="AD71" i="355"/>
  <c r="AC71" i="355"/>
  <c r="AB71" i="355"/>
  <c r="AA71" i="355"/>
  <c r="Z71" i="355"/>
  <c r="Y71" i="355"/>
  <c r="X71" i="355"/>
  <c r="W71" i="355"/>
  <c r="V71" i="355"/>
  <c r="U71" i="355"/>
  <c r="T71" i="355"/>
  <c r="S71" i="355"/>
  <c r="R71" i="355"/>
  <c r="Q71" i="355"/>
  <c r="P71" i="355"/>
  <c r="O71" i="355"/>
  <c r="N71" i="355"/>
  <c r="M71" i="355"/>
  <c r="L71" i="355"/>
  <c r="K71" i="355"/>
  <c r="J71" i="355"/>
  <c r="I71" i="355"/>
  <c r="H71" i="355"/>
  <c r="G71" i="355"/>
  <c r="F71" i="355"/>
  <c r="E71" i="355"/>
  <c r="D71" i="355"/>
  <c r="C71" i="355"/>
  <c r="B71" i="355"/>
  <c r="AR70" i="355"/>
  <c r="AP70" i="355"/>
  <c r="AO70" i="355"/>
  <c r="AN70" i="355"/>
  <c r="AM70" i="355"/>
  <c r="AL70" i="355"/>
  <c r="AK70" i="355"/>
  <c r="AJ70" i="355"/>
  <c r="AI70" i="355"/>
  <c r="AH70" i="355"/>
  <c r="AG70" i="355"/>
  <c r="AF70" i="355"/>
  <c r="AE70" i="355"/>
  <c r="AD70" i="355"/>
  <c r="AC70" i="355"/>
  <c r="AB70" i="355"/>
  <c r="AA70" i="355"/>
  <c r="Z70" i="355"/>
  <c r="Y70" i="355"/>
  <c r="X70" i="355"/>
  <c r="W70" i="355"/>
  <c r="V70" i="355"/>
  <c r="U70" i="355"/>
  <c r="T70" i="355"/>
  <c r="S70" i="355"/>
  <c r="R70" i="355"/>
  <c r="Q70" i="355"/>
  <c r="P70" i="355"/>
  <c r="O70" i="355"/>
  <c r="N70" i="355"/>
  <c r="M70" i="355"/>
  <c r="L70" i="355"/>
  <c r="K70" i="355"/>
  <c r="J70" i="355"/>
  <c r="I70" i="355"/>
  <c r="H70" i="355"/>
  <c r="G70" i="355"/>
  <c r="F70" i="355"/>
  <c r="E70" i="355"/>
  <c r="D70" i="355"/>
  <c r="C70" i="355"/>
  <c r="AQ70" i="355" s="1"/>
  <c r="AS70" i="355" s="1"/>
  <c r="B70" i="355"/>
  <c r="AR69" i="355"/>
  <c r="AP69" i="355"/>
  <c r="AO69" i="355"/>
  <c r="AN69" i="355"/>
  <c r="AM69" i="355"/>
  <c r="AL69" i="355"/>
  <c r="AK69" i="355"/>
  <c r="AJ69" i="355"/>
  <c r="AI69" i="355"/>
  <c r="AH69" i="355"/>
  <c r="AG69" i="355"/>
  <c r="AF69" i="355"/>
  <c r="AE69" i="355"/>
  <c r="AD69" i="355"/>
  <c r="AC69" i="355"/>
  <c r="AB69" i="355"/>
  <c r="AA69" i="355"/>
  <c r="Z69" i="355"/>
  <c r="Y69" i="355"/>
  <c r="X69" i="355"/>
  <c r="W69" i="355"/>
  <c r="V69" i="355"/>
  <c r="U69" i="355"/>
  <c r="T69" i="355"/>
  <c r="S69" i="355"/>
  <c r="R69" i="355"/>
  <c r="Q69" i="355"/>
  <c r="P69" i="355"/>
  <c r="O69" i="355"/>
  <c r="N69" i="355"/>
  <c r="M69" i="355"/>
  <c r="L69" i="355"/>
  <c r="K69" i="355"/>
  <c r="J69" i="355"/>
  <c r="I69" i="355"/>
  <c r="H69" i="355"/>
  <c r="G69" i="355"/>
  <c r="F69" i="355"/>
  <c r="E69" i="355"/>
  <c r="D69" i="355"/>
  <c r="C69" i="355"/>
  <c r="B69" i="355"/>
  <c r="AR68" i="355"/>
  <c r="AP68" i="355"/>
  <c r="AO68" i="355"/>
  <c r="AN68" i="355"/>
  <c r="AM68" i="355"/>
  <c r="AL68" i="355"/>
  <c r="AK68" i="355"/>
  <c r="AJ68" i="355"/>
  <c r="AI68" i="355"/>
  <c r="AH68" i="355"/>
  <c r="AG68" i="355"/>
  <c r="AF68" i="355"/>
  <c r="AE68" i="355"/>
  <c r="AD68" i="355"/>
  <c r="AC68" i="355"/>
  <c r="AB68" i="355"/>
  <c r="AA68" i="355"/>
  <c r="Z68" i="355"/>
  <c r="Y68" i="355"/>
  <c r="X68" i="355"/>
  <c r="W68" i="355"/>
  <c r="V68" i="355"/>
  <c r="U68" i="355"/>
  <c r="T68" i="355"/>
  <c r="S68" i="355"/>
  <c r="R68" i="355"/>
  <c r="Q68" i="355"/>
  <c r="P68" i="355"/>
  <c r="O68" i="355"/>
  <c r="N68" i="355"/>
  <c r="M68" i="355"/>
  <c r="L68" i="355"/>
  <c r="K68" i="355"/>
  <c r="J68" i="355"/>
  <c r="I68" i="355"/>
  <c r="H68" i="355"/>
  <c r="G68" i="355"/>
  <c r="F68" i="355"/>
  <c r="E68" i="355"/>
  <c r="D68" i="355"/>
  <c r="C68" i="355"/>
  <c r="AQ68" i="355" s="1"/>
  <c r="AS68" i="355" s="1"/>
  <c r="B68" i="355"/>
  <c r="AR67" i="355"/>
  <c r="AP67" i="355"/>
  <c r="AO67" i="355"/>
  <c r="AN67" i="355"/>
  <c r="AM67" i="355"/>
  <c r="AL67" i="355"/>
  <c r="AK67" i="355"/>
  <c r="AJ67" i="355"/>
  <c r="AI67" i="355"/>
  <c r="AH67" i="355"/>
  <c r="AG67" i="355"/>
  <c r="AF67" i="355"/>
  <c r="AE67" i="355"/>
  <c r="AD67" i="355"/>
  <c r="AC67" i="355"/>
  <c r="AB67" i="355"/>
  <c r="AA67" i="355"/>
  <c r="Z67" i="355"/>
  <c r="Y67" i="355"/>
  <c r="X67" i="355"/>
  <c r="W67" i="355"/>
  <c r="V67" i="355"/>
  <c r="U67" i="355"/>
  <c r="T67" i="355"/>
  <c r="S67" i="355"/>
  <c r="R67" i="355"/>
  <c r="Q67" i="355"/>
  <c r="P67" i="355"/>
  <c r="O67" i="355"/>
  <c r="N67" i="355"/>
  <c r="M67" i="355"/>
  <c r="L67" i="355"/>
  <c r="K67" i="355"/>
  <c r="J67" i="355"/>
  <c r="I67" i="355"/>
  <c r="H67" i="355"/>
  <c r="G67" i="355"/>
  <c r="F67" i="355"/>
  <c r="E67" i="355"/>
  <c r="D67" i="355"/>
  <c r="C67" i="355"/>
  <c r="B67" i="355"/>
  <c r="AR66" i="355"/>
  <c r="AP66" i="355"/>
  <c r="AO66" i="355"/>
  <c r="AN66" i="355"/>
  <c r="AM66" i="355"/>
  <c r="AL66" i="355"/>
  <c r="AK66" i="355"/>
  <c r="AJ66" i="355"/>
  <c r="AI66" i="355"/>
  <c r="AH66" i="355"/>
  <c r="AG66" i="355"/>
  <c r="AF66" i="355"/>
  <c r="AE66" i="355"/>
  <c r="AD66" i="355"/>
  <c r="AC66" i="355"/>
  <c r="AB66" i="355"/>
  <c r="AA66" i="355"/>
  <c r="Z66" i="355"/>
  <c r="Y66" i="355"/>
  <c r="X66" i="355"/>
  <c r="W66" i="355"/>
  <c r="V66" i="355"/>
  <c r="U66" i="355"/>
  <c r="T66" i="355"/>
  <c r="S66" i="355"/>
  <c r="R66" i="355"/>
  <c r="Q66" i="355"/>
  <c r="P66" i="355"/>
  <c r="O66" i="355"/>
  <c r="N66" i="355"/>
  <c r="M66" i="355"/>
  <c r="L66" i="355"/>
  <c r="K66" i="355"/>
  <c r="J66" i="355"/>
  <c r="I66" i="355"/>
  <c r="H66" i="355"/>
  <c r="G66" i="355"/>
  <c r="F66" i="355"/>
  <c r="E66" i="355"/>
  <c r="D66" i="355"/>
  <c r="C66" i="355"/>
  <c r="AQ66" i="355" s="1"/>
  <c r="AS66" i="355" s="1"/>
  <c r="B66" i="355"/>
  <c r="AR65" i="355"/>
  <c r="AP65" i="355"/>
  <c r="AP64" i="355" s="1"/>
  <c r="AO65" i="355"/>
  <c r="AO64" i="355" s="1"/>
  <c r="AN65" i="355"/>
  <c r="AM65" i="355"/>
  <c r="AL65" i="355"/>
  <c r="AL64" i="355" s="1"/>
  <c r="AK65" i="355"/>
  <c r="AK64" i="355" s="1"/>
  <c r="AJ65" i="355"/>
  <c r="AI65" i="355"/>
  <c r="AH65" i="355"/>
  <c r="AH64" i="355" s="1"/>
  <c r="AG65" i="355"/>
  <c r="AG64" i="355" s="1"/>
  <c r="AF65" i="355"/>
  <c r="AE65" i="355"/>
  <c r="AD65" i="355"/>
  <c r="AD64" i="355" s="1"/>
  <c r="AC65" i="355"/>
  <c r="AC64" i="355" s="1"/>
  <c r="AB65" i="355"/>
  <c r="AA65" i="355"/>
  <c r="Z65" i="355"/>
  <c r="Z64" i="355" s="1"/>
  <c r="Y65" i="355"/>
  <c r="Y64" i="355" s="1"/>
  <c r="X65" i="355"/>
  <c r="W65" i="355"/>
  <c r="V65" i="355"/>
  <c r="V64" i="355" s="1"/>
  <c r="U65" i="355"/>
  <c r="U64" i="355" s="1"/>
  <c r="T65" i="355"/>
  <c r="S65" i="355"/>
  <c r="R65" i="355"/>
  <c r="R64" i="355" s="1"/>
  <c r="Q65" i="355"/>
  <c r="Q64" i="355" s="1"/>
  <c r="P65" i="355"/>
  <c r="O65" i="355"/>
  <c r="N65" i="355"/>
  <c r="N64" i="355" s="1"/>
  <c r="M65" i="355"/>
  <c r="M64" i="355" s="1"/>
  <c r="L65" i="355"/>
  <c r="K65" i="355"/>
  <c r="J65" i="355"/>
  <c r="J64" i="355" s="1"/>
  <c r="I65" i="355"/>
  <c r="I64" i="355" s="1"/>
  <c r="H65" i="355"/>
  <c r="G65" i="355"/>
  <c r="F65" i="355"/>
  <c r="F64" i="355" s="1"/>
  <c r="E65" i="355"/>
  <c r="E64" i="355" s="1"/>
  <c r="D65" i="355"/>
  <c r="C65" i="355"/>
  <c r="B65" i="355"/>
  <c r="B64" i="355" s="1"/>
  <c r="AR64" i="355"/>
  <c r="AN64" i="355"/>
  <c r="AM64" i="355"/>
  <c r="AJ64" i="355"/>
  <c r="AI64" i="355"/>
  <c r="AF64" i="355"/>
  <c r="AE64" i="355"/>
  <c r="AB64" i="355"/>
  <c r="AA64" i="355"/>
  <c r="X64" i="355"/>
  <c r="W64" i="355"/>
  <c r="T64" i="355"/>
  <c r="S64" i="355"/>
  <c r="P64" i="355"/>
  <c r="O64" i="355"/>
  <c r="L64" i="355"/>
  <c r="K64" i="355"/>
  <c r="H64" i="355"/>
  <c r="G64" i="355"/>
  <c r="D64" i="355"/>
  <c r="C64" i="355"/>
  <c r="AR63" i="355"/>
  <c r="AP63" i="355"/>
  <c r="AP61" i="355" s="1"/>
  <c r="AO63" i="355"/>
  <c r="AN63" i="355"/>
  <c r="AM63" i="355"/>
  <c r="AL63" i="355"/>
  <c r="AL61" i="355" s="1"/>
  <c r="AK63" i="355"/>
  <c r="AJ63" i="355"/>
  <c r="AI63" i="355"/>
  <c r="AH63" i="355"/>
  <c r="AH61" i="355" s="1"/>
  <c r="AG63" i="355"/>
  <c r="AF63" i="355"/>
  <c r="AE63" i="355"/>
  <c r="AD63" i="355"/>
  <c r="AD61" i="355" s="1"/>
  <c r="AC63" i="355"/>
  <c r="AB63" i="355"/>
  <c r="AA63" i="355"/>
  <c r="Z63" i="355"/>
  <c r="Z61" i="355" s="1"/>
  <c r="Y63" i="355"/>
  <c r="X63" i="355"/>
  <c r="W63" i="355"/>
  <c r="V63" i="355"/>
  <c r="V61" i="355" s="1"/>
  <c r="U63" i="355"/>
  <c r="T63" i="355"/>
  <c r="S63" i="355"/>
  <c r="R63" i="355"/>
  <c r="R61" i="355" s="1"/>
  <c r="Q63" i="355"/>
  <c r="P63" i="355"/>
  <c r="O63" i="355"/>
  <c r="N63" i="355"/>
  <c r="N61" i="355" s="1"/>
  <c r="M63" i="355"/>
  <c r="L63" i="355"/>
  <c r="K63" i="355"/>
  <c r="J63" i="355"/>
  <c r="J61" i="355" s="1"/>
  <c r="I63" i="355"/>
  <c r="H63" i="355"/>
  <c r="G63" i="355"/>
  <c r="F63" i="355"/>
  <c r="F61" i="355" s="1"/>
  <c r="E63" i="355"/>
  <c r="D63" i="355"/>
  <c r="C63" i="355"/>
  <c r="B63" i="355"/>
  <c r="B61" i="355" s="1"/>
  <c r="AR62" i="355"/>
  <c r="AR61" i="355" s="1"/>
  <c r="AP62" i="355"/>
  <c r="AO62" i="355"/>
  <c r="AN62" i="355"/>
  <c r="AN61" i="355" s="1"/>
  <c r="AM62" i="355"/>
  <c r="AM61" i="355" s="1"/>
  <c r="AL62" i="355"/>
  <c r="AK62" i="355"/>
  <c r="AJ62" i="355"/>
  <c r="AJ61" i="355" s="1"/>
  <c r="AI62" i="355"/>
  <c r="AI61" i="355" s="1"/>
  <c r="AH62" i="355"/>
  <c r="AG62" i="355"/>
  <c r="AF62" i="355"/>
  <c r="AF61" i="355" s="1"/>
  <c r="AE62" i="355"/>
  <c r="AE61" i="355" s="1"/>
  <c r="AD62" i="355"/>
  <c r="AC62" i="355"/>
  <c r="AB62" i="355"/>
  <c r="AB61" i="355" s="1"/>
  <c r="AA62" i="355"/>
  <c r="AA61" i="355" s="1"/>
  <c r="Z62" i="355"/>
  <c r="Y62" i="355"/>
  <c r="X62" i="355"/>
  <c r="X61" i="355" s="1"/>
  <c r="W62" i="355"/>
  <c r="W61" i="355" s="1"/>
  <c r="V62" i="355"/>
  <c r="U62" i="355"/>
  <c r="T62" i="355"/>
  <c r="T61" i="355" s="1"/>
  <c r="S62" i="355"/>
  <c r="S61" i="355" s="1"/>
  <c r="R62" i="355"/>
  <c r="Q62" i="355"/>
  <c r="P62" i="355"/>
  <c r="P61" i="355" s="1"/>
  <c r="O62" i="355"/>
  <c r="O61" i="355" s="1"/>
  <c r="N62" i="355"/>
  <c r="M62" i="355"/>
  <c r="L62" i="355"/>
  <c r="L61" i="355" s="1"/>
  <c r="K62" i="355"/>
  <c r="K61" i="355" s="1"/>
  <c r="J62" i="355"/>
  <c r="I62" i="355"/>
  <c r="H62" i="355"/>
  <c r="H61" i="355" s="1"/>
  <c r="G62" i="355"/>
  <c r="G61" i="355" s="1"/>
  <c r="F62" i="355"/>
  <c r="E62" i="355"/>
  <c r="D62" i="355"/>
  <c r="D61" i="355" s="1"/>
  <c r="C62" i="355"/>
  <c r="B62" i="355"/>
  <c r="AO61" i="355"/>
  <c r="AK61" i="355"/>
  <c r="AG61" i="355"/>
  <c r="AC61" i="355"/>
  <c r="Y61" i="355"/>
  <c r="U61" i="355"/>
  <c r="Q61" i="355"/>
  <c r="M61" i="355"/>
  <c r="I61" i="355"/>
  <c r="E61" i="355"/>
  <c r="AR60" i="355"/>
  <c r="AP60" i="355"/>
  <c r="AO60" i="355"/>
  <c r="AN60" i="355"/>
  <c r="AM60" i="355"/>
  <c r="AL60" i="355"/>
  <c r="AK60" i="355"/>
  <c r="AJ60" i="355"/>
  <c r="AI60" i="355"/>
  <c r="AH60" i="355"/>
  <c r="AG60" i="355"/>
  <c r="AF60" i="355"/>
  <c r="AE60" i="355"/>
  <c r="AD60" i="355"/>
  <c r="AC60" i="355"/>
  <c r="AB60" i="355"/>
  <c r="AA60" i="355"/>
  <c r="Z60" i="355"/>
  <c r="Y60" i="355"/>
  <c r="X60" i="355"/>
  <c r="W60" i="355"/>
  <c r="V60" i="355"/>
  <c r="U60" i="355"/>
  <c r="T60" i="355"/>
  <c r="S60" i="355"/>
  <c r="R60" i="355"/>
  <c r="Q60" i="355"/>
  <c r="P60" i="355"/>
  <c r="O60" i="355"/>
  <c r="N60" i="355"/>
  <c r="M60" i="355"/>
  <c r="L60" i="355"/>
  <c r="K60" i="355"/>
  <c r="J60" i="355"/>
  <c r="I60" i="355"/>
  <c r="H60" i="355"/>
  <c r="G60" i="355"/>
  <c r="F60" i="355"/>
  <c r="E60" i="355"/>
  <c r="D60" i="355"/>
  <c r="C60" i="355"/>
  <c r="AQ60" i="355" s="1"/>
  <c r="AS60" i="355" s="1"/>
  <c r="B60" i="355"/>
  <c r="AR59" i="355"/>
  <c r="AP59" i="355"/>
  <c r="AO59" i="355"/>
  <c r="AN59" i="355"/>
  <c r="AM59" i="355"/>
  <c r="AL59" i="355"/>
  <c r="AK59" i="355"/>
  <c r="AJ59" i="355"/>
  <c r="AI59" i="355"/>
  <c r="AH59" i="355"/>
  <c r="AG59" i="355"/>
  <c r="AF59" i="355"/>
  <c r="AE59" i="355"/>
  <c r="AD59" i="355"/>
  <c r="AC59" i="355"/>
  <c r="AB59" i="355"/>
  <c r="AA59" i="355"/>
  <c r="Z59" i="355"/>
  <c r="Y59" i="355"/>
  <c r="X59" i="355"/>
  <c r="W59" i="355"/>
  <c r="V59" i="355"/>
  <c r="U59" i="355"/>
  <c r="T59" i="355"/>
  <c r="S59" i="355"/>
  <c r="R59" i="355"/>
  <c r="Q59" i="355"/>
  <c r="P59" i="355"/>
  <c r="O59" i="355"/>
  <c r="N59" i="355"/>
  <c r="M59" i="355"/>
  <c r="L59" i="355"/>
  <c r="K59" i="355"/>
  <c r="J59" i="355"/>
  <c r="I59" i="355"/>
  <c r="H59" i="355"/>
  <c r="G59" i="355"/>
  <c r="F59" i="355"/>
  <c r="E59" i="355"/>
  <c r="D59" i="355"/>
  <c r="C59" i="355"/>
  <c r="B59" i="355"/>
  <c r="AR58" i="355"/>
  <c r="AP58" i="355"/>
  <c r="AO58" i="355"/>
  <c r="AN58" i="355"/>
  <c r="AM58" i="355"/>
  <c r="AL58" i="355"/>
  <c r="AK58" i="355"/>
  <c r="AJ58" i="355"/>
  <c r="AI58" i="355"/>
  <c r="AH58" i="355"/>
  <c r="AG58" i="355"/>
  <c r="AF58" i="355"/>
  <c r="AE58" i="355"/>
  <c r="AD58" i="355"/>
  <c r="AC58" i="355"/>
  <c r="AB58" i="355"/>
  <c r="AA58" i="355"/>
  <c r="Z58" i="355"/>
  <c r="Y58" i="355"/>
  <c r="X58" i="355"/>
  <c r="W58" i="355"/>
  <c r="V58" i="355"/>
  <c r="U58" i="355"/>
  <c r="T58" i="355"/>
  <c r="S58" i="355"/>
  <c r="R58" i="355"/>
  <c r="Q58" i="355"/>
  <c r="P58" i="355"/>
  <c r="O58" i="355"/>
  <c r="N58" i="355"/>
  <c r="M58" i="355"/>
  <c r="L58" i="355"/>
  <c r="K58" i="355"/>
  <c r="J58" i="355"/>
  <c r="I58" i="355"/>
  <c r="H58" i="355"/>
  <c r="G58" i="355"/>
  <c r="F58" i="355"/>
  <c r="E58" i="355"/>
  <c r="D58" i="355"/>
  <c r="C58" i="355"/>
  <c r="AQ58" i="355" s="1"/>
  <c r="AS58" i="355" s="1"/>
  <c r="B58" i="355"/>
  <c r="AR57" i="355"/>
  <c r="AP57" i="355"/>
  <c r="AO57" i="355"/>
  <c r="AN57" i="355"/>
  <c r="AM57" i="355"/>
  <c r="AL57" i="355"/>
  <c r="AK57" i="355"/>
  <c r="AJ57" i="355"/>
  <c r="AI57" i="355"/>
  <c r="AH57" i="355"/>
  <c r="AG57" i="355"/>
  <c r="AF57" i="355"/>
  <c r="AE57" i="355"/>
  <c r="AD57" i="355"/>
  <c r="AC57" i="355"/>
  <c r="AB57" i="355"/>
  <c r="AA57" i="355"/>
  <c r="Z57" i="355"/>
  <c r="Y57" i="355"/>
  <c r="X57" i="355"/>
  <c r="W57" i="355"/>
  <c r="V57" i="355"/>
  <c r="U57" i="355"/>
  <c r="T57" i="355"/>
  <c r="S57" i="355"/>
  <c r="R57" i="355"/>
  <c r="Q57" i="355"/>
  <c r="P57" i="355"/>
  <c r="O57" i="355"/>
  <c r="N57" i="355"/>
  <c r="M57" i="355"/>
  <c r="L57" i="355"/>
  <c r="K57" i="355"/>
  <c r="J57" i="355"/>
  <c r="I57" i="355"/>
  <c r="H57" i="355"/>
  <c r="G57" i="355"/>
  <c r="F57" i="355"/>
  <c r="E57" i="355"/>
  <c r="D57" i="355"/>
  <c r="C57" i="355"/>
  <c r="B57" i="355"/>
  <c r="AR56" i="355"/>
  <c r="AP56" i="355"/>
  <c r="AO56" i="355"/>
  <c r="AN56" i="355"/>
  <c r="AM56" i="355"/>
  <c r="AL56" i="355"/>
  <c r="AK56" i="355"/>
  <c r="AJ56" i="355"/>
  <c r="AI56" i="355"/>
  <c r="AH56" i="355"/>
  <c r="AG56" i="355"/>
  <c r="AF56" i="355"/>
  <c r="AE56" i="355"/>
  <c r="AD56" i="355"/>
  <c r="AC56" i="355"/>
  <c r="AB56" i="355"/>
  <c r="AA56" i="355"/>
  <c r="Z56" i="355"/>
  <c r="Y56" i="355"/>
  <c r="X56" i="355"/>
  <c r="W56" i="355"/>
  <c r="V56" i="355"/>
  <c r="U56" i="355"/>
  <c r="T56" i="355"/>
  <c r="S56" i="355"/>
  <c r="R56" i="355"/>
  <c r="Q56" i="355"/>
  <c r="P56" i="355"/>
  <c r="O56" i="355"/>
  <c r="N56" i="355"/>
  <c r="M56" i="355"/>
  <c r="L56" i="355"/>
  <c r="K56" i="355"/>
  <c r="J56" i="355"/>
  <c r="I56" i="355"/>
  <c r="H56" i="355"/>
  <c r="G56" i="355"/>
  <c r="F56" i="355"/>
  <c r="E56" i="355"/>
  <c r="D56" i="355"/>
  <c r="C56" i="355"/>
  <c r="AQ56" i="355" s="1"/>
  <c r="AS56" i="355" s="1"/>
  <c r="B56" i="355"/>
  <c r="AR55" i="355"/>
  <c r="AP55" i="355"/>
  <c r="AO55" i="355"/>
  <c r="AN55" i="355"/>
  <c r="AM55" i="355"/>
  <c r="AL55" i="355"/>
  <c r="AK55" i="355"/>
  <c r="AJ55" i="355"/>
  <c r="AI55" i="355"/>
  <c r="AH55" i="355"/>
  <c r="AG55" i="355"/>
  <c r="AF55" i="355"/>
  <c r="AE55" i="355"/>
  <c r="AD55" i="355"/>
  <c r="AC55" i="355"/>
  <c r="AB55" i="355"/>
  <c r="AA55" i="355"/>
  <c r="Z55" i="355"/>
  <c r="Y55" i="355"/>
  <c r="X55" i="355"/>
  <c r="W55" i="355"/>
  <c r="V55" i="355"/>
  <c r="U55" i="355"/>
  <c r="T55" i="355"/>
  <c r="S55" i="355"/>
  <c r="R55" i="355"/>
  <c r="Q55" i="355"/>
  <c r="P55" i="355"/>
  <c r="O55" i="355"/>
  <c r="N55" i="355"/>
  <c r="M55" i="355"/>
  <c r="L55" i="355"/>
  <c r="K55" i="355"/>
  <c r="J55" i="355"/>
  <c r="I55" i="355"/>
  <c r="H55" i="355"/>
  <c r="G55" i="355"/>
  <c r="F55" i="355"/>
  <c r="E55" i="355"/>
  <c r="D55" i="355"/>
  <c r="C55" i="355"/>
  <c r="B55" i="355"/>
  <c r="AR54" i="355"/>
  <c r="AP54" i="355"/>
  <c r="AO54" i="355"/>
  <c r="AN54" i="355"/>
  <c r="AM54" i="355"/>
  <c r="AL54" i="355"/>
  <c r="AK54" i="355"/>
  <c r="AJ54" i="355"/>
  <c r="AI54" i="355"/>
  <c r="AH54" i="355"/>
  <c r="AG54" i="355"/>
  <c r="AF54" i="355"/>
  <c r="AE54" i="355"/>
  <c r="AD54" i="355"/>
  <c r="AC54" i="355"/>
  <c r="AB54" i="355"/>
  <c r="AA54" i="355"/>
  <c r="Z54" i="355"/>
  <c r="Y54" i="355"/>
  <c r="X54" i="355"/>
  <c r="W54" i="355"/>
  <c r="V54" i="355"/>
  <c r="U54" i="355"/>
  <c r="T54" i="355"/>
  <c r="S54" i="355"/>
  <c r="R54" i="355"/>
  <c r="Q54" i="355"/>
  <c r="P54" i="355"/>
  <c r="O54" i="355"/>
  <c r="N54" i="355"/>
  <c r="M54" i="355"/>
  <c r="L54" i="355"/>
  <c r="K54" i="355"/>
  <c r="J54" i="355"/>
  <c r="I54" i="355"/>
  <c r="H54" i="355"/>
  <c r="G54" i="355"/>
  <c r="F54" i="355"/>
  <c r="E54" i="355"/>
  <c r="D54" i="355"/>
  <c r="C54" i="355"/>
  <c r="AQ54" i="355" s="1"/>
  <c r="AS54" i="355" s="1"/>
  <c r="B54" i="355"/>
  <c r="AR53" i="355"/>
  <c r="AP53" i="355"/>
  <c r="AO53" i="355"/>
  <c r="AN53" i="355"/>
  <c r="AM53" i="355"/>
  <c r="AL53" i="355"/>
  <c r="AK53" i="355"/>
  <c r="AJ53" i="355"/>
  <c r="AI53" i="355"/>
  <c r="AH53" i="355"/>
  <c r="AG53" i="355"/>
  <c r="AF53" i="355"/>
  <c r="AE53" i="355"/>
  <c r="AD53" i="355"/>
  <c r="AC53" i="355"/>
  <c r="AB53" i="355"/>
  <c r="AA53" i="355"/>
  <c r="Z53" i="355"/>
  <c r="Y53" i="355"/>
  <c r="X53" i="355"/>
  <c r="W53" i="355"/>
  <c r="V53" i="355"/>
  <c r="U53" i="355"/>
  <c r="T53" i="355"/>
  <c r="S53" i="355"/>
  <c r="R53" i="355"/>
  <c r="Q53" i="355"/>
  <c r="P53" i="355"/>
  <c r="O53" i="355"/>
  <c r="N53" i="355"/>
  <c r="M53" i="355"/>
  <c r="L53" i="355"/>
  <c r="K53" i="355"/>
  <c r="J53" i="355"/>
  <c r="I53" i="355"/>
  <c r="H53" i="355"/>
  <c r="G53" i="355"/>
  <c r="F53" i="355"/>
  <c r="E53" i="355"/>
  <c r="D53" i="355"/>
  <c r="C53" i="355"/>
  <c r="B53" i="355"/>
  <c r="AR52" i="355"/>
  <c r="AP52" i="355"/>
  <c r="AO52" i="355"/>
  <c r="AN52" i="355"/>
  <c r="AM52" i="355"/>
  <c r="AL52" i="355"/>
  <c r="AK52" i="355"/>
  <c r="AJ52" i="355"/>
  <c r="AI52" i="355"/>
  <c r="AH52" i="355"/>
  <c r="AG52" i="355"/>
  <c r="AF52" i="355"/>
  <c r="AE52" i="355"/>
  <c r="AD52" i="355"/>
  <c r="AC52" i="355"/>
  <c r="AB52" i="355"/>
  <c r="AA52" i="355"/>
  <c r="Z52" i="355"/>
  <c r="Y52" i="355"/>
  <c r="X52" i="355"/>
  <c r="W52" i="355"/>
  <c r="V52" i="355"/>
  <c r="U52" i="355"/>
  <c r="T52" i="355"/>
  <c r="S52" i="355"/>
  <c r="R52" i="355"/>
  <c r="Q52" i="355"/>
  <c r="P52" i="355"/>
  <c r="O52" i="355"/>
  <c r="N52" i="355"/>
  <c r="M52" i="355"/>
  <c r="L52" i="355"/>
  <c r="K52" i="355"/>
  <c r="J52" i="355"/>
  <c r="I52" i="355"/>
  <c r="H52" i="355"/>
  <c r="G52" i="355"/>
  <c r="F52" i="355"/>
  <c r="E52" i="355"/>
  <c r="D52" i="355"/>
  <c r="C52" i="355"/>
  <c r="B52" i="355"/>
  <c r="AR51" i="355"/>
  <c r="AP51" i="355"/>
  <c r="AO51" i="355"/>
  <c r="AN51" i="355"/>
  <c r="AM51" i="355"/>
  <c r="AL51" i="355"/>
  <c r="AK51" i="355"/>
  <c r="AJ51" i="355"/>
  <c r="AI51" i="355"/>
  <c r="AH51" i="355"/>
  <c r="AG51" i="355"/>
  <c r="AF51" i="355"/>
  <c r="AE51" i="355"/>
  <c r="AD51" i="355"/>
  <c r="AC51" i="355"/>
  <c r="AB51" i="355"/>
  <c r="AA51" i="355"/>
  <c r="Z51" i="355"/>
  <c r="Y51" i="355"/>
  <c r="X51" i="355"/>
  <c r="W51" i="355"/>
  <c r="V51" i="355"/>
  <c r="U51" i="355"/>
  <c r="T51" i="355"/>
  <c r="S51" i="355"/>
  <c r="R51" i="355"/>
  <c r="Q51" i="355"/>
  <c r="P51" i="355"/>
  <c r="O51" i="355"/>
  <c r="N51" i="355"/>
  <c r="M51" i="355"/>
  <c r="L51" i="355"/>
  <c r="K51" i="355"/>
  <c r="J51" i="355"/>
  <c r="I51" i="355"/>
  <c r="H51" i="355"/>
  <c r="G51" i="355"/>
  <c r="F51" i="355"/>
  <c r="E51" i="355"/>
  <c r="D51" i="355"/>
  <c r="C51" i="355"/>
  <c r="B51" i="355"/>
  <c r="AR50" i="355"/>
  <c r="AP50" i="355"/>
  <c r="AO50" i="355"/>
  <c r="AN50" i="355"/>
  <c r="AM50" i="355"/>
  <c r="AL50" i="355"/>
  <c r="AK50" i="355"/>
  <c r="AJ50" i="355"/>
  <c r="AI50" i="355"/>
  <c r="AH50" i="355"/>
  <c r="AG50" i="355"/>
  <c r="AF50" i="355"/>
  <c r="AE50" i="355"/>
  <c r="AD50" i="355"/>
  <c r="AC50" i="355"/>
  <c r="AB50" i="355"/>
  <c r="AA50" i="355"/>
  <c r="Z50" i="355"/>
  <c r="Y50" i="355"/>
  <c r="X50" i="355"/>
  <c r="W50" i="355"/>
  <c r="V50" i="355"/>
  <c r="U50" i="355"/>
  <c r="T50" i="355"/>
  <c r="S50" i="355"/>
  <c r="R50" i="355"/>
  <c r="Q50" i="355"/>
  <c r="P50" i="355"/>
  <c r="O50" i="355"/>
  <c r="N50" i="355"/>
  <c r="M50" i="355"/>
  <c r="L50" i="355"/>
  <c r="K50" i="355"/>
  <c r="J50" i="355"/>
  <c r="I50" i="355"/>
  <c r="H50" i="355"/>
  <c r="G50" i="355"/>
  <c r="F50" i="355"/>
  <c r="E50" i="355"/>
  <c r="D50" i="355"/>
  <c r="C50" i="355"/>
  <c r="AQ50" i="355" s="1"/>
  <c r="AS50" i="355" s="1"/>
  <c r="B50" i="355"/>
  <c r="AR49" i="355"/>
  <c r="AP49" i="355"/>
  <c r="AO49" i="355"/>
  <c r="AN49" i="355"/>
  <c r="AM49" i="355"/>
  <c r="AL49" i="355"/>
  <c r="AK49" i="355"/>
  <c r="AJ49" i="355"/>
  <c r="AI49" i="355"/>
  <c r="AH49" i="355"/>
  <c r="AG49" i="355"/>
  <c r="AF49" i="355"/>
  <c r="AE49" i="355"/>
  <c r="AD49" i="355"/>
  <c r="AC49" i="355"/>
  <c r="AB49" i="355"/>
  <c r="AA49" i="355"/>
  <c r="Z49" i="355"/>
  <c r="Y49" i="355"/>
  <c r="X49" i="355"/>
  <c r="W49" i="355"/>
  <c r="V49" i="355"/>
  <c r="U49" i="355"/>
  <c r="T49" i="355"/>
  <c r="S49" i="355"/>
  <c r="R49" i="355"/>
  <c r="Q49" i="355"/>
  <c r="P49" i="355"/>
  <c r="O49" i="355"/>
  <c r="N49" i="355"/>
  <c r="M49" i="355"/>
  <c r="L49" i="355"/>
  <c r="K49" i="355"/>
  <c r="J49" i="355"/>
  <c r="I49" i="355"/>
  <c r="H49" i="355"/>
  <c r="G49" i="355"/>
  <c r="F49" i="355"/>
  <c r="E49" i="355"/>
  <c r="D49" i="355"/>
  <c r="C49" i="355"/>
  <c r="B49" i="355"/>
  <c r="AR48" i="355"/>
  <c r="AP48" i="355"/>
  <c r="AO48" i="355"/>
  <c r="AN48" i="355"/>
  <c r="AM48" i="355"/>
  <c r="AL48" i="355"/>
  <c r="AK48" i="355"/>
  <c r="AJ48" i="355"/>
  <c r="AI48" i="355"/>
  <c r="AH48" i="355"/>
  <c r="AG48" i="355"/>
  <c r="AF48" i="355"/>
  <c r="AE48" i="355"/>
  <c r="AD48" i="355"/>
  <c r="AC48" i="355"/>
  <c r="AB48" i="355"/>
  <c r="AA48" i="355"/>
  <c r="Z48" i="355"/>
  <c r="Y48" i="355"/>
  <c r="X48" i="355"/>
  <c r="W48" i="355"/>
  <c r="V48" i="355"/>
  <c r="U48" i="355"/>
  <c r="T48" i="355"/>
  <c r="S48" i="355"/>
  <c r="R48" i="355"/>
  <c r="Q48" i="355"/>
  <c r="P48" i="355"/>
  <c r="O48" i="355"/>
  <c r="N48" i="355"/>
  <c r="M48" i="355"/>
  <c r="L48" i="355"/>
  <c r="K48" i="355"/>
  <c r="J48" i="355"/>
  <c r="I48" i="355"/>
  <c r="H48" i="355"/>
  <c r="G48" i="355"/>
  <c r="F48" i="355"/>
  <c r="E48" i="355"/>
  <c r="D48" i="355"/>
  <c r="C48" i="355"/>
  <c r="AQ48" i="355" s="1"/>
  <c r="AS48" i="355" s="1"/>
  <c r="B48" i="355"/>
  <c r="AR47" i="355"/>
  <c r="AP47" i="355"/>
  <c r="AO47" i="355"/>
  <c r="AN47" i="355"/>
  <c r="AM47" i="355"/>
  <c r="AL47" i="355"/>
  <c r="AK47" i="355"/>
  <c r="AJ47" i="355"/>
  <c r="AI47" i="355"/>
  <c r="AH47" i="355"/>
  <c r="AG47" i="355"/>
  <c r="AF47" i="355"/>
  <c r="AE47" i="355"/>
  <c r="AD47" i="355"/>
  <c r="AC47" i="355"/>
  <c r="AB47" i="355"/>
  <c r="AA47" i="355"/>
  <c r="Z47" i="355"/>
  <c r="Y47" i="355"/>
  <c r="X47" i="355"/>
  <c r="W47" i="355"/>
  <c r="V47" i="355"/>
  <c r="U47" i="355"/>
  <c r="T47" i="355"/>
  <c r="S47" i="355"/>
  <c r="R47" i="355"/>
  <c r="Q47" i="355"/>
  <c r="P47" i="355"/>
  <c r="O47" i="355"/>
  <c r="N47" i="355"/>
  <c r="M47" i="355"/>
  <c r="L47" i="355"/>
  <c r="K47" i="355"/>
  <c r="J47" i="355"/>
  <c r="I47" i="355"/>
  <c r="H47" i="355"/>
  <c r="G47" i="355"/>
  <c r="F47" i="355"/>
  <c r="E47" i="355"/>
  <c r="D47" i="355"/>
  <c r="C47" i="355"/>
  <c r="B47" i="355"/>
  <c r="AR46" i="355"/>
  <c r="AP46" i="355"/>
  <c r="AO46" i="355"/>
  <c r="AN46" i="355"/>
  <c r="AM46" i="355"/>
  <c r="AL46" i="355"/>
  <c r="AK46" i="355"/>
  <c r="AJ46" i="355"/>
  <c r="AI46" i="355"/>
  <c r="AH46" i="355"/>
  <c r="AG46" i="355"/>
  <c r="AF46" i="355"/>
  <c r="AE46" i="355"/>
  <c r="AD46" i="355"/>
  <c r="AC46" i="355"/>
  <c r="AB46" i="355"/>
  <c r="AA46" i="355"/>
  <c r="Z46" i="355"/>
  <c r="Y46" i="355"/>
  <c r="X46" i="355"/>
  <c r="W46" i="355"/>
  <c r="V46" i="355"/>
  <c r="U46" i="355"/>
  <c r="T46" i="355"/>
  <c r="S46" i="355"/>
  <c r="R46" i="355"/>
  <c r="Q46" i="355"/>
  <c r="P46" i="355"/>
  <c r="O46" i="355"/>
  <c r="N46" i="355"/>
  <c r="M46" i="355"/>
  <c r="L46" i="355"/>
  <c r="K46" i="355"/>
  <c r="J46" i="355"/>
  <c r="I46" i="355"/>
  <c r="H46" i="355"/>
  <c r="G46" i="355"/>
  <c r="F46" i="355"/>
  <c r="E46" i="355"/>
  <c r="D46" i="355"/>
  <c r="C46" i="355"/>
  <c r="AQ46" i="355" s="1"/>
  <c r="AS46" i="355" s="1"/>
  <c r="B46" i="355"/>
  <c r="AR45" i="355"/>
  <c r="AP45" i="355"/>
  <c r="AO45" i="355"/>
  <c r="AN45" i="355"/>
  <c r="AM45" i="355"/>
  <c r="AL45" i="355"/>
  <c r="AK45" i="355"/>
  <c r="AJ45" i="355"/>
  <c r="AI45" i="355"/>
  <c r="AH45" i="355"/>
  <c r="AG45" i="355"/>
  <c r="AF45" i="355"/>
  <c r="AE45" i="355"/>
  <c r="AD45" i="355"/>
  <c r="AC45" i="355"/>
  <c r="AB45" i="355"/>
  <c r="AA45" i="355"/>
  <c r="Z45" i="355"/>
  <c r="Y45" i="355"/>
  <c r="X45" i="355"/>
  <c r="W45" i="355"/>
  <c r="V45" i="355"/>
  <c r="U45" i="355"/>
  <c r="T45" i="355"/>
  <c r="S45" i="355"/>
  <c r="R45" i="355"/>
  <c r="Q45" i="355"/>
  <c r="P45" i="355"/>
  <c r="O45" i="355"/>
  <c r="N45" i="355"/>
  <c r="M45" i="355"/>
  <c r="L45" i="355"/>
  <c r="K45" i="355"/>
  <c r="J45" i="355"/>
  <c r="I45" i="355"/>
  <c r="H45" i="355"/>
  <c r="G45" i="355"/>
  <c r="F45" i="355"/>
  <c r="E45" i="355"/>
  <c r="D45" i="355"/>
  <c r="C45" i="355"/>
  <c r="B45" i="355"/>
  <c r="AR44" i="355"/>
  <c r="AP44" i="355"/>
  <c r="AO44" i="355"/>
  <c r="AN44" i="355"/>
  <c r="AM44" i="355"/>
  <c r="AL44" i="355"/>
  <c r="AK44" i="355"/>
  <c r="AJ44" i="355"/>
  <c r="AI44" i="355"/>
  <c r="AH44" i="355"/>
  <c r="AG44" i="355"/>
  <c r="AF44" i="355"/>
  <c r="AE44" i="355"/>
  <c r="AD44" i="355"/>
  <c r="AC44" i="355"/>
  <c r="AB44" i="355"/>
  <c r="AA44" i="355"/>
  <c r="Z44" i="355"/>
  <c r="Y44" i="355"/>
  <c r="X44" i="355"/>
  <c r="W44" i="355"/>
  <c r="V44" i="355"/>
  <c r="U44" i="355"/>
  <c r="T44" i="355"/>
  <c r="S44" i="355"/>
  <c r="R44" i="355"/>
  <c r="Q44" i="355"/>
  <c r="P44" i="355"/>
  <c r="O44" i="355"/>
  <c r="N44" i="355"/>
  <c r="M44" i="355"/>
  <c r="L44" i="355"/>
  <c r="K44" i="355"/>
  <c r="J44" i="355"/>
  <c r="I44" i="355"/>
  <c r="H44" i="355"/>
  <c r="G44" i="355"/>
  <c r="F44" i="355"/>
  <c r="E44" i="355"/>
  <c r="D44" i="355"/>
  <c r="C44" i="355"/>
  <c r="AQ44" i="355" s="1"/>
  <c r="AS44" i="355" s="1"/>
  <c r="B44" i="355"/>
  <c r="AR43" i="355"/>
  <c r="AP43" i="355"/>
  <c r="AO43" i="355"/>
  <c r="AN43" i="355"/>
  <c r="AM43" i="355"/>
  <c r="AL43" i="355"/>
  <c r="AK43" i="355"/>
  <c r="AJ43" i="355"/>
  <c r="AI43" i="355"/>
  <c r="AH43" i="355"/>
  <c r="AG43" i="355"/>
  <c r="AF43" i="355"/>
  <c r="AE43" i="355"/>
  <c r="AD43" i="355"/>
  <c r="AC43" i="355"/>
  <c r="AB43" i="355"/>
  <c r="AA43" i="355"/>
  <c r="Z43" i="355"/>
  <c r="Y43" i="355"/>
  <c r="X43" i="355"/>
  <c r="W43" i="355"/>
  <c r="V43" i="355"/>
  <c r="U43" i="355"/>
  <c r="T43" i="355"/>
  <c r="S43" i="355"/>
  <c r="R43" i="355"/>
  <c r="Q43" i="355"/>
  <c r="P43" i="355"/>
  <c r="O43" i="355"/>
  <c r="N43" i="355"/>
  <c r="M43" i="355"/>
  <c r="L43" i="355"/>
  <c r="K43" i="355"/>
  <c r="J43" i="355"/>
  <c r="I43" i="355"/>
  <c r="H43" i="355"/>
  <c r="G43" i="355"/>
  <c r="F43" i="355"/>
  <c r="E43" i="355"/>
  <c r="D43" i="355"/>
  <c r="C43" i="355"/>
  <c r="B43" i="355"/>
  <c r="AR42" i="355"/>
  <c r="AP42" i="355"/>
  <c r="AO42" i="355"/>
  <c r="AN42" i="355"/>
  <c r="AM42" i="355"/>
  <c r="AL42" i="355"/>
  <c r="AK42" i="355"/>
  <c r="AJ42" i="355"/>
  <c r="AI42" i="355"/>
  <c r="AH42" i="355"/>
  <c r="AG42" i="355"/>
  <c r="AF42" i="355"/>
  <c r="AE42" i="355"/>
  <c r="AD42" i="355"/>
  <c r="AC42" i="355"/>
  <c r="AB42" i="355"/>
  <c r="AA42" i="355"/>
  <c r="Z42" i="355"/>
  <c r="Y42" i="355"/>
  <c r="X42" i="355"/>
  <c r="W42" i="355"/>
  <c r="V42" i="355"/>
  <c r="U42" i="355"/>
  <c r="T42" i="355"/>
  <c r="S42" i="355"/>
  <c r="R42" i="355"/>
  <c r="Q42" i="355"/>
  <c r="P42" i="355"/>
  <c r="O42" i="355"/>
  <c r="N42" i="355"/>
  <c r="M42" i="355"/>
  <c r="L42" i="355"/>
  <c r="K42" i="355"/>
  <c r="J42" i="355"/>
  <c r="I42" i="355"/>
  <c r="H42" i="355"/>
  <c r="G42" i="355"/>
  <c r="F42" i="355"/>
  <c r="E42" i="355"/>
  <c r="D42" i="355"/>
  <c r="C42" i="355"/>
  <c r="AQ42" i="355" s="1"/>
  <c r="AS42" i="355" s="1"/>
  <c r="B42" i="355"/>
  <c r="AR41" i="355"/>
  <c r="AP41" i="355"/>
  <c r="AO41" i="355"/>
  <c r="AN41" i="355"/>
  <c r="AM41" i="355"/>
  <c r="AL41" i="355"/>
  <c r="AK41" i="355"/>
  <c r="AJ41" i="355"/>
  <c r="AI41" i="355"/>
  <c r="AH41" i="355"/>
  <c r="AG41" i="355"/>
  <c r="AF41" i="355"/>
  <c r="AE41" i="355"/>
  <c r="AD41" i="355"/>
  <c r="AC41" i="355"/>
  <c r="AB41" i="355"/>
  <c r="AA41" i="355"/>
  <c r="Z41" i="355"/>
  <c r="Y41" i="355"/>
  <c r="X41" i="355"/>
  <c r="W41" i="355"/>
  <c r="V41" i="355"/>
  <c r="U41" i="355"/>
  <c r="T41" i="355"/>
  <c r="S41" i="355"/>
  <c r="R41" i="355"/>
  <c r="Q41" i="355"/>
  <c r="P41" i="355"/>
  <c r="O41" i="355"/>
  <c r="N41" i="355"/>
  <c r="M41" i="355"/>
  <c r="L41" i="355"/>
  <c r="K41" i="355"/>
  <c r="J41" i="355"/>
  <c r="I41" i="355"/>
  <c r="H41" i="355"/>
  <c r="G41" i="355"/>
  <c r="F41" i="355"/>
  <c r="E41" i="355"/>
  <c r="D41" i="355"/>
  <c r="C41" i="355"/>
  <c r="B41" i="355"/>
  <c r="AR40" i="355"/>
  <c r="AP40" i="355"/>
  <c r="AO40" i="355"/>
  <c r="AN40" i="355"/>
  <c r="AM40" i="355"/>
  <c r="AL40" i="355"/>
  <c r="AK40" i="355"/>
  <c r="AJ40" i="355"/>
  <c r="AI40" i="355"/>
  <c r="AH40" i="355"/>
  <c r="AG40" i="355"/>
  <c r="AF40" i="355"/>
  <c r="AE40" i="355"/>
  <c r="AD40" i="355"/>
  <c r="AC40" i="355"/>
  <c r="AB40" i="355"/>
  <c r="AA40" i="355"/>
  <c r="Z40" i="355"/>
  <c r="Y40" i="355"/>
  <c r="X40" i="355"/>
  <c r="W40" i="355"/>
  <c r="V40" i="355"/>
  <c r="U40" i="355"/>
  <c r="T40" i="355"/>
  <c r="S40" i="355"/>
  <c r="R40" i="355"/>
  <c r="Q40" i="355"/>
  <c r="P40" i="355"/>
  <c r="O40" i="355"/>
  <c r="N40" i="355"/>
  <c r="M40" i="355"/>
  <c r="L40" i="355"/>
  <c r="K40" i="355"/>
  <c r="J40" i="355"/>
  <c r="I40" i="355"/>
  <c r="H40" i="355"/>
  <c r="G40" i="355"/>
  <c r="F40" i="355"/>
  <c r="E40" i="355"/>
  <c r="D40" i="355"/>
  <c r="C40" i="355"/>
  <c r="AQ40" i="355" s="1"/>
  <c r="AS40" i="355" s="1"/>
  <c r="B40" i="355"/>
  <c r="AR39" i="355"/>
  <c r="AP39" i="355"/>
  <c r="AP37" i="355" s="1"/>
  <c r="AO39" i="355"/>
  <c r="AO37" i="355" s="1"/>
  <c r="AN39" i="355"/>
  <c r="AM39" i="355"/>
  <c r="AL39" i="355"/>
  <c r="AK39" i="355"/>
  <c r="AK37" i="355" s="1"/>
  <c r="AJ39" i="355"/>
  <c r="AI39" i="355"/>
  <c r="AH39" i="355"/>
  <c r="AH37" i="355" s="1"/>
  <c r="AG39" i="355"/>
  <c r="AG37" i="355" s="1"/>
  <c r="AF39" i="355"/>
  <c r="AE39" i="355"/>
  <c r="AD39" i="355"/>
  <c r="AC39" i="355"/>
  <c r="AC37" i="355" s="1"/>
  <c r="AB39" i="355"/>
  <c r="AA39" i="355"/>
  <c r="Z39" i="355"/>
  <c r="Z37" i="355" s="1"/>
  <c r="Y39" i="355"/>
  <c r="Y37" i="355" s="1"/>
  <c r="X39" i="355"/>
  <c r="W39" i="355"/>
  <c r="V39" i="355"/>
  <c r="U39" i="355"/>
  <c r="U37" i="355" s="1"/>
  <c r="T39" i="355"/>
  <c r="S39" i="355"/>
  <c r="R39" i="355"/>
  <c r="R37" i="355" s="1"/>
  <c r="Q39" i="355"/>
  <c r="Q37" i="355" s="1"/>
  <c r="P39" i="355"/>
  <c r="O39" i="355"/>
  <c r="N39" i="355"/>
  <c r="M39" i="355"/>
  <c r="M37" i="355" s="1"/>
  <c r="L39" i="355"/>
  <c r="K39" i="355"/>
  <c r="J39" i="355"/>
  <c r="J37" i="355" s="1"/>
  <c r="I39" i="355"/>
  <c r="I37" i="355" s="1"/>
  <c r="H39" i="355"/>
  <c r="G39" i="355"/>
  <c r="F39" i="355"/>
  <c r="E39" i="355"/>
  <c r="D39" i="355"/>
  <c r="C39" i="355"/>
  <c r="B39" i="355"/>
  <c r="B37" i="355" s="1"/>
  <c r="AR38" i="355"/>
  <c r="AR37" i="355" s="1"/>
  <c r="AP38" i="355"/>
  <c r="AO38" i="355"/>
  <c r="AN38" i="355"/>
  <c r="AN37" i="355" s="1"/>
  <c r="AM38" i="355"/>
  <c r="AM37" i="355" s="1"/>
  <c r="AL38" i="355"/>
  <c r="AK38" i="355"/>
  <c r="AJ38" i="355"/>
  <c r="AJ37" i="355" s="1"/>
  <c r="AI38" i="355"/>
  <c r="AI37" i="355" s="1"/>
  <c r="AH38" i="355"/>
  <c r="AG38" i="355"/>
  <c r="AF38" i="355"/>
  <c r="AF37" i="355" s="1"/>
  <c r="AE38" i="355"/>
  <c r="AE37" i="355" s="1"/>
  <c r="AD38" i="355"/>
  <c r="AC38" i="355"/>
  <c r="AB38" i="355"/>
  <c r="AB37" i="355" s="1"/>
  <c r="AA38" i="355"/>
  <c r="AA37" i="355" s="1"/>
  <c r="Z38" i="355"/>
  <c r="Y38" i="355"/>
  <c r="X38" i="355"/>
  <c r="X37" i="355" s="1"/>
  <c r="W38" i="355"/>
  <c r="W37" i="355" s="1"/>
  <c r="V38" i="355"/>
  <c r="U38" i="355"/>
  <c r="T38" i="355"/>
  <c r="T37" i="355" s="1"/>
  <c r="S38" i="355"/>
  <c r="S37" i="355" s="1"/>
  <c r="R38" i="355"/>
  <c r="Q38" i="355"/>
  <c r="P38" i="355"/>
  <c r="P37" i="355" s="1"/>
  <c r="O38" i="355"/>
  <c r="O37" i="355" s="1"/>
  <c r="N38" i="355"/>
  <c r="M38" i="355"/>
  <c r="L38" i="355"/>
  <c r="L37" i="355" s="1"/>
  <c r="K38" i="355"/>
  <c r="K37" i="355" s="1"/>
  <c r="J38" i="355"/>
  <c r="I38" i="355"/>
  <c r="H38" i="355"/>
  <c r="H37" i="355" s="1"/>
  <c r="G38" i="355"/>
  <c r="G37" i="355" s="1"/>
  <c r="F38" i="355"/>
  <c r="E38" i="355"/>
  <c r="D38" i="355"/>
  <c r="D37" i="355" s="1"/>
  <c r="C38" i="355"/>
  <c r="B38" i="355"/>
  <c r="AL37" i="355"/>
  <c r="AD37" i="355"/>
  <c r="V37" i="355"/>
  <c r="N37" i="355"/>
  <c r="F37" i="355"/>
  <c r="AR36" i="355"/>
  <c r="AR35" i="355" s="1"/>
  <c r="AO36" i="355"/>
  <c r="AN36" i="355"/>
  <c r="AN35" i="355" s="1"/>
  <c r="AM36" i="355"/>
  <c r="AM35" i="355" s="1"/>
  <c r="AL36" i="355"/>
  <c r="AL35" i="355" s="1"/>
  <c r="AK36" i="355"/>
  <c r="AK35" i="355" s="1"/>
  <c r="AJ36" i="355"/>
  <c r="AJ35" i="355" s="1"/>
  <c r="AI36" i="355"/>
  <c r="AH36" i="355"/>
  <c r="AH35" i="355" s="1"/>
  <c r="AG36" i="355"/>
  <c r="AG35" i="355" s="1"/>
  <c r="AF36" i="355"/>
  <c r="AF35" i="355" s="1"/>
  <c r="AD36" i="355"/>
  <c r="AD35" i="355" s="1"/>
  <c r="AC36" i="355"/>
  <c r="AC35" i="355" s="1"/>
  <c r="AB36" i="355"/>
  <c r="AB35" i="355" s="1"/>
  <c r="AA36" i="355"/>
  <c r="Z36" i="355"/>
  <c r="Z35" i="355" s="1"/>
  <c r="Y36" i="355"/>
  <c r="Y35" i="355" s="1"/>
  <c r="X36" i="355"/>
  <c r="X35" i="355" s="1"/>
  <c r="W36" i="355"/>
  <c r="V36" i="355"/>
  <c r="V35" i="355" s="1"/>
  <c r="U36" i="355"/>
  <c r="U35" i="355" s="1"/>
  <c r="T36" i="355"/>
  <c r="T35" i="355" s="1"/>
  <c r="S36" i="355"/>
  <c r="R36" i="355"/>
  <c r="R35" i="355" s="1"/>
  <c r="Q36" i="355"/>
  <c r="Q35" i="355" s="1"/>
  <c r="P36" i="355"/>
  <c r="P35" i="355" s="1"/>
  <c r="O36" i="355"/>
  <c r="N36" i="355"/>
  <c r="N35" i="355" s="1"/>
  <c r="M36" i="355"/>
  <c r="M35" i="355" s="1"/>
  <c r="L36" i="355"/>
  <c r="L35" i="355" s="1"/>
  <c r="K36" i="355"/>
  <c r="J36" i="355"/>
  <c r="J35" i="355" s="1"/>
  <c r="I36" i="355"/>
  <c r="I35" i="355" s="1"/>
  <c r="H36" i="355"/>
  <c r="H35" i="355" s="1"/>
  <c r="G36" i="355"/>
  <c r="F36" i="355"/>
  <c r="F35" i="355" s="1"/>
  <c r="E36" i="355"/>
  <c r="D36" i="355"/>
  <c r="D35" i="355" s="1"/>
  <c r="C36" i="355"/>
  <c r="C35" i="355" s="1"/>
  <c r="B36" i="355"/>
  <c r="B35" i="355" s="1"/>
  <c r="AP35" i="355"/>
  <c r="AO35" i="355"/>
  <c r="AI35" i="355"/>
  <c r="AE35" i="355"/>
  <c r="AA35" i="355"/>
  <c r="W35" i="355"/>
  <c r="S35" i="355"/>
  <c r="O35" i="355"/>
  <c r="K35" i="355"/>
  <c r="G35" i="355"/>
  <c r="AR34" i="355"/>
  <c r="AP34" i="355"/>
  <c r="AO34" i="355"/>
  <c r="AN34" i="355"/>
  <c r="AM34" i="355"/>
  <c r="AL34" i="355"/>
  <c r="AK34" i="355"/>
  <c r="AJ34" i="355"/>
  <c r="AI34" i="355"/>
  <c r="AH34" i="355"/>
  <c r="AG34" i="355"/>
  <c r="AF34" i="355"/>
  <c r="AE34" i="355"/>
  <c r="AD34" i="355"/>
  <c r="AC34" i="355"/>
  <c r="AB34" i="355"/>
  <c r="AA34" i="355"/>
  <c r="Z34" i="355"/>
  <c r="Y34" i="355"/>
  <c r="X34" i="355"/>
  <c r="W34" i="355"/>
  <c r="V34" i="355"/>
  <c r="U34" i="355"/>
  <c r="T34" i="355"/>
  <c r="S34" i="355"/>
  <c r="R34" i="355"/>
  <c r="Q34" i="355"/>
  <c r="P34" i="355"/>
  <c r="O34" i="355"/>
  <c r="N34" i="355"/>
  <c r="M34" i="355"/>
  <c r="L34" i="355"/>
  <c r="K34" i="355"/>
  <c r="J34" i="355"/>
  <c r="I34" i="355"/>
  <c r="H34" i="355"/>
  <c r="G34" i="355"/>
  <c r="F34" i="355"/>
  <c r="E34" i="355"/>
  <c r="D34" i="355"/>
  <c r="C34" i="355"/>
  <c r="AQ34" i="355" s="1"/>
  <c r="AS34" i="355" s="1"/>
  <c r="B34" i="355"/>
  <c r="AR33" i="355"/>
  <c r="AP33" i="355"/>
  <c r="AO33" i="355"/>
  <c r="AN33" i="355"/>
  <c r="AM33" i="355"/>
  <c r="AL33" i="355"/>
  <c r="AK33" i="355"/>
  <c r="AJ33" i="355"/>
  <c r="AI33" i="355"/>
  <c r="AH33" i="355"/>
  <c r="AG33" i="355"/>
  <c r="AF33" i="355"/>
  <c r="AE33" i="355"/>
  <c r="AD33" i="355"/>
  <c r="AC33" i="355"/>
  <c r="AB33" i="355"/>
  <c r="AA33" i="355"/>
  <c r="Z33" i="355"/>
  <c r="Y33" i="355"/>
  <c r="X33" i="355"/>
  <c r="W33" i="355"/>
  <c r="V33" i="355"/>
  <c r="U33" i="355"/>
  <c r="T33" i="355"/>
  <c r="S33" i="355"/>
  <c r="R33" i="355"/>
  <c r="Q33" i="355"/>
  <c r="P33" i="355"/>
  <c r="O33" i="355"/>
  <c r="N33" i="355"/>
  <c r="M33" i="355"/>
  <c r="L33" i="355"/>
  <c r="K33" i="355"/>
  <c r="J33" i="355"/>
  <c r="I33" i="355"/>
  <c r="H33" i="355"/>
  <c r="G33" i="355"/>
  <c r="F33" i="355"/>
  <c r="E33" i="355"/>
  <c r="D33" i="355"/>
  <c r="C33" i="355"/>
  <c r="B33" i="355"/>
  <c r="AR32" i="355"/>
  <c r="AP32" i="355"/>
  <c r="AO32" i="355"/>
  <c r="AN32" i="355"/>
  <c r="AM32" i="355"/>
  <c r="AL32" i="355"/>
  <c r="AK32" i="355"/>
  <c r="AJ32" i="355"/>
  <c r="AI32" i="355"/>
  <c r="AH32" i="355"/>
  <c r="AG32" i="355"/>
  <c r="AF32" i="355"/>
  <c r="AE32" i="355"/>
  <c r="AD32" i="355"/>
  <c r="AC32" i="355"/>
  <c r="AB32" i="355"/>
  <c r="AA32" i="355"/>
  <c r="Z32" i="355"/>
  <c r="Y32" i="355"/>
  <c r="X32" i="355"/>
  <c r="W32" i="355"/>
  <c r="V32" i="355"/>
  <c r="U32" i="355"/>
  <c r="T32" i="355"/>
  <c r="S32" i="355"/>
  <c r="R32" i="355"/>
  <c r="Q32" i="355"/>
  <c r="P32" i="355"/>
  <c r="O32" i="355"/>
  <c r="N32" i="355"/>
  <c r="M32" i="355"/>
  <c r="L32" i="355"/>
  <c r="K32" i="355"/>
  <c r="J32" i="355"/>
  <c r="I32" i="355"/>
  <c r="H32" i="355"/>
  <c r="G32" i="355"/>
  <c r="F32" i="355"/>
  <c r="E32" i="355"/>
  <c r="D32" i="355"/>
  <c r="C32" i="355"/>
  <c r="AQ32" i="355" s="1"/>
  <c r="AS32" i="355" s="1"/>
  <c r="B32" i="355"/>
  <c r="AR31" i="355"/>
  <c r="AP31" i="355"/>
  <c r="AO31" i="355"/>
  <c r="AN31" i="355"/>
  <c r="AM31" i="355"/>
  <c r="AL31" i="355"/>
  <c r="AK31" i="355"/>
  <c r="AJ31" i="355"/>
  <c r="AI31" i="355"/>
  <c r="AH31" i="355"/>
  <c r="AG31" i="355"/>
  <c r="AF31" i="355"/>
  <c r="AE31" i="355"/>
  <c r="AD31" i="355"/>
  <c r="AC31" i="355"/>
  <c r="AB31" i="355"/>
  <c r="AA31" i="355"/>
  <c r="Z31" i="355"/>
  <c r="Y31" i="355"/>
  <c r="X31" i="355"/>
  <c r="W31" i="355"/>
  <c r="V31" i="355"/>
  <c r="U31" i="355"/>
  <c r="T31" i="355"/>
  <c r="S31" i="355"/>
  <c r="R31" i="355"/>
  <c r="Q31" i="355"/>
  <c r="P31" i="355"/>
  <c r="O31" i="355"/>
  <c r="N31" i="355"/>
  <c r="M31" i="355"/>
  <c r="L31" i="355"/>
  <c r="K31" i="355"/>
  <c r="J31" i="355"/>
  <c r="I31" i="355"/>
  <c r="H31" i="355"/>
  <c r="G31" i="355"/>
  <c r="F31" i="355"/>
  <c r="E31" i="355"/>
  <c r="D31" i="355"/>
  <c r="C31" i="355"/>
  <c r="B31" i="355"/>
  <c r="AR30" i="355"/>
  <c r="AP30" i="355"/>
  <c r="AO30" i="355"/>
  <c r="AN30" i="355"/>
  <c r="AM30" i="355"/>
  <c r="AL30" i="355"/>
  <c r="AK30" i="355"/>
  <c r="AJ30" i="355"/>
  <c r="AI30" i="355"/>
  <c r="AH30" i="355"/>
  <c r="AG30" i="355"/>
  <c r="AF30" i="355"/>
  <c r="AE30" i="355"/>
  <c r="AD30" i="355"/>
  <c r="AC30" i="355"/>
  <c r="AB30" i="355"/>
  <c r="AA30" i="355"/>
  <c r="Z30" i="355"/>
  <c r="Y30" i="355"/>
  <c r="X30" i="355"/>
  <c r="W30" i="355"/>
  <c r="V30" i="355"/>
  <c r="U30" i="355"/>
  <c r="T30" i="355"/>
  <c r="S30" i="355"/>
  <c r="R30" i="355"/>
  <c r="Q30" i="355"/>
  <c r="P30" i="355"/>
  <c r="O30" i="355"/>
  <c r="N30" i="355"/>
  <c r="M30" i="355"/>
  <c r="L30" i="355"/>
  <c r="K30" i="355"/>
  <c r="J30" i="355"/>
  <c r="I30" i="355"/>
  <c r="H30" i="355"/>
  <c r="G30" i="355"/>
  <c r="F30" i="355"/>
  <c r="E30" i="355"/>
  <c r="D30" i="355"/>
  <c r="C30" i="355"/>
  <c r="AQ30" i="355" s="1"/>
  <c r="AS30" i="355" s="1"/>
  <c r="B30" i="355"/>
  <c r="AR29" i="355"/>
  <c r="AP29" i="355"/>
  <c r="AO29" i="355"/>
  <c r="AN29" i="355"/>
  <c r="AM29" i="355"/>
  <c r="AL29" i="355"/>
  <c r="AK29" i="355"/>
  <c r="AJ29" i="355"/>
  <c r="AI29" i="355"/>
  <c r="AH29" i="355"/>
  <c r="AG29" i="355"/>
  <c r="AF29" i="355"/>
  <c r="AE29" i="355"/>
  <c r="AD29" i="355"/>
  <c r="AC29" i="355"/>
  <c r="AB29" i="355"/>
  <c r="AA29" i="355"/>
  <c r="Z29" i="355"/>
  <c r="Y29" i="355"/>
  <c r="X29" i="355"/>
  <c r="W29" i="355"/>
  <c r="V29" i="355"/>
  <c r="U29" i="355"/>
  <c r="T29" i="355"/>
  <c r="S29" i="355"/>
  <c r="R29" i="355"/>
  <c r="Q29" i="355"/>
  <c r="P29" i="355"/>
  <c r="O29" i="355"/>
  <c r="N29" i="355"/>
  <c r="M29" i="355"/>
  <c r="L29" i="355"/>
  <c r="K29" i="355"/>
  <c r="J29" i="355"/>
  <c r="I29" i="355"/>
  <c r="H29" i="355"/>
  <c r="G29" i="355"/>
  <c r="F29" i="355"/>
  <c r="E29" i="355"/>
  <c r="D29" i="355"/>
  <c r="C29" i="355"/>
  <c r="B29" i="355"/>
  <c r="AR28" i="355"/>
  <c r="AP28" i="355"/>
  <c r="AO28" i="355"/>
  <c r="AN28" i="355"/>
  <c r="AM28" i="355"/>
  <c r="AL28" i="355"/>
  <c r="AK28" i="355"/>
  <c r="AJ28" i="355"/>
  <c r="AI28" i="355"/>
  <c r="AH28" i="355"/>
  <c r="AG28" i="355"/>
  <c r="AF28" i="355"/>
  <c r="AE28" i="355"/>
  <c r="AD28" i="355"/>
  <c r="AC28" i="355"/>
  <c r="AB28" i="355"/>
  <c r="AA28" i="355"/>
  <c r="Z28" i="355"/>
  <c r="Y28" i="355"/>
  <c r="X28" i="355"/>
  <c r="W28" i="355"/>
  <c r="V28" i="355"/>
  <c r="U28" i="355"/>
  <c r="T28" i="355"/>
  <c r="S28" i="355"/>
  <c r="R28" i="355"/>
  <c r="Q28" i="355"/>
  <c r="P28" i="355"/>
  <c r="O28" i="355"/>
  <c r="N28" i="355"/>
  <c r="M28" i="355"/>
  <c r="L28" i="355"/>
  <c r="K28" i="355"/>
  <c r="J28" i="355"/>
  <c r="I28" i="355"/>
  <c r="H28" i="355"/>
  <c r="G28" i="355"/>
  <c r="F28" i="355"/>
  <c r="E28" i="355"/>
  <c r="D28" i="355"/>
  <c r="C28" i="355"/>
  <c r="B28" i="355"/>
  <c r="AR27" i="355"/>
  <c r="AP27" i="355"/>
  <c r="AO27" i="355"/>
  <c r="AN27" i="355"/>
  <c r="AM27" i="355"/>
  <c r="AL27" i="355"/>
  <c r="AK27" i="355"/>
  <c r="AJ27" i="355"/>
  <c r="AI27" i="355"/>
  <c r="AH27" i="355"/>
  <c r="AG27" i="355"/>
  <c r="AF27" i="355"/>
  <c r="AE27" i="355"/>
  <c r="AD27" i="355"/>
  <c r="AC27" i="355"/>
  <c r="AB27" i="355"/>
  <c r="AA27" i="355"/>
  <c r="Z27" i="355"/>
  <c r="Y27" i="355"/>
  <c r="X27" i="355"/>
  <c r="W27" i="355"/>
  <c r="V27" i="355"/>
  <c r="U27" i="355"/>
  <c r="T27" i="355"/>
  <c r="S27" i="355"/>
  <c r="R27" i="355"/>
  <c r="Q27" i="355"/>
  <c r="P27" i="355"/>
  <c r="O27" i="355"/>
  <c r="N27" i="355"/>
  <c r="M27" i="355"/>
  <c r="L27" i="355"/>
  <c r="K27" i="355"/>
  <c r="J27" i="355"/>
  <c r="I27" i="355"/>
  <c r="H27" i="355"/>
  <c r="G27" i="355"/>
  <c r="F27" i="355"/>
  <c r="E27" i="355"/>
  <c r="D27" i="355"/>
  <c r="C27" i="355"/>
  <c r="B27" i="355"/>
  <c r="AR26" i="355"/>
  <c r="AP26" i="355"/>
  <c r="AO26" i="355"/>
  <c r="AN26" i="355"/>
  <c r="AM26" i="355"/>
  <c r="AL26" i="355"/>
  <c r="AK26" i="355"/>
  <c r="AJ26" i="355"/>
  <c r="AI26" i="355"/>
  <c r="AH26" i="355"/>
  <c r="AG26" i="355"/>
  <c r="AF26" i="355"/>
  <c r="AE26" i="355"/>
  <c r="AD26" i="355"/>
  <c r="AC26" i="355"/>
  <c r="AB26" i="355"/>
  <c r="AA26" i="355"/>
  <c r="Z26" i="355"/>
  <c r="Y26" i="355"/>
  <c r="X26" i="355"/>
  <c r="W26" i="355"/>
  <c r="V26" i="355"/>
  <c r="U26" i="355"/>
  <c r="T26" i="355"/>
  <c r="S26" i="355"/>
  <c r="R26" i="355"/>
  <c r="Q26" i="355"/>
  <c r="P26" i="355"/>
  <c r="O26" i="355"/>
  <c r="N26" i="355"/>
  <c r="M26" i="355"/>
  <c r="L26" i="355"/>
  <c r="K26" i="355"/>
  <c r="J26" i="355"/>
  <c r="I26" i="355"/>
  <c r="H26" i="355"/>
  <c r="G26" i="355"/>
  <c r="F26" i="355"/>
  <c r="E26" i="355"/>
  <c r="D26" i="355"/>
  <c r="C26" i="355"/>
  <c r="B26" i="355"/>
  <c r="AR25" i="355"/>
  <c r="AP25" i="355"/>
  <c r="AO25" i="355"/>
  <c r="AO23" i="355" s="1"/>
  <c r="AN25" i="355"/>
  <c r="AM25" i="355"/>
  <c r="AL25" i="355"/>
  <c r="AK25" i="355"/>
  <c r="AK23" i="355" s="1"/>
  <c r="AJ25" i="355"/>
  <c r="AI25" i="355"/>
  <c r="AH25" i="355"/>
  <c r="AG25" i="355"/>
  <c r="AF25" i="355"/>
  <c r="AE25" i="355"/>
  <c r="AD25" i="355"/>
  <c r="AC25" i="355"/>
  <c r="AB25" i="355"/>
  <c r="AA25" i="355"/>
  <c r="Z25" i="355"/>
  <c r="Y25" i="355"/>
  <c r="Y23" i="355" s="1"/>
  <c r="X25" i="355"/>
  <c r="W25" i="355"/>
  <c r="V25" i="355"/>
  <c r="U25" i="355"/>
  <c r="U23" i="355" s="1"/>
  <c r="T25" i="355"/>
  <c r="S25" i="355"/>
  <c r="R25" i="355"/>
  <c r="Q25" i="355"/>
  <c r="P25" i="355"/>
  <c r="O25" i="355"/>
  <c r="N25" i="355"/>
  <c r="M25" i="355"/>
  <c r="L25" i="355"/>
  <c r="K25" i="355"/>
  <c r="J25" i="355"/>
  <c r="I25" i="355"/>
  <c r="H25" i="355"/>
  <c r="G25" i="355"/>
  <c r="F25" i="355"/>
  <c r="E25" i="355"/>
  <c r="D25" i="355"/>
  <c r="D23" i="355" s="1"/>
  <c r="C25" i="355"/>
  <c r="B25" i="355"/>
  <c r="AR24" i="355"/>
  <c r="AR23" i="355" s="1"/>
  <c r="AP24" i="355"/>
  <c r="AP23" i="355" s="1"/>
  <c r="AO24" i="355"/>
  <c r="AN24" i="355"/>
  <c r="AM24" i="355"/>
  <c r="AM23" i="355" s="1"/>
  <c r="AL24" i="355"/>
  <c r="AL23" i="355" s="1"/>
  <c r="AK24" i="355"/>
  <c r="AJ24" i="355"/>
  <c r="AI24" i="355"/>
  <c r="AH24" i="355"/>
  <c r="AH23" i="355" s="1"/>
  <c r="AG24" i="355"/>
  <c r="AG23" i="355" s="1"/>
  <c r="AF24" i="355"/>
  <c r="AE24" i="355"/>
  <c r="AE23" i="355" s="1"/>
  <c r="AD24" i="355"/>
  <c r="AD23" i="355" s="1"/>
  <c r="AC24" i="355"/>
  <c r="AB24" i="355"/>
  <c r="AA24" i="355"/>
  <c r="AA23" i="355" s="1"/>
  <c r="Z24" i="355"/>
  <c r="Z23" i="355" s="1"/>
  <c r="Y24" i="355"/>
  <c r="X24" i="355"/>
  <c r="W24" i="355"/>
  <c r="W23" i="355" s="1"/>
  <c r="V24" i="355"/>
  <c r="V23" i="355" s="1"/>
  <c r="U24" i="355"/>
  <c r="T24" i="355"/>
  <c r="S24" i="355"/>
  <c r="R24" i="355"/>
  <c r="R23" i="355" s="1"/>
  <c r="Q24" i="355"/>
  <c r="P24" i="355"/>
  <c r="O24" i="355"/>
  <c r="O23" i="355" s="1"/>
  <c r="N24" i="355"/>
  <c r="M24" i="355"/>
  <c r="L24" i="355"/>
  <c r="K24" i="355"/>
  <c r="K23" i="355" s="1"/>
  <c r="J24" i="355"/>
  <c r="I24" i="355"/>
  <c r="H24" i="355"/>
  <c r="G24" i="355"/>
  <c r="G23" i="355" s="1"/>
  <c r="F24" i="355"/>
  <c r="E24" i="355"/>
  <c r="D24" i="355"/>
  <c r="C24" i="355"/>
  <c r="C23" i="355" s="1"/>
  <c r="B24" i="355"/>
  <c r="AN23" i="355"/>
  <c r="AJ23" i="355"/>
  <c r="AI23" i="355"/>
  <c r="AF23" i="355"/>
  <c r="AC23" i="355"/>
  <c r="AB23" i="355"/>
  <c r="X23" i="355"/>
  <c r="T23" i="355"/>
  <c r="S23" i="355"/>
  <c r="P23" i="355"/>
  <c r="N23" i="355"/>
  <c r="L23" i="355"/>
  <c r="J23" i="355"/>
  <c r="H23" i="355"/>
  <c r="F23" i="355"/>
  <c r="B23" i="355"/>
  <c r="W20" i="328"/>
  <c r="V20" i="327"/>
  <c r="E23" i="355" l="1"/>
  <c r="Q23" i="355"/>
  <c r="AQ24" i="355"/>
  <c r="AS24" i="355" s="1"/>
  <c r="AQ26" i="355"/>
  <c r="AS26" i="355" s="1"/>
  <c r="AQ28" i="355"/>
  <c r="AS28" i="355" s="1"/>
  <c r="AQ62" i="355"/>
  <c r="AS62" i="355" s="1"/>
  <c r="C61" i="355"/>
  <c r="AQ61" i="355" s="1"/>
  <c r="AS61" i="355" s="1"/>
  <c r="AQ80" i="355"/>
  <c r="AS80" i="355" s="1"/>
  <c r="AQ52" i="355"/>
  <c r="AS52" i="355" s="1"/>
  <c r="AQ36" i="355"/>
  <c r="AS36" i="355" s="1"/>
  <c r="AS35" i="355" s="1"/>
  <c r="AQ72" i="355"/>
  <c r="AS72" i="355" s="1"/>
  <c r="AQ38" i="355"/>
  <c r="AS38" i="355" s="1"/>
  <c r="C37" i="355"/>
  <c r="I23" i="355"/>
  <c r="M23" i="355"/>
  <c r="AQ29" i="355"/>
  <c r="AS29" i="355" s="1"/>
  <c r="AQ31" i="355"/>
  <c r="AS31" i="355" s="1"/>
  <c r="AQ33" i="355"/>
  <c r="AS33" i="355" s="1"/>
  <c r="E35" i="355"/>
  <c r="E37" i="355"/>
  <c r="AQ64" i="355"/>
  <c r="AS64" i="355" s="1"/>
  <c r="AQ109" i="355"/>
  <c r="AS109" i="355" s="1"/>
  <c r="AQ39" i="355"/>
  <c r="AS39" i="355" s="1"/>
  <c r="AQ41" i="355"/>
  <c r="AS41" i="355" s="1"/>
  <c r="AQ43" i="355"/>
  <c r="AS43" i="355" s="1"/>
  <c r="AQ45" i="355"/>
  <c r="AS45" i="355" s="1"/>
  <c r="AQ47" i="355"/>
  <c r="AS47" i="355" s="1"/>
  <c r="AQ49" i="355"/>
  <c r="AS49" i="355" s="1"/>
  <c r="AQ51" i="355"/>
  <c r="AS51" i="355" s="1"/>
  <c r="AQ53" i="355"/>
  <c r="AS53" i="355" s="1"/>
  <c r="AQ55" i="355"/>
  <c r="AS55" i="355" s="1"/>
  <c r="AQ57" i="355"/>
  <c r="AS57" i="355" s="1"/>
  <c r="AQ59" i="355"/>
  <c r="AS59" i="355" s="1"/>
  <c r="AQ63" i="355"/>
  <c r="AS63" i="355" s="1"/>
  <c r="AQ65" i="355"/>
  <c r="AS65" i="355" s="1"/>
  <c r="AQ67" i="355"/>
  <c r="AS67" i="355" s="1"/>
  <c r="AQ69" i="355"/>
  <c r="AS69" i="355" s="1"/>
  <c r="AQ71" i="355"/>
  <c r="AS71" i="355" s="1"/>
  <c r="AQ73" i="355"/>
  <c r="AS73" i="355" s="1"/>
  <c r="AQ75" i="355"/>
  <c r="AS75" i="355" s="1"/>
  <c r="AQ77" i="355"/>
  <c r="AS77" i="355" s="1"/>
  <c r="AQ79" i="355"/>
  <c r="AS79" i="355" s="1"/>
  <c r="AQ81" i="355"/>
  <c r="AS81" i="355" s="1"/>
  <c r="AQ83" i="355"/>
  <c r="AS83" i="355" s="1"/>
  <c r="AQ85" i="355"/>
  <c r="AS85" i="355" s="1"/>
  <c r="AQ87" i="355"/>
  <c r="AS87" i="355" s="1"/>
  <c r="AQ89" i="355"/>
  <c r="AS89" i="355" s="1"/>
  <c r="AQ91" i="355"/>
  <c r="AS91" i="355" s="1"/>
  <c r="AQ93" i="355"/>
  <c r="AS93" i="355" s="1"/>
  <c r="AQ95" i="355"/>
  <c r="AS95" i="355" s="1"/>
  <c r="AQ97" i="355"/>
  <c r="AS97" i="355" s="1"/>
  <c r="AQ99" i="355"/>
  <c r="AS99" i="355" s="1"/>
  <c r="AQ101" i="355"/>
  <c r="AS101" i="355" s="1"/>
  <c r="AQ103" i="355"/>
  <c r="AS103" i="355" s="1"/>
  <c r="AQ105" i="355"/>
  <c r="AS105" i="355" s="1"/>
  <c r="AQ107" i="355"/>
  <c r="AS107" i="355" s="1"/>
  <c r="AQ25" i="355"/>
  <c r="AS25" i="355" s="1"/>
  <c r="AQ27" i="355"/>
  <c r="AS27" i="355" s="1"/>
  <c r="AQ35" i="355"/>
  <c r="AQ108" i="355"/>
  <c r="AS108" i="355" s="1"/>
  <c r="AQ110" i="355"/>
  <c r="AS110" i="355" s="1"/>
  <c r="AQ100" i="355"/>
  <c r="AS100" i="355" s="1"/>
  <c r="AQ102" i="355"/>
  <c r="AS102" i="355" s="1"/>
  <c r="AQ104" i="355"/>
  <c r="AS104" i="355" s="1"/>
  <c r="AQ106" i="355"/>
  <c r="AS106" i="355" s="1"/>
  <c r="AQ23" i="355"/>
  <c r="AS23" i="355" s="1"/>
  <c r="AQ37" i="355"/>
  <c r="AS37" i="355" s="1"/>
  <c r="K89" i="4"/>
  <c r="K68" i="3"/>
  <c r="H91" i="3"/>
  <c r="C37" i="2"/>
  <c r="D37" i="2"/>
  <c r="E37" i="2"/>
  <c r="F37" i="2"/>
  <c r="G37" i="2"/>
  <c r="H37" i="2"/>
  <c r="I37" i="2"/>
  <c r="J37" i="2"/>
  <c r="K37" i="2"/>
  <c r="K67" i="3" l="1"/>
  <c r="K66" i="3"/>
  <c r="K65" i="3"/>
  <c r="K64" i="3"/>
  <c r="K63" i="3"/>
  <c r="K62" i="3"/>
  <c r="K61" i="3"/>
  <c r="K60" i="3"/>
  <c r="K59" i="3"/>
  <c r="K58" i="3"/>
  <c r="K57" i="3"/>
  <c r="K56" i="3"/>
  <c r="K55" i="3"/>
  <c r="K54" i="3"/>
  <c r="K53" i="3"/>
  <c r="K52" i="3"/>
  <c r="K51" i="3"/>
  <c r="K50" i="3"/>
  <c r="K49" i="3"/>
  <c r="K48" i="3"/>
  <c r="K47" i="3"/>
  <c r="K46" i="3"/>
  <c r="K45" i="3"/>
  <c r="K44" i="3"/>
  <c r="K43" i="3"/>
  <c r="K42" i="3"/>
  <c r="K41" i="3"/>
  <c r="K40" i="3"/>
  <c r="K39" i="3"/>
  <c r="K38" i="3"/>
  <c r="K37" i="3"/>
  <c r="K36" i="3"/>
  <c r="K35" i="3"/>
  <c r="K34" i="3"/>
  <c r="K33" i="3"/>
  <c r="K32" i="3"/>
  <c r="K73" i="3" l="1"/>
  <c r="J91" i="3" l="1"/>
  <c r="K91" i="3" l="1"/>
  <c r="L91" i="3"/>
  <c r="G70" i="320"/>
  <c r="E70" i="320"/>
  <c r="G67" i="320"/>
  <c r="G66" i="320" s="1"/>
  <c r="E67" i="320"/>
  <c r="E66" i="320"/>
  <c r="G63" i="320"/>
  <c r="E63" i="320"/>
  <c r="G60" i="320"/>
  <c r="E60" i="320"/>
  <c r="E59" i="320" s="1"/>
  <c r="G59" i="320"/>
  <c r="G56" i="320"/>
  <c r="E56" i="320"/>
  <c r="G53" i="320"/>
  <c r="G52" i="320" s="1"/>
  <c r="E53" i="320"/>
  <c r="E52" i="320" s="1"/>
  <c r="G49" i="320"/>
  <c r="E49" i="320"/>
  <c r="G46" i="320"/>
  <c r="G45" i="320" s="1"/>
  <c r="E46" i="320"/>
  <c r="E45" i="320" s="1"/>
  <c r="G42" i="320"/>
  <c r="E42" i="320"/>
  <c r="G39" i="320"/>
  <c r="G38" i="320" s="1"/>
  <c r="E39" i="320"/>
  <c r="E38" i="320"/>
  <c r="G35" i="320"/>
  <c r="E35" i="320"/>
  <c r="G32" i="320"/>
  <c r="E32" i="320"/>
  <c r="E31" i="320" s="1"/>
  <c r="G31" i="320"/>
  <c r="G28" i="320"/>
  <c r="E28" i="320"/>
  <c r="G25" i="320"/>
  <c r="G24" i="320" s="1"/>
  <c r="E25" i="320"/>
  <c r="E24" i="320" s="1"/>
  <c r="G21" i="320"/>
  <c r="E21" i="320"/>
  <c r="G18" i="320"/>
  <c r="E18" i="320"/>
  <c r="G15" i="320"/>
  <c r="E15" i="320"/>
  <c r="G11" i="320"/>
  <c r="E11" i="320"/>
  <c r="G8" i="320"/>
  <c r="E8" i="320"/>
  <c r="G68" i="319"/>
  <c r="E68" i="319"/>
  <c r="G65" i="319"/>
  <c r="G64" i="319" s="1"/>
  <c r="E65" i="319"/>
  <c r="G61" i="319"/>
  <c r="E61" i="319"/>
  <c r="G58" i="319"/>
  <c r="G57" i="319" s="1"/>
  <c r="E58" i="319"/>
  <c r="G54" i="319"/>
  <c r="E54" i="319"/>
  <c r="G51" i="319"/>
  <c r="E51" i="319"/>
  <c r="G47" i="319"/>
  <c r="E47" i="319"/>
  <c r="G44" i="319"/>
  <c r="G43" i="319" s="1"/>
  <c r="E44" i="319"/>
  <c r="E43" i="319" s="1"/>
  <c r="G40" i="319"/>
  <c r="E40" i="319"/>
  <c r="G37" i="319"/>
  <c r="E37" i="319"/>
  <c r="G33" i="319"/>
  <c r="E33" i="319"/>
  <c r="G30" i="319"/>
  <c r="E30" i="319"/>
  <c r="G26" i="319"/>
  <c r="E26" i="319"/>
  <c r="G23" i="319"/>
  <c r="E23" i="319"/>
  <c r="G19" i="319"/>
  <c r="E19" i="319"/>
  <c r="G16" i="319"/>
  <c r="E16" i="319"/>
  <c r="G13" i="319"/>
  <c r="E13" i="319"/>
  <c r="E12" i="319"/>
  <c r="G9" i="319"/>
  <c r="E9" i="319"/>
  <c r="G6" i="319"/>
  <c r="E6" i="319"/>
  <c r="E5" i="319" s="1"/>
  <c r="I69" i="317"/>
  <c r="G69" i="317"/>
  <c r="I66" i="317"/>
  <c r="G66" i="317"/>
  <c r="G65" i="317" s="1"/>
  <c r="I62" i="317"/>
  <c r="G62" i="317"/>
  <c r="I59" i="317"/>
  <c r="I58" i="317" s="1"/>
  <c r="G59" i="317"/>
  <c r="I55" i="317"/>
  <c r="G55" i="317"/>
  <c r="I52" i="317"/>
  <c r="I51" i="317" s="1"/>
  <c r="G52" i="317"/>
  <c r="I48" i="317"/>
  <c r="G48" i="317"/>
  <c r="I45" i="317"/>
  <c r="G45" i="317"/>
  <c r="I41" i="317"/>
  <c r="G41" i="317"/>
  <c r="I38" i="317"/>
  <c r="G38" i="317"/>
  <c r="G37" i="317" s="1"/>
  <c r="I34" i="317"/>
  <c r="G34" i="317"/>
  <c r="I31" i="317"/>
  <c r="G31" i="317"/>
  <c r="I27" i="317"/>
  <c r="G27" i="317"/>
  <c r="I24" i="317"/>
  <c r="I23" i="317" s="1"/>
  <c r="G24" i="317"/>
  <c r="I20" i="317"/>
  <c r="G20" i="317"/>
  <c r="I17" i="317"/>
  <c r="G17" i="317"/>
  <c r="I14" i="317"/>
  <c r="G14" i="317"/>
  <c r="I10" i="317"/>
  <c r="G10" i="317"/>
  <c r="I7" i="317"/>
  <c r="G7" i="317"/>
  <c r="I70" i="316"/>
  <c r="G70" i="316"/>
  <c r="I67" i="316"/>
  <c r="G67" i="316"/>
  <c r="I66" i="316"/>
  <c r="I63" i="316"/>
  <c r="G63" i="316"/>
  <c r="I60" i="316"/>
  <c r="G60" i="316"/>
  <c r="I56" i="316"/>
  <c r="G56" i="316"/>
  <c r="I53" i="316"/>
  <c r="G53" i="316"/>
  <c r="I49" i="316"/>
  <c r="G49" i="316"/>
  <c r="I46" i="316"/>
  <c r="G46" i="316"/>
  <c r="G45" i="316"/>
  <c r="I42" i="316"/>
  <c r="G42" i="316"/>
  <c r="I39" i="316"/>
  <c r="G39" i="316"/>
  <c r="I35" i="316"/>
  <c r="G35" i="316"/>
  <c r="I32" i="316"/>
  <c r="G32" i="316"/>
  <c r="I28" i="316"/>
  <c r="G28" i="316"/>
  <c r="I25" i="316"/>
  <c r="G25" i="316"/>
  <c r="I21" i="316"/>
  <c r="G21" i="316"/>
  <c r="I18" i="316"/>
  <c r="G18" i="316"/>
  <c r="I15" i="316"/>
  <c r="G15" i="316"/>
  <c r="I11" i="316"/>
  <c r="G11" i="316"/>
  <c r="I8" i="316"/>
  <c r="G8" i="316"/>
  <c r="G7" i="316" s="1"/>
  <c r="I69" i="315"/>
  <c r="G69" i="315"/>
  <c r="F69" i="315"/>
  <c r="E69" i="315"/>
  <c r="D69" i="315"/>
  <c r="C69" i="315"/>
  <c r="B69" i="315"/>
  <c r="I66" i="315"/>
  <c r="G66" i="315"/>
  <c r="F66" i="315"/>
  <c r="E66" i="315"/>
  <c r="E65" i="315" s="1"/>
  <c r="D66" i="315"/>
  <c r="C66" i="315"/>
  <c r="B66" i="315"/>
  <c r="I65" i="315"/>
  <c r="G65" i="315"/>
  <c r="F65" i="315"/>
  <c r="D65" i="315"/>
  <c r="C65" i="315"/>
  <c r="B65" i="315"/>
  <c r="I62" i="315"/>
  <c r="G62" i="315"/>
  <c r="F62" i="315"/>
  <c r="E62" i="315"/>
  <c r="D62" i="315"/>
  <c r="C62" i="315"/>
  <c r="B62" i="315"/>
  <c r="I59" i="315"/>
  <c r="G59" i="315"/>
  <c r="F59" i="315"/>
  <c r="E59" i="315"/>
  <c r="D59" i="315"/>
  <c r="C59" i="315"/>
  <c r="B59" i="315"/>
  <c r="I58" i="315"/>
  <c r="G58" i="315"/>
  <c r="F58" i="315"/>
  <c r="E58" i="315"/>
  <c r="D58" i="315"/>
  <c r="C58" i="315"/>
  <c r="B58" i="315"/>
  <c r="I55" i="315"/>
  <c r="G55" i="315"/>
  <c r="F55" i="315"/>
  <c r="E55" i="315"/>
  <c r="D55" i="315"/>
  <c r="C55" i="315"/>
  <c r="B55" i="315"/>
  <c r="I52" i="315"/>
  <c r="G52" i="315"/>
  <c r="G51" i="315" s="1"/>
  <c r="F52" i="315"/>
  <c r="E52" i="315"/>
  <c r="E51" i="315" s="1"/>
  <c r="D52" i="315"/>
  <c r="C52" i="315"/>
  <c r="C51" i="315" s="1"/>
  <c r="B52" i="315"/>
  <c r="I51" i="315"/>
  <c r="F51" i="315"/>
  <c r="D51" i="315"/>
  <c r="B51" i="315"/>
  <c r="I48" i="315"/>
  <c r="G48" i="315"/>
  <c r="F48" i="315"/>
  <c r="E48" i="315"/>
  <c r="D48" i="315"/>
  <c r="C48" i="315"/>
  <c r="B48" i="315"/>
  <c r="I45" i="315"/>
  <c r="I44" i="315" s="1"/>
  <c r="G45" i="315"/>
  <c r="F45" i="315"/>
  <c r="F44" i="315" s="1"/>
  <c r="E45" i="315"/>
  <c r="E44" i="315" s="1"/>
  <c r="D45" i="315"/>
  <c r="D44" i="315" s="1"/>
  <c r="C45" i="315"/>
  <c r="B45" i="315"/>
  <c r="B44" i="315" s="1"/>
  <c r="G44" i="315"/>
  <c r="C44" i="315"/>
  <c r="I41" i="315"/>
  <c r="G41" i="315"/>
  <c r="F41" i="315"/>
  <c r="E41" i="315"/>
  <c r="D41" i="315"/>
  <c r="C41" i="315"/>
  <c r="B41" i="315"/>
  <c r="I38" i="315"/>
  <c r="G38" i="315"/>
  <c r="F38" i="315"/>
  <c r="E38" i="315"/>
  <c r="D38" i="315"/>
  <c r="C38" i="315"/>
  <c r="B38" i="315"/>
  <c r="I37" i="315"/>
  <c r="G37" i="315"/>
  <c r="F37" i="315"/>
  <c r="E37" i="315"/>
  <c r="D37" i="315"/>
  <c r="C37" i="315"/>
  <c r="B37" i="315"/>
  <c r="I34" i="315"/>
  <c r="G34" i="315"/>
  <c r="F34" i="315"/>
  <c r="E34" i="315"/>
  <c r="D34" i="315"/>
  <c r="C34" i="315"/>
  <c r="B34" i="315"/>
  <c r="I31" i="315"/>
  <c r="G31" i="315"/>
  <c r="F31" i="315"/>
  <c r="E31" i="315"/>
  <c r="D31" i="315"/>
  <c r="D30" i="315" s="1"/>
  <c r="C31" i="315"/>
  <c r="B31" i="315"/>
  <c r="I30" i="315"/>
  <c r="G30" i="315"/>
  <c r="F30" i="315"/>
  <c r="E30" i="315"/>
  <c r="C30" i="315"/>
  <c r="B30" i="315"/>
  <c r="I27" i="315"/>
  <c r="G27" i="315"/>
  <c r="F27" i="315"/>
  <c r="E27" i="315"/>
  <c r="D27" i="315"/>
  <c r="C27" i="315"/>
  <c r="B27" i="315"/>
  <c r="I24" i="315"/>
  <c r="G24" i="315"/>
  <c r="F24" i="315"/>
  <c r="E24" i="315"/>
  <c r="D24" i="315"/>
  <c r="C24" i="315"/>
  <c r="B24" i="315"/>
  <c r="I23" i="315"/>
  <c r="G23" i="315"/>
  <c r="F23" i="315"/>
  <c r="E23" i="315"/>
  <c r="D23" i="315"/>
  <c r="C23" i="315"/>
  <c r="B23" i="315"/>
  <c r="I20" i="315"/>
  <c r="G20" i="315"/>
  <c r="F20" i="315"/>
  <c r="E20" i="315"/>
  <c r="D20" i="315"/>
  <c r="C20" i="315"/>
  <c r="B20" i="315"/>
  <c r="I17" i="315"/>
  <c r="G17" i="315"/>
  <c r="F17" i="315"/>
  <c r="E17" i="315"/>
  <c r="D17" i="315"/>
  <c r="C17" i="315"/>
  <c r="B17" i="315"/>
  <c r="I14" i="315"/>
  <c r="G14" i="315"/>
  <c r="F14" i="315"/>
  <c r="E14" i="315"/>
  <c r="D14" i="315"/>
  <c r="C14" i="315"/>
  <c r="B14" i="315"/>
  <c r="I13" i="315"/>
  <c r="G13" i="315"/>
  <c r="F13" i="315"/>
  <c r="E13" i="315"/>
  <c r="D13" i="315"/>
  <c r="C13" i="315"/>
  <c r="B13" i="315"/>
  <c r="I10" i="315"/>
  <c r="G10" i="315"/>
  <c r="F10" i="315"/>
  <c r="E10" i="315"/>
  <c r="D10" i="315"/>
  <c r="C10" i="315"/>
  <c r="B10" i="315"/>
  <c r="I7" i="315"/>
  <c r="G7" i="315"/>
  <c r="F7" i="315"/>
  <c r="E7" i="315"/>
  <c r="D7" i="315"/>
  <c r="C7" i="315"/>
  <c r="C6" i="315" s="1"/>
  <c r="B7" i="315"/>
  <c r="B6" i="315" s="1"/>
  <c r="I6" i="315"/>
  <c r="G6" i="315"/>
  <c r="F6" i="315"/>
  <c r="E6" i="315"/>
  <c r="D6" i="315"/>
  <c r="E7" i="320" l="1"/>
  <c r="E14" i="320"/>
  <c r="G7" i="320"/>
  <c r="G14" i="320"/>
  <c r="G5" i="319"/>
  <c r="E22" i="319"/>
  <c r="E36" i="319"/>
  <c r="G12" i="319"/>
  <c r="I30" i="317"/>
  <c r="G51" i="317"/>
  <c r="E72" i="315"/>
  <c r="B72" i="315"/>
  <c r="F72" i="315"/>
  <c r="C72" i="315"/>
  <c r="G72" i="315"/>
  <c r="D72" i="315"/>
  <c r="I72" i="315"/>
  <c r="I7" i="316"/>
  <c r="I14" i="316"/>
  <c r="G24" i="316"/>
  <c r="G38" i="316"/>
  <c r="I38" i="316"/>
  <c r="I45" i="316"/>
  <c r="I73" i="316" s="1"/>
  <c r="I52" i="316"/>
  <c r="G59" i="316"/>
  <c r="G14" i="316"/>
  <c r="G31" i="316"/>
  <c r="I31" i="316"/>
  <c r="G52" i="316"/>
  <c r="I59" i="316"/>
  <c r="I24" i="316"/>
  <c r="G66" i="316"/>
  <c r="G44" i="317"/>
  <c r="G13" i="317"/>
  <c r="I65" i="317"/>
  <c r="G6" i="317"/>
  <c r="I6" i="317"/>
  <c r="I13" i="317"/>
  <c r="G23" i="317"/>
  <c r="G30" i="317"/>
  <c r="I37" i="317"/>
  <c r="G58" i="317"/>
  <c r="I44" i="317"/>
  <c r="G36" i="319"/>
  <c r="E50" i="319"/>
  <c r="G29" i="319"/>
  <c r="E57" i="319"/>
  <c r="E29" i="319"/>
  <c r="E64" i="319"/>
  <c r="G22" i="319"/>
  <c r="G50" i="319"/>
  <c r="G73" i="320"/>
  <c r="E73" i="320"/>
  <c r="E71" i="319" l="1"/>
  <c r="G72" i="317"/>
  <c r="I72" i="317"/>
  <c r="G73" i="316"/>
  <c r="G71" i="319"/>
  <c r="M91" i="3" l="1"/>
  <c r="K9" i="3" l="1"/>
  <c r="C89" i="4" l="1"/>
  <c r="D89" i="4"/>
  <c r="E89" i="4"/>
  <c r="F89" i="4"/>
  <c r="G89" i="4"/>
  <c r="H89" i="4"/>
  <c r="I89" i="4"/>
  <c r="J89" i="4"/>
  <c r="B89" i="4"/>
  <c r="I91" i="3"/>
  <c r="K90" i="3"/>
  <c r="K89" i="3"/>
  <c r="K87" i="3"/>
  <c r="K30" i="3"/>
  <c r="K29" i="3"/>
  <c r="K28" i="3"/>
  <c r="K27" i="3"/>
  <c r="K24" i="3"/>
  <c r="K23" i="3"/>
  <c r="K21" i="3"/>
  <c r="K10" i="3"/>
  <c r="K11" i="3"/>
  <c r="K13" i="3"/>
  <c r="K14" i="3"/>
  <c r="K15" i="3"/>
  <c r="K16" i="3"/>
  <c r="K17" i="3"/>
  <c r="K18" i="3"/>
  <c r="K19" i="3"/>
  <c r="K20" i="3"/>
  <c r="K25" i="3" l="1"/>
  <c r="L15" i="2" l="1"/>
  <c r="L35" i="2"/>
  <c r="L13" i="2"/>
  <c r="L27" i="2"/>
  <c r="L34" i="2"/>
  <c r="L28" i="2"/>
  <c r="L18" i="2"/>
  <c r="L12" i="2"/>
  <c r="L29" i="2"/>
  <c r="L24" i="2"/>
  <c r="L8" i="2"/>
  <c r="L23" i="2"/>
  <c r="L30" i="2"/>
  <c r="L14" i="2"/>
  <c r="L25" i="2"/>
  <c r="L9" i="2"/>
  <c r="L20" i="2"/>
  <c r="L36" i="2"/>
  <c r="L19" i="2"/>
  <c r="L26" i="2"/>
  <c r="L10" i="2"/>
  <c r="L32" i="2"/>
  <c r="L16" i="2"/>
  <c r="L31" i="2"/>
  <c r="L11" i="2"/>
  <c r="L21" i="2"/>
  <c r="L33" i="2"/>
  <c r="L17" i="2"/>
  <c r="L37" i="2" l="1"/>
</calcChain>
</file>

<file path=xl/sharedStrings.xml><?xml version="1.0" encoding="utf-8"?>
<sst xmlns="http://schemas.openxmlformats.org/spreadsheetml/2006/main" count="10908" uniqueCount="1168">
  <si>
    <t>Í N D I C E</t>
  </si>
  <si>
    <t>INFORMACIÓN CONSOLIDADA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</si>
  <si>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</si>
  <si>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</si>
  <si>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</si>
  <si>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Evolución de cartera y contingente</t>
  </si>
  <si>
    <t>Bancos Múltiples</t>
  </si>
  <si>
    <t>Calificación de cartera y contingente</t>
  </si>
  <si>
    <t>Clasificación de cartera por actividad económica del deudor</t>
  </si>
  <si>
    <t>Clasificación de cartera por destino del crédito</t>
  </si>
  <si>
    <t>Clasificación de contingente por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</si>
  <si>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</si>
  <si>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</si>
  <si>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</si>
  <si>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</si>
  <si>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</si>
  <si>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</si>
  <si>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</si>
  <si>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</si>
  <si>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</si>
  <si>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</si>
  <si>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14-1</t>
  </si>
  <si>
    <t>14-2</t>
  </si>
  <si>
    <t>14-3</t>
  </si>
  <si>
    <t>14-4</t>
  </si>
  <si>
    <t>Clasificación de cartera y contingente por departamento, estado y destino del crédito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</si>
  <si>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</si>
  <si>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</si>
  <si>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</si>
  <si>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Clasificación de cartera y contingente por tipo de garantía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</si>
  <si>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</si>
  <si>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</si>
  <si>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</si>
  <si>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Bancos PYME</t>
  </si>
  <si>
    <t>Entidades Financieras de Vivienda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</si>
  <si>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</si>
  <si>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</si>
  <si>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</si>
  <si>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>51-1</t>
  </si>
  <si>
    <t>51-2</t>
  </si>
  <si>
    <t>52-1</t>
  </si>
  <si>
    <t>52-2</t>
  </si>
  <si>
    <t>Instituciones Financieras de Desarrollo</t>
  </si>
  <si>
    <t>INCLUSIÓN FINANCIERA</t>
  </si>
  <si>
    <t>Evolutivo de puntos de atención financiera por subsistema (Bancos Múltiples)</t>
  </si>
  <si>
    <t>Evolutivo de puntos de atención financiera entidades financieras de vivienda</t>
  </si>
  <si>
    <t>Evolutivo de puntos de atención financiera instituciones financieras de desarrollo</t>
  </si>
  <si>
    <t>GESTIÓN DE RECLAMOS</t>
  </si>
  <si>
    <t>Reclamos recibidos por departamento</t>
  </si>
  <si>
    <t>Reclamos recibidos por tipología</t>
  </si>
  <si>
    <t>Reclamos recibidos por entidad</t>
  </si>
  <si>
    <t>(en miles de bolivianos)</t>
  </si>
  <si>
    <t>BANCOS MÚLTIPLES</t>
  </si>
  <si>
    <t>BNB</t>
  </si>
  <si>
    <t>BUN</t>
  </si>
  <si>
    <t>BME</t>
  </si>
  <si>
    <t>BIS</t>
  </si>
  <si>
    <t>BCR</t>
  </si>
  <si>
    <t>BGA</t>
  </si>
  <si>
    <t>BEC</t>
  </si>
  <si>
    <t>BSO</t>
  </si>
  <si>
    <t>BNA</t>
  </si>
  <si>
    <t>BIE</t>
  </si>
  <si>
    <t>BFO</t>
  </si>
  <si>
    <t>BFS</t>
  </si>
  <si>
    <t>BPR</t>
  </si>
  <si>
    <t>%</t>
  </si>
  <si>
    <t>TOTAL</t>
  </si>
  <si>
    <t>Construcción</t>
  </si>
  <si>
    <t>VIGENTE</t>
  </si>
  <si>
    <t>COCHABAMBA</t>
  </si>
  <si>
    <t>ORURO</t>
  </si>
  <si>
    <t xml:space="preserve">TOTAL </t>
  </si>
  <si>
    <t>CHUQUISACA</t>
  </si>
  <si>
    <t>LA PAZ</t>
  </si>
  <si>
    <t>POTOSÍ</t>
  </si>
  <si>
    <t>TARIJA</t>
  </si>
  <si>
    <t>SANTA CRUZ</t>
  </si>
  <si>
    <t>BENI</t>
  </si>
  <si>
    <t>PANDO</t>
  </si>
  <si>
    <t>Crédito empresarial</t>
  </si>
  <si>
    <t>Crédito empresarial calificado por días mora</t>
  </si>
  <si>
    <t>Crédito debidamente garantizado al sector público</t>
  </si>
  <si>
    <t>Crédito hipotecario de vivienda</t>
  </si>
  <si>
    <t>Crédito de vivienda de interés social sin garantía hipotecaria</t>
  </si>
  <si>
    <t>Microcrédito individual</t>
  </si>
  <si>
    <t xml:space="preserve"> </t>
  </si>
  <si>
    <t>Microcrédito debidamente garantizado</t>
  </si>
  <si>
    <t>Microcrédito garantizado con garantía real</t>
  </si>
  <si>
    <t>Microcrédito solidario debidamente garantizado</t>
  </si>
  <si>
    <t>Microcrédito Banca Comunal</t>
  </si>
  <si>
    <t>Microcrédito Banca Comunal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</si>
  <si>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</si>
  <si>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</si>
  <si>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</si>
  <si>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</si>
  <si>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</si>
  <si>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CJN</t>
  </si>
  <si>
    <t>CSM</t>
  </si>
  <si>
    <t>CFA</t>
  </si>
  <si>
    <t>CSP</t>
  </si>
  <si>
    <t>CLY</t>
  </si>
  <si>
    <t>CSA</t>
  </si>
  <si>
    <t>CPX</t>
  </si>
  <si>
    <t>CIH</t>
  </si>
  <si>
    <t>CQC</t>
  </si>
  <si>
    <t>CJP</t>
  </si>
  <si>
    <t>CMG</t>
  </si>
  <si>
    <t>CEC</t>
  </si>
  <si>
    <t>CCR</t>
  </si>
  <si>
    <t>CCM</t>
  </si>
  <si>
    <t>CST</t>
  </si>
  <si>
    <t>CTR</t>
  </si>
  <si>
    <t>CJO</t>
  </si>
  <si>
    <t>CMR</t>
  </si>
  <si>
    <t>CJB</t>
  </si>
  <si>
    <t>CCP</t>
  </si>
  <si>
    <t>CAS</t>
  </si>
  <si>
    <t>CCA</t>
  </si>
  <si>
    <t>CSR</t>
  </si>
  <si>
    <t>CMM</t>
  </si>
  <si>
    <t>CME</t>
  </si>
  <si>
    <t>CCB</t>
  </si>
  <si>
    <t>CCF</t>
  </si>
  <si>
    <t>CPG</t>
  </si>
  <si>
    <t>CLS</t>
  </si>
  <si>
    <t>CMD</t>
  </si>
  <si>
    <t>BANCOS PYME</t>
  </si>
  <si>
    <t>PEF</t>
  </si>
  <si>
    <t>PCO</t>
  </si>
  <si>
    <t>VL1</t>
  </si>
  <si>
    <t>VPR</t>
  </si>
  <si>
    <t>VPG</t>
  </si>
  <si>
    <t>INSTITUCIONES FINANCIERAS DE DESARROLLO</t>
  </si>
  <si>
    <t>ICI</t>
  </si>
  <si>
    <t>ICR</t>
  </si>
  <si>
    <t>IDI</t>
  </si>
  <si>
    <t>IFO</t>
  </si>
  <si>
    <t>IFU</t>
  </si>
  <si>
    <t>IID</t>
  </si>
  <si>
    <t>IIM</t>
  </si>
  <si>
    <t>IPM</t>
  </si>
  <si>
    <t>SUB-TOTAL</t>
  </si>
  <si>
    <t>SISTEMA DE INTERMEDIACIÓN FINANCIERA</t>
  </si>
  <si>
    <t>ENTIDADES FINANCIERAS DE VIVIENDA (2)</t>
  </si>
  <si>
    <t>BANCO PÚBLICO</t>
  </si>
  <si>
    <t>BANCO DE DESARROLLO PRODUCTIVO</t>
  </si>
  <si>
    <t>BDR</t>
  </si>
  <si>
    <t>(2) A partir del 23.11.2015 las mutuales de ahorro y préstamo se transformaron en entidades financieras de vivienda.</t>
  </si>
  <si>
    <t>(3) Corresponde a las operaciones de créditos de primer piso.</t>
  </si>
  <si>
    <t>MORA</t>
  </si>
  <si>
    <t>NOMINAL %</t>
  </si>
  <si>
    <t>BANCOS MÚLTIPLES (2)</t>
  </si>
  <si>
    <t>BANCOS PYME (2)</t>
  </si>
  <si>
    <t>ENTIDADES FINANCIERAS DE VIVIENDA (3)</t>
  </si>
  <si>
    <t>(3) A partir del 23.11.2015 las mutuales de ahorro y préstamo se transformaron en entidades financieras de vivienda.</t>
  </si>
  <si>
    <t>Ranking de cartera total por localidad atendida</t>
  </si>
  <si>
    <t>Posición</t>
  </si>
  <si>
    <t>N° de localidades 
atendidas</t>
  </si>
  <si>
    <t xml:space="preserve">SUB-TOTAL </t>
  </si>
  <si>
    <t>BDR (3)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</si>
  <si>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</si>
  <si>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</si>
  <si>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</si>
  <si>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</si>
  <si>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</si>
  <si>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</si>
  <si>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</si>
  <si>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</si>
  <si>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</si>
  <si>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>Crédito PYME Agropecuario calificado como empresarial</t>
  </si>
  <si>
    <t>Crédito PYME Agropecuario con garantía real calificado como empresarial</t>
  </si>
  <si>
    <t xml:space="preserve">Crédito hipotecario de vivienda de interés social </t>
  </si>
  <si>
    <t>CLASIFICACIÓN DE CARTERA POR TIPO DE CRÉDITO Y DEPARTAMENTO</t>
  </si>
  <si>
    <t>Minería</t>
  </si>
  <si>
    <t>Manufactura</t>
  </si>
  <si>
    <t>Producción intelectual (1)</t>
  </si>
  <si>
    <t xml:space="preserve">TOTAL     </t>
  </si>
  <si>
    <t>(2) En aplicación a la Ley N° 393 de Servicios Financieros, a partir del 21 de julio de 2014 se constituyen los bancos múltiples y bancos PYME.</t>
  </si>
  <si>
    <t>Total cartera
(en miles de bolivianos)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</si>
  <si>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</si>
  <si>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INFORMACIÓN POR TIPO DE ENTIDAD</t>
  </si>
  <si>
    <t>11-1</t>
  </si>
  <si>
    <t>11-2</t>
  </si>
  <si>
    <t>11-3</t>
  </si>
  <si>
    <t>11-4</t>
  </si>
  <si>
    <t>11-5</t>
  </si>
  <si>
    <t>12-6</t>
  </si>
  <si>
    <t>12-7</t>
  </si>
  <si>
    <t>14-5</t>
  </si>
  <si>
    <t>17-1</t>
  </si>
  <si>
    <t>17-2</t>
  </si>
  <si>
    <t>17-3</t>
  </si>
  <si>
    <t>17-4</t>
  </si>
  <si>
    <t>17-5</t>
  </si>
  <si>
    <t>17-6</t>
  </si>
  <si>
    <t>17-7</t>
  </si>
  <si>
    <t>18</t>
  </si>
  <si>
    <t>21-1</t>
  </si>
  <si>
    <t>21-2</t>
  </si>
  <si>
    <t>21-3</t>
  </si>
  <si>
    <t>21-4</t>
  </si>
  <si>
    <t>21-5</t>
  </si>
  <si>
    <t>21-6</t>
  </si>
  <si>
    <t>21-7</t>
  </si>
  <si>
    <t>42-1</t>
  </si>
  <si>
    <t>42-2</t>
  </si>
  <si>
    <t>42-3</t>
  </si>
  <si>
    <t>54-1</t>
  </si>
  <si>
    <t>54-2</t>
  </si>
  <si>
    <t>55-1</t>
  </si>
  <si>
    <t>55-2</t>
  </si>
  <si>
    <t>56-1</t>
  </si>
  <si>
    <t>56-2</t>
  </si>
  <si>
    <t>Bancos Múltiples (5)</t>
  </si>
  <si>
    <t>Banco Nacional de Bolivia S.A.</t>
  </si>
  <si>
    <t>Banco Mercantil Santa Cruz S.A.</t>
  </si>
  <si>
    <t>Banco Bisa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</si>
  <si>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</si>
  <si>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</si>
  <si>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</si>
  <si>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</si>
  <si>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</si>
  <si>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para el Fomento a Iniciativas Económicas S.A. (1)</t>
  </si>
  <si>
    <t>Banco Fortaleza S.A. (4)</t>
  </si>
  <si>
    <t>Banco Fassil S.A.</t>
  </si>
  <si>
    <t xml:space="preserve">Banco Prodem S.A. </t>
  </si>
  <si>
    <t>Bancos PYME (5)</t>
  </si>
  <si>
    <t>Banco PYME De La Comunidad S.A.</t>
  </si>
  <si>
    <t>Entidades Financieras de Vivienda (6)</t>
  </si>
  <si>
    <t>La Primera</t>
  </si>
  <si>
    <t>La Promotora</t>
  </si>
  <si>
    <t>El Progreso</t>
  </si>
  <si>
    <t>Cooperativa Abierta “Magisterio Rural de Chuquisaca” R.L. (11)</t>
  </si>
  <si>
    <t>Instituciones Financieras de Desarrollo (9)</t>
  </si>
  <si>
    <t>Institución Financiera de Desarrollo CIDRE</t>
  </si>
  <si>
    <t>Institución Financiera de Desarrollo CRECER</t>
  </si>
  <si>
    <t>Institución Financiera de Desarrollo FONDECO</t>
  </si>
  <si>
    <t>Institución Financiera de Desarrollo FUBODE</t>
  </si>
  <si>
    <t>Institución Financiera de Desarrollo IDEPRO</t>
  </si>
  <si>
    <t>Institución Financiera de Desarrollo IMPRO</t>
  </si>
  <si>
    <t>Banco Público</t>
  </si>
  <si>
    <t>Banco Unión S.A.</t>
  </si>
  <si>
    <t>Bancos de Desarrollo Productivo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</si>
  <si>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</si>
  <si>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</si>
  <si>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</si>
  <si>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</si>
  <si>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</si>
  <si>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</si>
  <si>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</si>
  <si>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</si>
  <si>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</si>
  <si>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</si>
  <si>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</si>
  <si>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</si>
  <si>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(5) A partir del 21 de julio de 2014, en el marco de la Ley 393 de Servicios Financieros operan los bancos múltiples y bancos PYME.</t>
  </si>
  <si>
    <t>(6) A partir del 23.11.2015 las mutuales de ahorro y préstamos se transformaron en entidades financieras de vivienda.</t>
  </si>
  <si>
    <t>(7) Con licencia de funcionamiento a partir de marzo de 2016.</t>
  </si>
  <si>
    <t>(8) Con licencia de funcionamiento a partir de junio de 2016.</t>
  </si>
  <si>
    <t>CARTERA DE CRÉDITOS</t>
  </si>
  <si>
    <t>Ranking de cartera destinada al sector productivo</t>
  </si>
  <si>
    <t>HOJA</t>
  </si>
  <si>
    <t>53-1</t>
  </si>
  <si>
    <t>53-2</t>
  </si>
  <si>
    <t>Turismo (1)</t>
  </si>
  <si>
    <t>CARTERA AL SECTOR PRODUCTIVO (1) POR ENTIDAD Y POR DEPARTAMENTO</t>
  </si>
  <si>
    <t>CARTERA AL SECTOR PRODUCTIVO (1) POR ENTIDAD Y DESTINO DEL CRÉDITO</t>
  </si>
  <si>
    <t>RANKING DE CARTERA DESTINADA AL SECTOR PRODUCTIVO (1)</t>
  </si>
  <si>
    <t>Clasificación de Cartera por tipo de crédito y departamento</t>
  </si>
  <si>
    <t>Clasificación de cartera y contingente por departamento, plazo y destino del crédito</t>
  </si>
  <si>
    <t>Gestión de reclamos atendidos</t>
  </si>
  <si>
    <t>Clasificación de contingente por actividad económica del deudor</t>
  </si>
  <si>
    <t>Clasificación de cartera y contingente por entidad, plazo y destino del crédito</t>
  </si>
  <si>
    <t>41-1</t>
  </si>
  <si>
    <t>41-2</t>
  </si>
  <si>
    <t>41-3</t>
  </si>
  <si>
    <t>42-4</t>
  </si>
  <si>
    <t>50-1</t>
  </si>
  <si>
    <t>50-2</t>
  </si>
  <si>
    <t>ISA</t>
  </si>
  <si>
    <t>COOPERATIVAS DE AHORRO Y CRÉDITO</t>
  </si>
  <si>
    <t>CSN (5)</t>
  </si>
  <si>
    <t>CSN (6)</t>
  </si>
  <si>
    <t>ISA (5)</t>
  </si>
  <si>
    <t>(4) Autorización de disolución y liquidación voluntaria a partir del 30.12.2019.</t>
  </si>
  <si>
    <t>(5) Autorización de inicio de actividades a partir de noviembre de 2019.</t>
  </si>
  <si>
    <t>(5) Autorización de inicio de actividades a partir de enero de 2020.</t>
  </si>
  <si>
    <t>(6) Autorización de inicio de actividades a partir de enero de 2020.</t>
  </si>
  <si>
    <t>(4) Autorización de inicio de actividades a partir de noviembre de 2019.</t>
  </si>
  <si>
    <t>ISA (4)</t>
  </si>
  <si>
    <t>CSN</t>
  </si>
  <si>
    <t>CARTERA AL SECTOR PRODUCTIVO (1) POR ENTIDAD Y ESTADO DEL CRÉDITO</t>
  </si>
  <si>
    <t>ENTIDADES POR SISTEMA</t>
  </si>
  <si>
    <t>Evolutivo de puntos de atención financiera entidades cooperativas de ahorro y crédito</t>
  </si>
  <si>
    <t>ENTIDADES</t>
  </si>
  <si>
    <t>Evolutivo de puntos de atención financiera por subsistema (Bancos Pyme)</t>
  </si>
  <si>
    <t>Cooperativas de Ahorro y Crédito</t>
  </si>
  <si>
    <t>ABREVIATURAS</t>
  </si>
  <si>
    <t>Crédito de Vivienda sin Garantía Hipotecaria</t>
  </si>
  <si>
    <t>Crédito de Vivienda sin Garantía Hipotecaria debidamente garantizado</t>
  </si>
  <si>
    <t>Depósitos a plazo fijo</t>
  </si>
  <si>
    <t>TIPO CRÉDITO</t>
  </si>
  <si>
    <t>ENTIDADES FINANCIERAS DE VIVIENDA</t>
  </si>
  <si>
    <t>Evolutivo de puntos de atención financiera bancos de desarrollo productivo</t>
  </si>
  <si>
    <t>RECLAMOS ATENDIDOS EN PRIMERA INSTANCIA - EF</t>
  </si>
  <si>
    <t>TIPOLOGÍA</t>
  </si>
  <si>
    <t>TOTALES</t>
  </si>
  <si>
    <t>Trimestre 2</t>
  </si>
  <si>
    <t>Trimestre 3</t>
  </si>
  <si>
    <t>Trimestre 4</t>
  </si>
  <si>
    <t>Trimestre 1</t>
  </si>
  <si>
    <t>TOTALES:</t>
  </si>
  <si>
    <t>RECLAMOS RECIBIDOS EN PRIMERA INSTANCIA</t>
  </si>
  <si>
    <t>POR DEPARTAMENTO</t>
  </si>
  <si>
    <t>DEPARTAMENTO</t>
  </si>
  <si>
    <t>POR TIPOLOGÍA</t>
  </si>
  <si>
    <t>Atención al cliente/usuario</t>
  </si>
  <si>
    <t>Banca por internet</t>
  </si>
  <si>
    <t>Boleta de garantía</t>
  </si>
  <si>
    <t>Burós de información</t>
  </si>
  <si>
    <t>Caja de ahorro</t>
  </si>
  <si>
    <t>Central de información crediticia</t>
  </si>
  <si>
    <t>Crédito de vivienda de interés social</t>
  </si>
  <si>
    <t>Créditos</t>
  </si>
  <si>
    <t>Cuenta corriente</t>
  </si>
  <si>
    <t>Giros y remesas</t>
  </si>
  <si>
    <t>Órdenes de retenciones y suspensiones</t>
  </si>
  <si>
    <t>Otros</t>
  </si>
  <si>
    <t>Tarjeta de crédito</t>
  </si>
  <si>
    <t>Tarjeta de débito</t>
  </si>
  <si>
    <t>POR TIPO DE ENTIDAD</t>
  </si>
  <si>
    <t>ENTIDAD FINANCIERA</t>
  </si>
  <si>
    <t>EMPRESAS DE ARRENDAMIENTO FINANCIERO</t>
  </si>
  <si>
    <t>BUROS DE INFORMACIÓN CRÉDITICIA</t>
  </si>
  <si>
    <t>CIDRE IFD</t>
  </si>
  <si>
    <t>CRECER IFD</t>
  </si>
  <si>
    <t>SEMBRAR SARTAWI IFD</t>
  </si>
  <si>
    <t xml:space="preserve">BANCO DE DESARROLLO PRODUCTIVO </t>
  </si>
  <si>
    <t>Diferimiento de pago de créditos</t>
  </si>
  <si>
    <t>FUNDACIÓN PRO MUJER IFD</t>
  </si>
  <si>
    <t>Crédito de consumo a través de medios electrónicos</t>
  </si>
  <si>
    <t>Banco PYME EcoFuturo S.A.</t>
  </si>
  <si>
    <t>Cooperativa Abierta “La Sagrada Familia” R.L. (10)</t>
  </si>
  <si>
    <t>Empresas de Servicios Financieros Complementarios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</si>
  <si>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</si>
  <si>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</si>
  <si>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</si>
  <si>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</si>
  <si>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</si>
  <si>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</si>
  <si>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LBN</t>
  </si>
  <si>
    <t>Almacenes Generales de Depósito</t>
  </si>
  <si>
    <t>Warrant Mercantil Santa Cruz S.A.</t>
  </si>
  <si>
    <t>AWM</t>
  </si>
  <si>
    <t>Almacenes Internacionales S.A.</t>
  </si>
  <si>
    <t>AIS</t>
  </si>
  <si>
    <t>ALT</t>
  </si>
  <si>
    <t>Cámaras de Compensación</t>
  </si>
  <si>
    <t>Administradora de Cámaras de Compensación y Liquidación</t>
  </si>
  <si>
    <t>ACC</t>
  </si>
  <si>
    <t>ACD</t>
  </si>
  <si>
    <t>Burós de Información</t>
  </si>
  <si>
    <t>Buró de Información Infocenter S.A.</t>
  </si>
  <si>
    <t>ESB</t>
  </si>
  <si>
    <t>Infocred BI S.A</t>
  </si>
  <si>
    <t>IFC</t>
  </si>
  <si>
    <t>Empresas de servicio de pago móvil</t>
  </si>
  <si>
    <t>E-fectivo ESPM S.A.</t>
  </si>
  <si>
    <t>MEF</t>
  </si>
  <si>
    <t>Empresas de transporte de material monetario y valores</t>
  </si>
  <si>
    <t>TBK</t>
  </si>
  <si>
    <t xml:space="preserve">ETV S.A. </t>
  </si>
  <si>
    <t>ETV</t>
  </si>
  <si>
    <t>Empresas de Giros y Remesas de dinero</t>
  </si>
  <si>
    <t>Empresa de Giros y Remesas de Dinero More Bolivia S.A.</t>
  </si>
  <si>
    <t>R02</t>
  </si>
  <si>
    <t>Empresa de Giro y Remesas de Dinero Argenper Bolivia S.R.L.</t>
  </si>
  <si>
    <t>R03</t>
  </si>
  <si>
    <t xml:space="preserve">Empresa de Remesas y Giros EUROENVIOS S.R.L. </t>
  </si>
  <si>
    <t>R07</t>
  </si>
  <si>
    <t xml:space="preserve">Empresa de Giro y Remesas de Dinero Compañia Interamericana de Servicios S.R.L. </t>
  </si>
  <si>
    <t>R08</t>
  </si>
  <si>
    <t>Mabrend Hispano Transfer Empresa de Giro y Remesas de Dinero S.R.L.</t>
  </si>
  <si>
    <t>R09</t>
  </si>
  <si>
    <t>Empresas de Giro y Remesas de Dinero Unitransfer S.R.L.</t>
  </si>
  <si>
    <t>R10</t>
  </si>
  <si>
    <t>Giros y Remesas de Dinero GAMBARTE BOLIVIA S.R.L.</t>
  </si>
  <si>
    <t>R11</t>
  </si>
  <si>
    <t>Empresas Administradoras de Tarjetas Electrónicas</t>
  </si>
  <si>
    <t>LINKSER Empresa Administradora de Tarjetas Electrónicas S.A.</t>
  </si>
  <si>
    <t>LNK</t>
  </si>
  <si>
    <t>Administradora de Tarjetas de Crédito S.A.</t>
  </si>
  <si>
    <t>ATC</t>
  </si>
  <si>
    <t>Sociedades Controladoras de Grupos Financieros</t>
  </si>
  <si>
    <t>BNB Corporación S.A</t>
  </si>
  <si>
    <t>BNC</t>
  </si>
  <si>
    <t>Sociedad Controladora Mercantil Santa Cruz S.A.</t>
  </si>
  <si>
    <t>MCZ</t>
  </si>
  <si>
    <t>Inversiones Credicorp Bolivia S.A.</t>
  </si>
  <si>
    <t>INV</t>
  </si>
  <si>
    <t>SCFG Sociedad Controladora S.A.</t>
  </si>
  <si>
    <t>SOC</t>
  </si>
  <si>
    <t>Grupo Financiero Bisa S.A.</t>
  </si>
  <si>
    <t>GFB</t>
  </si>
  <si>
    <t>Sociedad Controladora Ganadero S.A.</t>
  </si>
  <si>
    <t>GAN</t>
  </si>
  <si>
    <t>Grupo Financiero Fortaleza S.A</t>
  </si>
  <si>
    <t xml:space="preserve">GFF </t>
  </si>
  <si>
    <t>(1) En el mes de mayo de 2010 el FFP FIE S.A. se convirtió en Banco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</si>
  <si>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</si>
  <si>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</si>
  <si>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</si>
  <si>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(9) A partir de noviembre de 2016 y la entidad Pro Mujer IFD a partir de del 11 de febrero de 2018 (Resolución ASFI/1325/2017 de 15.11.2017).</t>
  </si>
  <si>
    <t>(10) Con Resolución ASFI/1047/2016 de 04.11.16 se dispone inicio de operaciones el 16.01.17.</t>
  </si>
  <si>
    <t>(11) Con Resolución ASFI/1099/2016 de 21.11.16 se dispone inicio de operaciones el 16.01.17.</t>
  </si>
  <si>
    <t>Institución Financiera de Desarrollo SEMBRAR SARTAWI (13)</t>
  </si>
  <si>
    <t>Almacenes Generales de Depósito ALTRASER S.A. (12)</t>
  </si>
  <si>
    <t>Brink’s Bolivia S.A.</t>
  </si>
  <si>
    <t>(12) Con Resolución ASFI/561/2019 de 02.07.19 se dispone inicio de operaciones el 08.07.19.</t>
  </si>
  <si>
    <t>(13) Con información desde noviembre de 2019.</t>
  </si>
  <si>
    <t>(14) A partir de enero de 2020.</t>
  </si>
  <si>
    <t>CLO (7)</t>
  </si>
  <si>
    <t>CVE (7)</t>
  </si>
  <si>
    <t>(7) Autorización de inicio de actividades a partir de septiembre de 2021.</t>
  </si>
  <si>
    <t>CLO (8)</t>
  </si>
  <si>
    <t>CVE (8)</t>
  </si>
  <si>
    <t>CSQ (7)</t>
  </si>
  <si>
    <t>(8) Autorización de inicio de actividades a partir de septiembre de 2021.</t>
  </si>
  <si>
    <t>(7) Autorización de inicio de actividades a partir de julio de 2021.</t>
  </si>
  <si>
    <t>CSQ (6)</t>
  </si>
  <si>
    <t>(6) Autorización de inicio de actividades a partir de julio de 2021.</t>
  </si>
  <si>
    <t>Energía eléc.,  
gas y agua</t>
  </si>
  <si>
    <t>Petróleo
 y gas</t>
  </si>
  <si>
    <t>Caza y 
silvicultura</t>
  </si>
  <si>
    <t>Agricultura 
y ganadería</t>
  </si>
  <si>
    <t>Fabricación de vehículos eléctricos e híbridos (6)</t>
  </si>
  <si>
    <t>(6) A partir de agosto de 2021 con Resolución ASFI/ 671 2021 de 26.07.2021 se incluyen a la fabricación, ensamblaje y compra de vehículos automotores eléctricos e híbridos y fabricación, ensamblaje y adquisición de maquinaria agrícola eléctrica e híbrida.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</si>
  <si>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 A partir de agosto de 2021 con Resolución ASFI/ 671 2021 de 26.07.2021 se incluyen a la fabricación, ensamblaje y compra de vehículos automotores eléctricos e híbridos y fabricación, ensamblaje y adquisición de maquinaria agrícola eléctrica e híbrida.</t>
  </si>
  <si>
    <t>CSQ</t>
  </si>
  <si>
    <t>CLO</t>
  </si>
  <si>
    <t>CVE</t>
  </si>
  <si>
    <t>DIC-2021</t>
  </si>
  <si>
    <t>CLC (9)</t>
  </si>
  <si>
    <t>COO (9)</t>
  </si>
  <si>
    <t>CLC (8)</t>
  </si>
  <si>
    <t>COO (8)</t>
  </si>
  <si>
    <t>(9) A partir de noviembre de 2021 se incluye información de las Cooperativas de Ahorro y Crédito Abiertas Solucredit San Silvestre R.L. y Asociación de Productores de Leche R.L. (COOPROLE).</t>
  </si>
  <si>
    <t>(8) A partir de noviembre de 2021 se incluye información de las Cooperativas de Ahorro y Crédito Abiertas Solucredit San Silvestre R.L. y Asociación de Productores de Leche R.L. (COOPROLE).</t>
  </si>
  <si>
    <t>CLC</t>
  </si>
  <si>
    <t>COO</t>
  </si>
  <si>
    <t>EVOLUCIÓN DE CARTERA Y CONTINGENTE</t>
  </si>
  <si>
    <t>DIC</t>
  </si>
  <si>
    <t>M</t>
  </si>
  <si>
    <t xml:space="preserve">131.00+135.00    </t>
  </si>
  <si>
    <t>CARTERA VIGENTE TOTAL</t>
  </si>
  <si>
    <t>131.00</t>
  </si>
  <si>
    <t xml:space="preserve">    CARTERA VIGENTE</t>
  </si>
  <si>
    <t>135.00</t>
  </si>
  <si>
    <t xml:space="preserve">    CARTERA REPROGRAMADA O REESTRUCTURADA VIGENTE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</si>
  <si>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</si>
  <si>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</si>
  <si>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</si>
  <si>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</si>
  <si>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</si>
  <si>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</si>
  <si>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</si>
  <si>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</si>
  <si>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</si>
  <si>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</si>
  <si>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</si>
  <si>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</si>
  <si>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</si>
  <si>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</si>
  <si>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</si>
  <si>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</si>
  <si>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</si>
  <si>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>(PREVISIÓN  PARA CARTERA INCOBRABLE Y CONTINGENTES) (1)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</si>
  <si>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</si>
  <si>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CARTERA Y CONTINGENTE (2)</t>
  </si>
  <si>
    <t>(1) Incluye 139.00+251.00.</t>
  </si>
  <si>
    <t>(2) Incluye 130.00+600.00-251.00.</t>
  </si>
  <si>
    <t>CLASIFICACIÓN DE CARTERA POR ACTIVIDAD ECONÓMICA DEL DEUDOR (1)</t>
  </si>
  <si>
    <t>TOTAL SISTEMA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</si>
  <si>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</si>
  <si>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</si>
  <si>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</si>
  <si>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</si>
  <si>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</si>
  <si>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</si>
  <si>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</si>
  <si>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</si>
  <si>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</si>
  <si>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</si>
  <si>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</si>
  <si>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</si>
  <si>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</si>
  <si>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</si>
  <si>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</si>
  <si>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</si>
  <si>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</si>
  <si>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TOTAL CARTERA</t>
  </si>
  <si>
    <t>PORCENTAJE</t>
  </si>
  <si>
    <t>(1) Información reportada por las entidades a la Central de Información Crediticia.</t>
  </si>
  <si>
    <t>CLASIFICACIÓN DE CONTINGENTE POR ACTIVIDAD ECONÓMICA DEL DEUDOR (1)</t>
  </si>
  <si>
    <t>TOTAL CONTINGENTE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</si>
  <si>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</si>
  <si>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>CLASIFICACIÓN DE CARTERA POR DESTINO DEL CRÉDITO (1)</t>
  </si>
  <si>
    <t>ACTIVIDAD ECONÓMICA</t>
  </si>
  <si>
    <t>CLASIFICACIÓN DE CONTINGENTE POR DESTINO DEL CRÉDITO (1)</t>
  </si>
  <si>
    <t>TIPO DE CRÉDITO</t>
  </si>
  <si>
    <t>BME(2)</t>
  </si>
  <si>
    <t>BIS(2)</t>
  </si>
  <si>
    <t>BCR(2)</t>
  </si>
  <si>
    <t>BEC(2)</t>
  </si>
  <si>
    <t>CLASIFICACIÓN DE CARTERA Y CONTINGENTE POR ENTIDAD, PLAZO Y DESTINO DEL CRÉDITO (1)</t>
  </si>
  <si>
    <t>CORTO PLAZO</t>
  </si>
  <si>
    <t>MEDIANO PLAZO</t>
  </si>
  <si>
    <t>LARGO PLAZO</t>
  </si>
  <si>
    <t>TOTAL CARTERA Y CONTINGENTE</t>
  </si>
  <si>
    <t>(2) La diferencia entre las cifras de la CIC y de balance se explica porque las operaciones de balance registradas 
en el grupo 650.00 "Otras Contingencias" no se consideran en el reporte a la CIC, ya que no se les asigna una
 calificación de riesgo.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</si>
  <si>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</si>
  <si>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</si>
  <si>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</si>
  <si>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</si>
  <si>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</si>
  <si>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</si>
  <si>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</si>
  <si>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(2) La diferencia entre las cifras de la CIC y de balance se explica porque las operaciones de 
balance registradas en el grupo 650.00 "Otras Contingencias" no se consideran en el reporte a
 la CIC, ya que no se les asigna una calificación de riesgo.</t>
  </si>
  <si>
    <t>(2) La diferencia entre las cifras de la CIC y de balance se explica porque las operaciones de
balance registradas en el grupo 650.00 "Otras Contingencias" no se consideran en el reporte a 
la CIC, ya que no se les asigna una calificación de riesgo.</t>
  </si>
  <si>
    <t>CLASIFICACIÓN DE CARTERA Y CONTINGENTE POR DEPARTAMENTO, PLAZO Y DESTINO DEL CRÉDITO (1)</t>
  </si>
  <si>
    <t>CLASIFICACIÓN DE CARTERA Y CONTINGENTE POR DEPARTAMENTO, ESTADO Y DESTINO DEL CRÉDITO (1)</t>
  </si>
  <si>
    <t>CLASIFICACIÓN DE CARTERA POR TIPO DE CRÉDITO (1)</t>
  </si>
  <si>
    <t>Crédito PyME Agropecuario calificado como empresarial</t>
  </si>
  <si>
    <t>Crédito PyME Agropecuario con garantía real calificado como empresarial</t>
  </si>
  <si>
    <t>Microcrédito solidario</t>
  </si>
  <si>
    <t>Crédito de Vivienda sin Garantia Hipotecaria</t>
  </si>
  <si>
    <t>Crédito de Vivienda sin Garantía Hipotecaria Debidamente Garantizado</t>
  </si>
  <si>
    <t>Crédito Hipotecario de vivienda de interés social</t>
  </si>
  <si>
    <t>PORCENTAJES</t>
  </si>
  <si>
    <t>CLASIFICACIÓN DE CONTINGENTE POR TIPO DE CRÉDITO (1)</t>
  </si>
  <si>
    <t>CLASIFICACIÓN DE CARTERA Y CONTINGENTE POR ENTIDAD, ESTADO Y TIPO DE CRÉDITO (1)</t>
  </si>
  <si>
    <t xml:space="preserve">
TIPO DE CRÉDITO</t>
  </si>
  <si>
    <t>CLASIFICACIÓN DE CARTERA Y CONTINGENTE POR TIPO DE GARANTÍA (1)</t>
  </si>
  <si>
    <t>TIPO DE GARANTÍA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</si>
  <si>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</si>
  <si>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</si>
  <si>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</si>
  <si>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</si>
  <si>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</si>
  <si>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</si>
  <si>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</si>
  <si>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</si>
  <si>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</si>
  <si>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</si>
  <si>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Cartas de crédito stand by</t>
  </si>
  <si>
    <t>Otras garantías de entidades financieras</t>
  </si>
  <si>
    <t>OTRAS GARANTÍAS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</si>
  <si>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</si>
  <si>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</si>
  <si>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</si>
  <si>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</si>
  <si>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</si>
  <si>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</si>
  <si>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GARANTÍA PERSONAL</t>
  </si>
  <si>
    <t>Persona jurídica</t>
  </si>
  <si>
    <t>Persona natural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</si>
  <si>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</si>
  <si>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</si>
  <si>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</si>
  <si>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</si>
  <si>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</si>
  <si>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</si>
  <si>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</si>
  <si>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</si>
  <si>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</si>
  <si>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</si>
  <si>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TOTAL CARTERA CON GARANTÍAS</t>
  </si>
  <si>
    <t>SIN GARANTÍA (SOLA FIRMA)</t>
  </si>
  <si>
    <t>Porcentaje</t>
  </si>
  <si>
    <t>(a) Fondos de garantía anteriores al D.S. 2264 de fecha 11 de febrero de 2015.</t>
  </si>
  <si>
    <t>(b) Fondos de garantía posteriores al D.S. 2264 de fecha 11 de febrero de 2015.</t>
  </si>
  <si>
    <t>CLASIFICACIÓN DE CARTERA Y CONTINGENTE POR TIPO Y OBJETO DEL CRÉDITO (1)</t>
  </si>
  <si>
    <t>Empresarial</t>
  </si>
  <si>
    <t>Sector productivo(2)</t>
  </si>
  <si>
    <t>- Capital de Inversión</t>
  </si>
  <si>
    <t>- Capital de Operación</t>
  </si>
  <si>
    <t>Sector no Productivo</t>
  </si>
  <si>
    <t>PYME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</si>
  <si>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</si>
  <si>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</si>
  <si>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</si>
  <si>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</si>
  <si>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</si>
  <si>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</si>
  <si>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</si>
  <si>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</si>
  <si>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</si>
  <si>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</si>
  <si>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</si>
  <si>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</si>
  <si>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</si>
  <si>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</si>
  <si>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(2) Considera el crédito destinado a las actividades de la A a G, según la clasificación de las actividades económicas del CAEDEC (no incluye crédito al sector turismo y producción intelectual).</t>
  </si>
  <si>
    <t>ESTRATIFICACIÓN DE CARTERA Y CONTINGENTE POR MONTO Y NÚMERO DE PRESTATARIOS (1)</t>
  </si>
  <si>
    <t>POR MONTO(1)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</si>
  <si>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</si>
  <si>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</si>
  <si>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</si>
  <si>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</si>
  <si>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</si>
  <si>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</si>
  <si>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</si>
  <si>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</si>
  <si>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</si>
  <si>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</si>
  <si>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</si>
  <si>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</si>
  <si>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</si>
  <si>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</si>
  <si>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</si>
  <si>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</si>
  <si>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</si>
  <si>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MONTO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</si>
  <si>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
</t>
  </si>
  <si>
    <t>Total</t>
  </si>
  <si>
    <t>ESTRATIFICACION DE CARTERA Y CONTINGENTE POR ENTIDAD Y ESTADO DEL CREDITO (1)</t>
  </si>
  <si>
    <t>(1) Información reportada por las entidades a la Central de Información Crediticia (CIC).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</si>
  <si>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</t>
  </si>
  <si>
    <t>CALIFICACIÓN DE CARTERA Y CONTINGENTE (1)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</si>
  <si>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</si>
  <si>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</si>
  <si>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</si>
  <si>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</si>
  <si>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</si>
  <si>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</si>
  <si>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</si>
  <si>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</si>
  <si>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</si>
  <si>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</si>
  <si>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</si>
  <si>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</si>
  <si>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</si>
  <si>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</si>
  <si>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</si>
  <si>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(1) Información reportada por las entidades.</t>
  </si>
  <si>
    <t>(2) En MN y MNUFV  para créditos empresarial, PYME y microcréditos (directos y contingentes): 0% créditos al sector productivo, 0,25% créditos al sector no productivo. Créditos de vivienda: 0,25% (créditos hipotecarios de vivienda,  créditos hipotecarios de vivienda de interés social y créditos de vivienda de interés social sin garantía hipotecaria) y 3% (créditos de vivienda sin garantía hipotecaria y créditos de vivienda sin garantía hipotecaria debidamente garantizados). Créditos de consumo: 0,25% (antes del 17/12/2009), 1,5% (entre el 17/12/2009 y 16/12/2010) y 3% (a partir del 17/12/2010). En ME y MNMV  para créditos empresarial, PYME y microcréditos: 2,5% (directo) y 1% (contingente). Créditos de vivienda: 2,5% (créditos hipotecarios de vivienda,  créditos hipotecarios de vivienda de interés social y créditos de vivienda de interés social sin garantía hipotecaria) y 7% (créditos de vivienda sin garantía hipotecaria y créditos de vivienda sin garantía hipotecaria debidamente garantizados). Créditos de consumo: 2,5% (antes del 17/12/2009), 5% (entre 17/12/2009 y 16/12/2010) y 7% (a partir del 17/12/2010).</t>
  </si>
  <si>
    <t>(3) En MN y MNUFV  para créditos empresarial, PYME y microcréditos (directos y contingentes): 2,5% créditos al sector productivo, 5% créditos al sector no productivo. Créditos de vivienda: 5% (créditos hipotecarios de vivienda,  créditos hipotecarios de vivienda de interés social y créditos de vivienda de interés social sin garantía hipotecaria) y 6,5% (créditos de vivienda sin garantía hipotecaria y créditos de vivienda sin garantía hipotecaria debidamente garantizados). Créditos de consumo: 5% (antes del 17/12/2009) y 6,5% (a partir del 17/12/2009). En ME y MNMV  para créditos empresarial, PYME y microcréditos: 5% (directos y contingentes). Créditos de vivienda: 5% (créditos hipotecarios de vivienda,  créditos hipotecarios de vivienda de interés social y créditos de vivienda de interés social sin garantía hipotecaria) y 12% (créditos de vivienda sin garantía hipotecaria y créditos de vivienda sin garantía hipotecaria debidamente garantizados). Créditos de consumo: 5% (antes del 17/12/2009), 8% (entre 17/12/2009 y 16/12/2010) y 12% (a partir del 17/12/2010).</t>
  </si>
  <si>
    <t>(4) No incluye 651.00 Otras contingencias.</t>
  </si>
  <si>
    <t>TOTAL        SISTEMA</t>
  </si>
  <si>
    <t>TOTAL      SISTEMA</t>
  </si>
  <si>
    <t>(2) Considera el crédito destinado a las actividades de la Aa G, según clasificación de las actividades económicas del CAEDEC (no incluye crédito al sector turismo y producción intelectual).</t>
  </si>
  <si>
    <t>POR MONTO (1)</t>
  </si>
  <si>
    <t>TOTAL                SISTEMA</t>
  </si>
  <si>
    <t>TOTAL PRESTATARIOS</t>
  </si>
  <si>
    <t>BANCOS DE DESARROLLO PRODUCTIVO</t>
  </si>
  <si>
    <t>DESTINO</t>
  </si>
  <si>
    <t xml:space="preserve">  TOTAL PREVISIÓN ESPECÍFICA</t>
  </si>
  <si>
    <t xml:space="preserve">  Porcentaje</t>
  </si>
  <si>
    <t>CLASIFICACIÓN DE CARTERA Y CONTINGENTE POR ACTIVIDAD ECONÓMICA DEL DEUDOR (1)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</si>
  <si>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</si>
  <si>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</si>
  <si>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</si>
  <si>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</si>
  <si>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</si>
  <si>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(2) Considera el crédito destinado a las actividades de la A y G, según la clasificación de las económnicas del CAEDEC (no incluye crédito al sector turismo y producción intelectual).</t>
  </si>
  <si>
    <t>POR MONTO</t>
  </si>
  <si>
    <t>TOTAL           SISTEMA</t>
  </si>
  <si>
    <t>(2) Considera el crédito destinado a las actividades económicas del CAEDEC (no incluye crédito al setor turismo y producción intelectual).</t>
  </si>
  <si>
    <t>TOTAL         SISTEMA</t>
  </si>
  <si>
    <t>BANCOS MÚLTIPLES (*)</t>
  </si>
  <si>
    <t>PUNTOS DE ATENCIÓN FINANCIERA SEGÚN DEPARTAMENTO</t>
  </si>
  <si>
    <t>DIC-14</t>
  </si>
  <si>
    <t>DIC-15</t>
  </si>
  <si>
    <t>DIC-16</t>
  </si>
  <si>
    <t>DIC-17</t>
  </si>
  <si>
    <t>DIC-18</t>
  </si>
  <si>
    <t>DIC-19</t>
  </si>
  <si>
    <t>DIC-20</t>
  </si>
  <si>
    <t>DIC-21</t>
  </si>
  <si>
    <t>Sucre - Ciudad capital de departamento</t>
  </si>
  <si>
    <t>Of. Central, sucursal, agencia fija y otros puntos financieros (**)</t>
  </si>
  <si>
    <t>Cajeros automáticos</t>
  </si>
  <si>
    <t>Otras localidades</t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</si>
  <si>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</si>
  <si>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</si>
  <si>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</si>
  <si>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</si>
  <si>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</si>
  <si>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</si>
  <si>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</si>
  <si>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</si>
  <si>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</si>
  <si>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(*) Incluye al Banco Público Unión S.A.</t>
  </si>
  <si>
    <t>Of. Central, sucursal, agencia fija y otros puntos financieros (*)</t>
  </si>
  <si>
    <t>MUTUALES</t>
  </si>
  <si>
    <t>Nota.- A partir del 23.11.2015 las mutuales de ahorro y préstamo se transformaron en entidades financieras de vivienda.</t>
  </si>
  <si>
    <t>Notas.- A partir de enero de 2020 se incluye información de la cooperativa de ahorro y crédito societaria San Martin R.L.; a partir de julio de 2021 se incluye información de cooperativa de ahorro y crédito abierta San Pedro de Aiquile R.L.; a partir de septiembre de 2021 se incluye información de cooperativa de ahorro y crédito societaria Virgen de los Remedios R.L. y de la cooperativa de ahorro y crédito abierta San Francisco Solano R.L.; a partir de noviembre de 2021 se incluye información de cooperativa de ahorro y crédito abierta Solucredit San Silvestre R.L. y de la cooperativa de ahorro y crédito abierta Cooprole R.L.; a partir de marzo de 2022 se incluye información de la cooperativa de ahorro y crédito abierta Cristo Rey Cochabamba R.L.</t>
  </si>
  <si>
    <t>Azurduy</t>
  </si>
  <si>
    <t>Villa Serrano</t>
  </si>
  <si>
    <t>Monteagudo</t>
  </si>
  <si>
    <t>Camargo</t>
  </si>
  <si>
    <t>San Lucas</t>
  </si>
  <si>
    <t>Culpina</t>
  </si>
  <si>
    <t>Padilla</t>
  </si>
  <si>
    <t>Tarabuco</t>
  </si>
  <si>
    <t>Presto</t>
  </si>
  <si>
    <t>Zudáñez</t>
  </si>
  <si>
    <t>Patacamaya</t>
  </si>
  <si>
    <t>Sica Sica</t>
  </si>
  <si>
    <t>Caranavi</t>
  </si>
  <si>
    <t>Desaguadero</t>
  </si>
  <si>
    <t>Viacha</t>
  </si>
  <si>
    <t>Guanay</t>
  </si>
  <si>
    <t>Sorata</t>
  </si>
  <si>
    <t>Batallas</t>
  </si>
  <si>
    <t>Copacabana</t>
  </si>
  <si>
    <t>Tito Yupanqui</t>
  </si>
  <si>
    <t>Achocalla</t>
  </si>
  <si>
    <t>Mecapaca</t>
  </si>
  <si>
    <t>Coripata</t>
  </si>
  <si>
    <t>Coroico</t>
  </si>
  <si>
    <t>Achacachi</t>
  </si>
  <si>
    <t>Comanche</t>
  </si>
  <si>
    <t>Chulumani</t>
  </si>
  <si>
    <t>Irupana</t>
  </si>
  <si>
    <t>La Asunta</t>
  </si>
  <si>
    <t>Palos Blancos</t>
  </si>
  <si>
    <t>Morochata</t>
  </si>
  <si>
    <t>Aiquile</t>
  </si>
  <si>
    <t>Capinota</t>
  </si>
  <si>
    <t>Chimoré</t>
  </si>
  <si>
    <t>Entre Ríos</t>
  </si>
  <si>
    <t>Puerto Villarroel</t>
  </si>
  <si>
    <t>Colomi</t>
  </si>
  <si>
    <t>Sacaba</t>
  </si>
  <si>
    <t>Villa Tunari</t>
  </si>
  <si>
    <t>Tarata</t>
  </si>
  <si>
    <t>Cliza</t>
  </si>
  <si>
    <t>Mizque</t>
  </si>
  <si>
    <t>Punata</t>
  </si>
  <si>
    <t>Colcapirhua</t>
  </si>
  <si>
    <t>Quillacollo</t>
  </si>
  <si>
    <t>Sipesipe</t>
  </si>
  <si>
    <t>Tiquipaya</t>
  </si>
  <si>
    <t>Vinto</t>
  </si>
  <si>
    <t>Shinahota</t>
  </si>
  <si>
    <t>Challapata</t>
  </si>
  <si>
    <t>Caracollo</t>
  </si>
  <si>
    <t>Pari - Paria - Soracachi</t>
  </si>
  <si>
    <t>Huanuni</t>
  </si>
  <si>
    <t>Machacamarca</t>
  </si>
  <si>
    <t>Pazña</t>
  </si>
  <si>
    <t>Porco</t>
  </si>
  <si>
    <t>Uyuni</t>
  </si>
  <si>
    <t>Colquechaca</t>
  </si>
  <si>
    <t>Ocurí</t>
  </si>
  <si>
    <t>Betanzos</t>
  </si>
  <si>
    <t>Chaquí</t>
  </si>
  <si>
    <t>Puna</t>
  </si>
  <si>
    <t>Villazón</t>
  </si>
  <si>
    <t>Cotagaita</t>
  </si>
  <si>
    <t>Llallagua</t>
  </si>
  <si>
    <t>Uncía</t>
  </si>
  <si>
    <t>Atocha</t>
  </si>
  <si>
    <t>Tupiza</t>
  </si>
  <si>
    <t>Tinguipaya</t>
  </si>
  <si>
    <t>Bermejo</t>
  </si>
  <si>
    <t>Uriondo</t>
  </si>
  <si>
    <t>Caraparí</t>
  </si>
  <si>
    <t>Villamontes</t>
  </si>
  <si>
    <t>Yacuiba</t>
  </si>
  <si>
    <t>Villa San Lorenzo</t>
  </si>
  <si>
    <t>Cotoca</t>
  </si>
  <si>
    <t>El Torno</t>
  </si>
  <si>
    <t>La Guardia</t>
  </si>
  <si>
    <t>Porongo</t>
  </si>
  <si>
    <t>San Matías</t>
  </si>
  <si>
    <t>Pailón</t>
  </si>
  <si>
    <t>Roboré</t>
  </si>
  <si>
    <t>San José de Chiquitos</t>
  </si>
  <si>
    <t>Camiri</t>
  </si>
  <si>
    <t>Charagua</t>
  </si>
  <si>
    <t>Cuevo</t>
  </si>
  <si>
    <t>Lagunillas</t>
  </si>
  <si>
    <t>Mairana</t>
  </si>
  <si>
    <t>Samaipata</t>
  </si>
  <si>
    <t>Puerto Quijarro</t>
  </si>
  <si>
    <t>Puerto Suarez</t>
  </si>
  <si>
    <t>Ascensión de Guarayos</t>
  </si>
  <si>
    <t>El Puente</t>
  </si>
  <si>
    <t>Buena Vista</t>
  </si>
  <si>
    <t>San Carlos</t>
  </si>
  <si>
    <t>San Juan de Yapacaní</t>
  </si>
  <si>
    <t>Yapacaní</t>
  </si>
  <si>
    <t>Comarapa</t>
  </si>
  <si>
    <t>Cuatro Cañadas</t>
  </si>
  <si>
    <t>San Javier</t>
  </si>
  <si>
    <t>San Julián</t>
  </si>
  <si>
    <t>Fernández Alonso</t>
  </si>
  <si>
    <t>Mineros</t>
  </si>
  <si>
    <t>Montero</t>
  </si>
  <si>
    <t>San Pedro</t>
  </si>
  <si>
    <t>Colpa Belgica</t>
  </si>
  <si>
    <t>Portachuelo</t>
  </si>
  <si>
    <t>Santa Rosa del Sara</t>
  </si>
  <si>
    <t>Postrer Valle</t>
  </si>
  <si>
    <t>Vallegrande</t>
  </si>
  <si>
    <t>San Ignacio de Velasco</t>
  </si>
  <si>
    <t>Okinawa Uno</t>
  </si>
  <si>
    <t>Warnes</t>
  </si>
  <si>
    <t>Magdalena</t>
  </si>
  <si>
    <t>Reyes</t>
  </si>
  <si>
    <t>Rurrenabaque</t>
  </si>
  <si>
    <t>San Borja</t>
  </si>
  <si>
    <t>San Joaquín</t>
  </si>
  <si>
    <t>San Ignacio</t>
  </si>
  <si>
    <t>Guayaramerín</t>
  </si>
  <si>
    <t>Riberalta</t>
  </si>
  <si>
    <t>Santa Ana de Yacuma</t>
  </si>
  <si>
    <t>Puerto Rico</t>
  </si>
  <si>
    <t>Escoma</t>
  </si>
  <si>
    <t>Apolo</t>
  </si>
  <si>
    <t>Mapiri</t>
  </si>
  <si>
    <t>Laja</t>
  </si>
  <si>
    <t>Vitichi</t>
  </si>
  <si>
    <t>Concepción</t>
  </si>
  <si>
    <t>CEY</t>
  </si>
  <si>
    <t>Macharetí</t>
  </si>
  <si>
    <t>Villa Charcas</t>
  </si>
  <si>
    <t>Arani</t>
  </si>
  <si>
    <t>Vacas</t>
  </si>
  <si>
    <t>Omereque</t>
  </si>
  <si>
    <t>Totora</t>
  </si>
  <si>
    <t>Anzaldo</t>
  </si>
  <si>
    <t>Tiraque</t>
  </si>
  <si>
    <t>Ckochas</t>
  </si>
  <si>
    <t>Padcaya</t>
  </si>
  <si>
    <t>Boyuibe</t>
  </si>
  <si>
    <t>Cabezas</t>
  </si>
  <si>
    <t>Pampa Grande</t>
  </si>
  <si>
    <t>Saipina</t>
  </si>
  <si>
    <t>Ixiamas</t>
  </si>
  <si>
    <t>San Buenaventura</t>
  </si>
  <si>
    <t>Guaqui</t>
  </si>
  <si>
    <t>Jesús de Machaca</t>
  </si>
  <si>
    <t>Tiahuanacu</t>
  </si>
  <si>
    <t>Quime</t>
  </si>
  <si>
    <t>Cairoma</t>
  </si>
  <si>
    <t>Luribay</t>
  </si>
  <si>
    <t>Pucarani</t>
  </si>
  <si>
    <t>Puerto Pérez</t>
  </si>
  <si>
    <t>Chua Cocani</t>
  </si>
  <si>
    <t>Caquiaviri</t>
  </si>
  <si>
    <t>Pocoata</t>
  </si>
  <si>
    <t>San Ramón</t>
  </si>
  <si>
    <t>Porvenir</t>
  </si>
  <si>
    <t>Independencia</t>
  </si>
  <si>
    <t>Salinas de García Mendoza</t>
  </si>
  <si>
    <t>Tomave</t>
  </si>
  <si>
    <t>CEY (10)</t>
  </si>
  <si>
    <t>(10) A partir de marzo de 2022 se incluye información de la Cooperativa de Ahorro y Crédito Abierta Cristo Rey Cochabamba R.L.</t>
  </si>
  <si>
    <t>CEY (9)</t>
  </si>
  <si>
    <t>(9) A partir de marzo de 2022 se incluye información de la Cooperativa de Ahorro y Crédito Abierta Cristo Rey Cochabamba R.L.</t>
  </si>
  <si>
    <t>CLASIFICACIÓN DE CARTERA Y CONTINGENTE POR TIPO DEL CRÉDITO (1)</t>
  </si>
  <si>
    <t>La Paz</t>
  </si>
  <si>
    <t>Santa Cruz</t>
  </si>
  <si>
    <t>Cochabamba</t>
  </si>
  <si>
    <t>Tarija</t>
  </si>
  <si>
    <t>Chuquisaca</t>
  </si>
  <si>
    <t>Beni</t>
  </si>
  <si>
    <t>Oruro</t>
  </si>
  <si>
    <t>Potosí</t>
  </si>
  <si>
    <t>Pando</t>
  </si>
  <si>
    <t>A favor de la entidad</t>
  </si>
  <si>
    <t>A favor del cliente</t>
  </si>
  <si>
    <t>En trámite</t>
  </si>
  <si>
    <t>Crédito productivo</t>
  </si>
  <si>
    <t xml:space="preserve">Pago móvil </t>
  </si>
  <si>
    <t>EMPRESAS DE PAGO MÓVIL</t>
  </si>
  <si>
    <t>EMPRESAS ADMINISTRADORAS DE TARJETAS ELECTRÓNICAS</t>
  </si>
  <si>
    <t>Crédito Empresarial Agropecuario</t>
  </si>
  <si>
    <t>PYME agropecuario Calificados por Días Mora</t>
  </si>
  <si>
    <t>PYME agropecuario debidamente garantizado calificados por días mora</t>
  </si>
  <si>
    <t>Microcrédito Agropecuario</t>
  </si>
  <si>
    <t>Microcrédito agrop. debidamente garantizado c/garantía real</t>
  </si>
  <si>
    <t>Microcrédito agropecuario debidamente garantizado</t>
  </si>
  <si>
    <t>PYME agropecuario debidamente garantizado con garantía real calificados por días mora</t>
  </si>
  <si>
    <t>PyME agropecuario Calificados por Días Mora</t>
  </si>
  <si>
    <t>PyME agropecuario debidamente garantizado con garantía real Calificados por Días Mora</t>
  </si>
  <si>
    <t>PyME agropecuario debidamente garantizado Calificados por Días Mora</t>
  </si>
  <si>
    <t>Microcrédito agropecuario debidamente garantizado c/garantía real</t>
  </si>
  <si>
    <t>(15) A partir de julio de 2021 se incluye información de la Cooperativa de Ahorro y Crédito Abierta San Pedro de Aiquile R.L., en cumplimiento de la Resolución ASFI/421/2021 de 24.05.2021.</t>
  </si>
  <si>
    <t>(16) A partir de septiembre de 2021 se incluye información de la Cooperativa de Ahorro y Crédito Abierta San Francisco Solano R.L., en cumplimiento de la Resolución ASFI/695/2021 de 02.08.2021.</t>
  </si>
  <si>
    <t>(17) A partir de septiembre de 2021 se incluye información de la Cooperativa de Ahorro y Crédito Societaria Virgen de los Remedios R.L. en cumplimiento de la Resolución ASFI/609/2021 de 14.07.2021.</t>
  </si>
  <si>
    <t>(18) A partir de noviembre de 2021 se incluye información de la Cooperativa de Ahorro y Crédito Abierta Solucredit San Silvestre R.L. en cumplimiento de la Resolución ASFI/803/2021 de 27.08.2021.</t>
  </si>
  <si>
    <t>(19) A partir de noviembre de 2021 se incluye información de la Cooperativa de Ahorro y Crédito Abierta Asociación de Productores de Leche R.L. (Cooprole) en cumplimiento de la Resolución ASFI/807/2021 de 27.08.2021.</t>
  </si>
  <si>
    <t>(20) A partir de marzo de 2022 se incluye información de la Cooperativa de Ahorro y Crédito Abierta Cristo Rey Cochabamba R.L. en cumplimiento de la Resolución ASFI/1200/2021 de 30.12.2021.</t>
  </si>
  <si>
    <t>Cooperativa de Ahorro y Crédito Abierta "San Francisco Solano" R.L. (16)</t>
  </si>
  <si>
    <t>Cooperativa de Ahorro y Crédito Societaria "Virgen de los Remedios" R.L. (17)</t>
  </si>
  <si>
    <t>Cooperativa de Abierta "Asociación de Productores de Leche" R.L. (COOPROLE) (19)</t>
  </si>
  <si>
    <t>NÚMERO DE PUNTOS DE ATENCIÓN FINANCIERA - PAF*</t>
  </si>
  <si>
    <t>PAF - CAJEROS AUTOMÁTICOS</t>
  </si>
  <si>
    <t>NÚMERO 
TOTAL PAF</t>
  </si>
  <si>
    <t>MUNICIPIOS URBANOS</t>
  </si>
  <si>
    <t>Sucre</t>
  </si>
  <si>
    <t/>
  </si>
  <si>
    <t>El Alto</t>
  </si>
  <si>
    <t>Santa Cruz de la Sierra</t>
  </si>
  <si>
    <t>Trinidad</t>
  </si>
  <si>
    <t>Cobija</t>
  </si>
  <si>
    <t>DEPARTAMENTO / MUNICIPIOS DE PROVINCIA</t>
  </si>
  <si>
    <t>Mojocoya</t>
  </si>
  <si>
    <t>Muyupampa</t>
  </si>
  <si>
    <t>Sopachuy</t>
  </si>
  <si>
    <t>Tomina</t>
  </si>
  <si>
    <t>Villa Abecia</t>
  </si>
  <si>
    <t>Villa Alcalá</t>
  </si>
  <si>
    <t>Yamparaez</t>
  </si>
  <si>
    <t>Yotala</t>
  </si>
  <si>
    <t>Alto Beni</t>
  </si>
  <si>
    <t>Ancoraimes</t>
  </si>
  <si>
    <t>Ayo Ayo</t>
  </si>
  <si>
    <t>Cajuata</t>
  </si>
  <si>
    <t>Calamarca</t>
  </si>
  <si>
    <t>Charaña</t>
  </si>
  <si>
    <t>Chuma</t>
  </si>
  <si>
    <t>Collana</t>
  </si>
  <si>
    <t>Colquencha</t>
  </si>
  <si>
    <t>Corocoro</t>
  </si>
  <si>
    <t>Huarina</t>
  </si>
  <si>
    <t>Huatajata</t>
  </si>
  <si>
    <t>Humanata</t>
  </si>
  <si>
    <t>Inquisivi</t>
  </si>
  <si>
    <t>Mocomoco</t>
  </si>
  <si>
    <t>Nazacara de Pacajes</t>
  </si>
  <si>
    <t>Palca</t>
  </si>
  <si>
    <t>Pto. Carabuco</t>
  </si>
  <si>
    <t>Puerto Acosta</t>
  </si>
  <si>
    <t>Quiabaya</t>
  </si>
  <si>
    <t>San Pedro de Tiquina</t>
  </si>
  <si>
    <t>Santiago de Huata</t>
  </si>
  <si>
    <t>Sapahaqui</t>
  </si>
  <si>
    <t>Tacacoma</t>
  </si>
  <si>
    <t>Teoponte</t>
  </si>
  <si>
    <t>Umala</t>
  </si>
  <si>
    <t>Waldo Ballivián</t>
  </si>
  <si>
    <t>Yanacachi</t>
  </si>
  <si>
    <t>Alalay</t>
  </si>
  <si>
    <t>Arbieto</t>
  </si>
  <si>
    <t>Arque</t>
  </si>
  <si>
    <t>Bolívar</t>
  </si>
  <si>
    <t>Pojo</t>
  </si>
  <si>
    <t>Sacabamba</t>
  </si>
  <si>
    <t>San Benito</t>
  </si>
  <si>
    <t>Santivañez</t>
  </si>
  <si>
    <t>Sicaya</t>
  </si>
  <si>
    <t>Tacachi</t>
  </si>
  <si>
    <t>Tacopaya</t>
  </si>
  <si>
    <t>Toco</t>
  </si>
  <si>
    <t>Tolata</t>
  </si>
  <si>
    <t>Villa Rivero</t>
  </si>
  <si>
    <t>Antequera</t>
  </si>
  <si>
    <t>Curahuara de Carangas</t>
  </si>
  <si>
    <t>El Choro</t>
  </si>
  <si>
    <t>Eucaliptus</t>
  </si>
  <si>
    <t>Huachacalla</t>
  </si>
  <si>
    <t>Huari</t>
  </si>
  <si>
    <t>Poopó</t>
  </si>
  <si>
    <t>Sabaya</t>
  </si>
  <si>
    <t>S.P. De Buena Vista</t>
  </si>
  <si>
    <t>Toro Toro</t>
  </si>
  <si>
    <t>Yocalla</t>
  </si>
  <si>
    <t>Carmen Rivero Torrez</t>
  </si>
  <si>
    <t>Gutiérrez</t>
  </si>
  <si>
    <t>Moro Moro</t>
  </si>
  <si>
    <t>Pucara</t>
  </si>
  <si>
    <t>San Rafael</t>
  </si>
  <si>
    <t>Trigal</t>
  </si>
  <si>
    <t>Baures</t>
  </si>
  <si>
    <t>Huacaraje</t>
  </si>
  <si>
    <t>Loreto</t>
  </si>
  <si>
    <t>San Andrés</t>
  </si>
  <si>
    <t>Santa Rosa</t>
  </si>
  <si>
    <t>Puerto Gonzales Moreno</t>
  </si>
  <si>
    <t>Sena</t>
  </si>
  <si>
    <t>TOTAL PAF URBANOS Y PROVINCIALES</t>
  </si>
  <si>
    <t>* Corresponde a los siguientes tipos de PAF: Oficina central, sucursal, agencia fija, agencia móvil, oficina externa, oficina ferial, punto promocional fijo, punto corresponsal no financiero, punto de pago de externo y ventanilla de cobranza.</t>
  </si>
  <si>
    <t>Charazani</t>
  </si>
  <si>
    <t>Tapacarí</t>
  </si>
  <si>
    <t>Incahuasi</t>
  </si>
  <si>
    <t>Las Carreras</t>
  </si>
  <si>
    <t>Pocona</t>
  </si>
  <si>
    <t>Huacareta</t>
  </si>
  <si>
    <t>Icla</t>
  </si>
  <si>
    <t>Colquiri</t>
  </si>
  <si>
    <t>San Pedro Cuarahuara</t>
  </si>
  <si>
    <t>Santiago de Machaca</t>
  </si>
  <si>
    <t>Tipuani</t>
  </si>
  <si>
    <t>Corque</t>
  </si>
  <si>
    <t>Llica</t>
  </si>
  <si>
    <t>Ravelo</t>
  </si>
  <si>
    <t>Filadelfia</t>
  </si>
  <si>
    <t>Fondo de Garantía de Créditos para el Sector Gremial</t>
  </si>
  <si>
    <t>NÚMERO DE EMPLEADOS</t>
  </si>
  <si>
    <t>(**) Corresponde a agencias móviles, oficinas externas, oficinas feriales, puntos de atención de corresponsales no financieros, puntos de pagos externos, ventanillas de cobranza y puntos promocionales; no incluye puntos de atención de corresponsales financieros.</t>
  </si>
  <si>
    <t>(*) Corresponde a agencias móviles, oficinas externas, oficinas feriales, puntos de atención de corresponsales no financieros, puntos de pagos externos, ventanillas de cobranza y puntos promocionales; no incluye puntos de atención de corresponsales financieros.</t>
  </si>
  <si>
    <t>(en bolivianos)</t>
  </si>
  <si>
    <t>ESTADO</t>
  </si>
  <si>
    <t>DIC-22</t>
  </si>
  <si>
    <t>Sucursales, agencias y demás de Puntos de Atención Financiera y número de empleados (BMU)</t>
  </si>
  <si>
    <t>Sucursales, agencias y demás de Puntos de Atención Financiera y número de empleados (BPY)</t>
  </si>
  <si>
    <t>Sucursales, agencias y demás de Puntos de Atención Financiera y número de empleados (EFV)</t>
  </si>
  <si>
    <t>Sucursales, agencias y demás de Puntos de Atención Financiera y número de empleados (CAC)</t>
  </si>
  <si>
    <t>Sucursales, agencias y demás de Puntos de Atención Financiera y número de empleados (IFD)</t>
  </si>
  <si>
    <t>Sucursales, agencias y demás de Puntos de Atención Financiera y número de empleados (BDP)</t>
  </si>
  <si>
    <t>SUCURSALES, AGENCIAS Y DEMÁS PUNTOS DE ATENCIÓN FINANCIERA Y NÚMERO DE EMPLEADOS</t>
  </si>
  <si>
    <t>Poroma</t>
  </si>
  <si>
    <t>Tarvita</t>
  </si>
  <si>
    <t>Pelechuco</t>
  </si>
  <si>
    <t>Yaco</t>
  </si>
  <si>
    <t>Arampampa</t>
  </si>
  <si>
    <t>Caiza "D"</t>
  </si>
  <si>
    <t>Colcha "K"</t>
  </si>
  <si>
    <t>Yunchará</t>
  </si>
  <si>
    <t>Tacobamba</t>
  </si>
  <si>
    <t>DIC-2022</t>
  </si>
  <si>
    <t>Ranking de cartera al sector productivo por monto</t>
  </si>
  <si>
    <t>Monto de cartera
(en miles de bolivianos)</t>
  </si>
  <si>
    <t>CAE (11)</t>
  </si>
  <si>
    <t>CHO (11)</t>
  </si>
  <si>
    <t>CPS (11)</t>
  </si>
  <si>
    <t>(11) A partir de enero de 2023 se incluye información de las Cooperativas de Ahorro y Crédito Societarias "Cantera" R.L. y "Hospicio" R.L. y la Cooperativa de Ahorro y Crédito Abierta "Paulo VI" R.L.</t>
  </si>
  <si>
    <t>CAE (10)</t>
  </si>
  <si>
    <t>CHO (10)</t>
  </si>
  <si>
    <t>CPS (10)</t>
  </si>
  <si>
    <t>(10) A partir de enero de 2023 se incluye información de las Cooperativas de Ahorro y Crédito Societarias "Cantera" R.L. y "Hospicio" R.L. y la Cooperativa de Ahorro y Crédito Abierta "Paulo VI" R.L.</t>
  </si>
  <si>
    <t>CPS</t>
  </si>
  <si>
    <t>CHO</t>
  </si>
  <si>
    <t>CAE</t>
  </si>
  <si>
    <t>Ayata</t>
  </si>
  <si>
    <t>Cocapata</t>
  </si>
  <si>
    <t>Choque Cota</t>
  </si>
  <si>
    <t>Escara</t>
  </si>
  <si>
    <t>NÚMERO EMPLEADOS</t>
  </si>
  <si>
    <t>Papel Pampa</t>
  </si>
  <si>
    <t>Cooperativa Abierta “Progreso” R.L. (8)</t>
  </si>
  <si>
    <t>Cooperativa Abierta "Jesús Nazareno" R.L.</t>
  </si>
  <si>
    <t>Cooperativa Abierta "San Martín de Porres" R.L.</t>
  </si>
  <si>
    <t>Cooperativa Abierta "Fátima" R.L.</t>
  </si>
  <si>
    <t>Cooperativa Abierta "San Pedro" R.L.</t>
  </si>
  <si>
    <t>Cooperativa Abierta "Loyola" R.L.</t>
  </si>
  <si>
    <t>Cooperativa Abierta "San Antonio" R.L.</t>
  </si>
  <si>
    <t>Cooperativa Abierta "Pío X" R.L.</t>
  </si>
  <si>
    <t>Cooperativa Abierta "Inca Huasi" R.L.</t>
  </si>
  <si>
    <t>Cooperativa Abierta "Quillacollo" R.L.</t>
  </si>
  <si>
    <t>Cooperativa Abierta "San José de Punata" R.L.</t>
  </si>
  <si>
    <t>Cooperativa Abierta "Monseñor Félix Gainza" R.L.</t>
  </si>
  <si>
    <t>Cooperativa Abierta "Educadores Gran Chaco" R.L.</t>
  </si>
  <si>
    <t>Cooperativa Abierta "El Chorolque" R.L.</t>
  </si>
  <si>
    <t>Cooperativa Abierta "Comarapa" R.L.</t>
  </si>
  <si>
    <t>Cooperativa Abierta "San Mateo" R.L.</t>
  </si>
  <si>
    <t>Cooperativa Abierta "Trinidad" R.L.</t>
  </si>
  <si>
    <t>Cooperativa Abierta "San Joaquín" R.L.</t>
  </si>
  <si>
    <t>Cooperativa Abierta "Magisterio Rural" R.L.</t>
  </si>
  <si>
    <t>Cooperativa Abierta "Asunción" R.L.</t>
  </si>
  <si>
    <t>Cooperativa Abierta "Catedral de Tarija" R.L.</t>
  </si>
  <si>
    <t>Cooperativa Abierta "San Roque" R.L.</t>
  </si>
  <si>
    <t>Cooperativa Abierta "Madre y Maestra" R.L.</t>
  </si>
  <si>
    <t>Cooperativa Abierta "La Merced" R.L. (2)</t>
  </si>
  <si>
    <t>Cooperativa Abierta "San Carlos Borromeo" R.L. (3)</t>
  </si>
  <si>
    <t>Cooperativa Societaria "San Martín" R.L. (14)</t>
  </si>
  <si>
    <t>Cooperativa Abierta "San Pedro de Aiquile" R.L. (15)</t>
  </si>
  <si>
    <t>Cooperativa de Abierta "Solucredit San Silvestre" R.L. (18)</t>
  </si>
  <si>
    <t>Cooperativa Abierta "Cristo Rey Cochabamba" R.L. (20)</t>
  </si>
  <si>
    <t>Cooperativa Abierta "San José de Bermejo" Ltda.</t>
  </si>
  <si>
    <t>(21) A partir de enero de 2023 se incluye información de la Cooperativa de Ahorro y Crédito Societaria "Cantera" R.L. en cumplimiento de la Resolución ASFI/1008/2022 de 26.08.2022.</t>
  </si>
  <si>
    <t>(22) A partir de enero de 2023 se incluye información de la Cooperativa de Ahorro y Crédito Societaria "Hospicio" R.L. en cumplimiento de la Resolución ASFI/1009/2022 de 26.08.2022.</t>
  </si>
  <si>
    <t>(23) A partir de enero de 2023 se incluye información de la Cooperativa de Ahorro y Crédito Abierta "Paulo VI" R.L. en cumplimiento de la Resolución ASFI/976/2022 de 17.08.2022.</t>
  </si>
  <si>
    <t>Cooperativa Abierta "Catedral" R.L.</t>
  </si>
  <si>
    <t>Banco Fortaleza S.A.</t>
  </si>
  <si>
    <t>Banco Prodem S.A.</t>
  </si>
  <si>
    <t>Banco Pyme Ecofuturo S.A.</t>
  </si>
  <si>
    <t>Banco para el Fomento a Iniciativas Económicas S.A.</t>
  </si>
  <si>
    <t>Banco Pyme de la Comunidad S.A.</t>
  </si>
  <si>
    <t>Linkser Empresa Administradora de Tarjetas Electrónicas S.A.</t>
  </si>
  <si>
    <t>Institución Financiera de Desarrollo DIACONÍA</t>
  </si>
  <si>
    <t>Cooperativa Societaria "Cantera" R.L. (21)</t>
  </si>
  <si>
    <t>Cooperativa Societaria "Hospicio" R.L. (22)</t>
  </si>
  <si>
    <t>Cooperativa Abierta "Paulo VI" R.L. (23)</t>
  </si>
  <si>
    <t>Cooperativa Abierta “CACEF” R.L. (7)</t>
  </si>
  <si>
    <t>Administradora de Cámaras de Compensación y Liquidación Operaciones Electrónicas de Pago UNILINK S.A.</t>
  </si>
  <si>
    <t>Abierta "Jesús Nazareno" R.L.</t>
  </si>
  <si>
    <t>Abierta "San Martín de Porres" R.L.</t>
  </si>
  <si>
    <t>Abierta "Fátima" R.L.</t>
  </si>
  <si>
    <t>Abierta "La Merced" R.L.</t>
  </si>
  <si>
    <t>Abierta "San Pedro" R.L.</t>
  </si>
  <si>
    <t>Abierta "Loyola" R.L.</t>
  </si>
  <si>
    <t>Abierta "Catedral de Tarija" R.L.</t>
  </si>
  <si>
    <t>Abierta "San Antonio" R.L.</t>
  </si>
  <si>
    <t>Abierta "Pío X" R.L.</t>
  </si>
  <si>
    <t>Abierta "Inca Huasi" R.L.</t>
  </si>
  <si>
    <t>Abierta "Quillacollo R.L.</t>
  </si>
  <si>
    <t>Abierta "San José de Punata" R.L.</t>
  </si>
  <si>
    <t>Abierta "Trinidad" R.L.</t>
  </si>
  <si>
    <t>Abierta "San Roque" R.L.</t>
  </si>
  <si>
    <t>Abierta "San Mateo" R.L.</t>
  </si>
  <si>
    <t>Abierta "El Chorolque" R.L.</t>
  </si>
  <si>
    <t>Abierta "Monseñor Félix Gainza" R.L.</t>
  </si>
  <si>
    <t>Abierta "Madre y Maestra" R.L.</t>
  </si>
  <si>
    <t>Abierta "Educadores Gran Chaco" R.L.</t>
  </si>
  <si>
    <t>Abierta "Catedral" R.L.</t>
  </si>
  <si>
    <t>Abierta "Asunción" R.L.</t>
  </si>
  <si>
    <t>Abierta "San José de Bermejo" Ltda.</t>
  </si>
  <si>
    <t>Abierta "Magisterio Rural" R.L.</t>
  </si>
  <si>
    <t>Abierta "San Joaquín" R.L.</t>
  </si>
  <si>
    <t>Abierta "San Carlos Borromeo" R.L.</t>
  </si>
  <si>
    <t>Abierta "CACEF" R.L.</t>
  </si>
  <si>
    <t>Abierta "La Sagrada Familia" R.L.</t>
  </si>
  <si>
    <t>Abierta "Magisterio Rural de Chuquisaca" R.L.</t>
  </si>
  <si>
    <t>Abierta "San Francisco Solano" R.L.</t>
  </si>
  <si>
    <t>Abierta "Cristo Rey Cochabamba" R.L.</t>
  </si>
  <si>
    <t>Abierta "Asociación de Productores de Leche" R.L. (COOPROLE)</t>
  </si>
  <si>
    <t>Abierta "Solucredit San Silvestre" R.L.</t>
  </si>
  <si>
    <t>Societaria "San Martín" R.L.</t>
  </si>
  <si>
    <t>Institución Financiera de Desarrollo FUNDACIÓN PRO MUJER</t>
  </si>
  <si>
    <t>Retiro, compra y/o venta de dólares</t>
  </si>
  <si>
    <t>Abierta "Paulo VI" R.L.</t>
  </si>
  <si>
    <t>Societaria "Hospicio" R.L.</t>
  </si>
  <si>
    <t>CUM</t>
  </si>
  <si>
    <t xml:space="preserve"> TOTAL SISTEMA</t>
  </si>
  <si>
    <t>OFICINA CENTRAL, AGENCIA FIJA Y SUCURSAL URBANA</t>
  </si>
  <si>
    <t>CAJEROS AUTOMÁTICOS</t>
  </si>
  <si>
    <t>Chayanta</t>
  </si>
  <si>
    <t>NÚMERO DE PUNTOS DE ATENCIÓN FINANCIERA Y EMPLEADOS POR MUNICIPIO Y ENTIDAD</t>
  </si>
  <si>
    <t>% de participación (Acum Jun-23)</t>
  </si>
  <si>
    <t>Societaria "Unión Santiago de Machaca USAMA" R.L.</t>
  </si>
  <si>
    <t>CUM (12)</t>
  </si>
  <si>
    <t>CUM (11)</t>
  </si>
  <si>
    <t>VARIACIÓN
(SEP23 - DIC22)</t>
  </si>
  <si>
    <t>El Villar</t>
  </si>
  <si>
    <t>Aucapata</t>
  </si>
  <si>
    <t>Vila Vila</t>
  </si>
  <si>
    <t>Huayllamarca</t>
  </si>
  <si>
    <t>Caripuyo</t>
  </si>
  <si>
    <t>Villa de Sacaca</t>
  </si>
  <si>
    <t>Gral. Saavedra</t>
  </si>
  <si>
    <t>Urubichá</t>
  </si>
  <si>
    <t>Villa Libertad Licoma</t>
  </si>
  <si>
    <t>% de participación (Acum Sep-23)</t>
  </si>
  <si>
    <t>ALMACENES INTERNACIONALES S.A.</t>
  </si>
  <si>
    <t>ALMACENES GENERALES DE DEPÓSITO</t>
  </si>
  <si>
    <t>DIACONÍA FRIF - IFD</t>
  </si>
  <si>
    <t>FONDECO IFD</t>
  </si>
  <si>
    <t>FUBODE IFD</t>
  </si>
  <si>
    <t>IDEPRO IFD</t>
  </si>
  <si>
    <t>IMPRO IFD</t>
  </si>
  <si>
    <t>AL 31 DE DICIEMBRE DE 2023</t>
  </si>
  <si>
    <t>Huacaya</t>
  </si>
  <si>
    <t>Ichoca</t>
  </si>
  <si>
    <t>Quirusillas</t>
  </si>
  <si>
    <t>San Miguel de Velasco</t>
  </si>
  <si>
    <t>DIC-23</t>
  </si>
  <si>
    <t>Pasorapa</t>
  </si>
  <si>
    <t>DIC-2023</t>
  </si>
  <si>
    <t>Crédito Productivo</t>
  </si>
  <si>
    <t xml:space="preserve">Pago Móvil </t>
  </si>
  <si>
    <t>% de participación (Acum-23)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</si>
</sst>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4">
    <numFmt numFmtId="41" formatCode="_(* #,##0_);_(* \(#,##0\);_(* &quot;-&quot;_);_(@_)"/>
    <numFmt numFmtId="43" formatCode="_(* #,##0.00_);_(* \(#,##0.00\);_(* &quot;-&quot;??_);_(@_)"/>
    <numFmt numFmtId="164" formatCode="_ * #,##0.00_ ;_ * \-#,##0.00_ ;_ * &quot;-&quot;??_ ;_ @_ "/>
    <numFmt numFmtId="165" formatCode="_-[$€-2]* #,##0.00_-;\-[$€-2]* #,##0.00_-;_-[$€-2]* &quot;-&quot;??_-"/>
    <numFmt numFmtId="166" formatCode="_-* #,##0.00\ [$€]_-;\-* #,##0.00\ [$€]_-;_-* &quot;-&quot;??\ [$€]_-;_-@_-"/>
    <numFmt numFmtId="167" formatCode="_-* #,##0.00\ _P_t_a_-;\-* #,##0.00\ _P_t_a_-;_-* &quot;-&quot;??\ _P_t_a_-;_-@_-"/>
    <numFmt numFmtId="168" formatCode="_-* #,##0.00\ _€_-;\-* #,##0.00\ _€_-;_-* &quot;-&quot;??\ _€_-;_-@_-"/>
    <numFmt numFmtId="169" formatCode="_-* #,##0.00\ _P_t_s_-;\-* #,##0.00\ _P_t_s_-;_-* &quot;-&quot;??\ _P_t_s_-;_-@_-"/>
    <numFmt numFmtId="170" formatCode="_(* #,##0_);_(* \(#,##0\);_(* &quot;-&quot;??_);_(@_)"/>
    <numFmt numFmtId="171" formatCode="0.0%"/>
    <numFmt numFmtId="172" formatCode="0;[Red]0"/>
    <numFmt numFmtId="173" formatCode="#,###"/>
    <numFmt numFmtId="174" formatCode="\-#,##0"/>
    <numFmt numFmtId="179" formatCode="_-* #,##0.00_-;\-* #,##0.00_-;_-* &quot;-&quot;??_-;_-@_-"/>
  </numFmts>
  <fonts count="80">
    <font>
      <sz val="11"/>
      <color theme="1"/>
      <name val="Calibri"/>
      <family val="2"/>
      <scheme val="minor"/>
    </font>
    <font>
      <sz val="12"/>
      <name val="Times New Roman"/>
      <family val="1"/>
    </font>
    <font>
      <b/>
      <sz val="12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2"/>
      <name val="Helv"/>
    </font>
    <font>
      <b/>
      <sz val="12"/>
      <name val="Times New Roman"/>
      <family val="1"/>
    </font>
    <font>
      <sz val="12"/>
      <name val="Arial"/>
      <family val="2"/>
    </font>
    <font>
      <u/>
      <sz val="11"/>
      <color indexed="12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b/>
      <sz val="8"/>
      <color indexed="8"/>
      <name val="Helv"/>
    </font>
    <font>
      <sz val="10"/>
      <name val="Arial"/>
      <family val="2"/>
    </font>
    <font>
      <sz val="11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11"/>
      <color theme="1"/>
      <name val="Arial"/>
      <family val="2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color theme="1"/>
      <name val="Arial"/>
      <family val="2"/>
    </font>
    <font>
      <sz val="22"/>
      <color theme="1"/>
      <name val="Calibri"/>
      <family val="2"/>
      <scheme val="minor"/>
    </font>
    <font>
      <sz val="10"/>
      <color theme="1"/>
      <name val="Arial"/>
      <family val="2"/>
    </font>
    <font>
      <b/>
      <sz val="11"/>
      <color theme="0"/>
      <name val="Arial"/>
      <family val="2"/>
    </font>
    <font>
      <sz val="8"/>
      <color theme="1"/>
      <name val="Arial"/>
      <family val="2"/>
    </font>
    <font>
      <sz val="10"/>
      <name val="Arial"/>
      <family val="2"/>
    </font>
    <font>
      <b/>
      <sz val="14"/>
      <color indexed="9"/>
      <name val="Arial"/>
      <family val="2"/>
    </font>
    <font>
      <sz val="14"/>
      <color indexed="9"/>
      <name val="Arial"/>
      <family val="2"/>
    </font>
    <font>
      <b/>
      <sz val="11"/>
      <color rgb="FFFFFFFF"/>
      <name val="Arial"/>
      <family val="2"/>
    </font>
    <font>
      <b/>
      <sz val="16"/>
      <color rgb="FFFFFFFF"/>
      <name val="Arial"/>
      <family val="2"/>
    </font>
    <font>
      <sz val="11"/>
      <color indexed="8"/>
      <name val="Arial"/>
      <family val="2"/>
    </font>
    <font>
      <u/>
      <sz val="11"/>
      <name val="Arial"/>
      <family val="2"/>
    </font>
    <font>
      <u/>
      <sz val="11"/>
      <color theme="1"/>
      <name val="Arial"/>
      <family val="2"/>
    </font>
    <font>
      <b/>
      <u/>
      <sz val="11"/>
      <name val="Arial"/>
      <family val="2"/>
    </font>
    <font>
      <b/>
      <sz val="14"/>
      <color rgb="FFFFFFFF"/>
      <name val="Arial"/>
      <family val="2"/>
    </font>
    <font>
      <b/>
      <sz val="11"/>
      <color theme="1"/>
      <name val="Arial"/>
      <family val="2"/>
    </font>
    <font>
      <b/>
      <sz val="10"/>
      <color indexed="9"/>
      <name val="Arial"/>
      <family val="2"/>
    </font>
    <font>
      <sz val="7"/>
      <name val="Arial"/>
      <family val="2"/>
    </font>
    <font>
      <sz val="8"/>
      <name val="Univers Condensed"/>
      <family val="2"/>
    </font>
    <font>
      <i/>
      <sz val="10"/>
      <name val="Arial"/>
      <family val="2"/>
    </font>
    <font>
      <sz val="16"/>
      <name val="Times New Roman"/>
      <family val="1"/>
    </font>
    <font>
      <b/>
      <sz val="22"/>
      <name val="Arial"/>
      <family val="2"/>
    </font>
    <font>
      <sz val="22"/>
      <name val="Arial"/>
      <family val="2"/>
    </font>
    <font>
      <sz val="16"/>
      <name val="Arial"/>
      <family val="2"/>
    </font>
    <font>
      <sz val="36"/>
      <name val="Arial"/>
      <family val="2"/>
    </font>
    <font>
      <sz val="8"/>
      <color rgb="FF000000"/>
      <name val="Arial"/>
      <family val="2"/>
    </font>
    <font>
      <b/>
      <sz val="20"/>
      <name val="Arial"/>
      <family val="2"/>
    </font>
    <font>
      <sz val="20"/>
      <name val="Arial"/>
      <family val="2"/>
    </font>
    <font>
      <sz val="8"/>
      <color indexed="8"/>
      <name val="Arial"/>
      <family val="2"/>
    </font>
    <font>
      <b/>
      <sz val="12"/>
      <color indexed="9"/>
      <name val="Times New Roman"/>
      <family val="1"/>
    </font>
    <font>
      <sz val="36"/>
      <name val="Times New Roman"/>
      <family val="1"/>
    </font>
    <font>
      <b/>
      <sz val="8"/>
      <name val="Arial"/>
      <family val="2"/>
    </font>
    <font>
      <sz val="7"/>
      <name val="Times New Roman"/>
      <family val="1"/>
    </font>
    <font>
      <sz val="10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sz val="6"/>
      <name val="Arial"/>
      <family val="2"/>
    </font>
    <font>
      <b/>
      <sz val="7"/>
      <color indexed="9"/>
      <name val="Arial"/>
      <family val="2"/>
    </font>
    <font>
      <sz val="7"/>
      <color indexed="9"/>
      <name val="Arial"/>
      <family val="2"/>
    </font>
    <font>
      <sz val="11"/>
      <name val="Calibri"/>
      <family val="2"/>
    </font>
  </fonts>
  <fills count="46">
    <fill>
      <patternFill patternType="none"/>
    </fill>
    <fill>
      <patternFill patternType="gray125"/>
    </fill>
    <fill>
      <patternFill patternType="gray0625">
        <fgColor indexed="22"/>
        <bgColor indexed="22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CC99"/>
      </patternFill>
    </fill>
    <fill>
      <patternFill patternType="solid">
        <fgColor rgb="FFFFFFCC"/>
      </patternFill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rgb="FF2D536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3"/>
        <bgColor indexed="22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rgb="FFCDCEC2"/>
        <bgColor rgb="FF000000"/>
      </patternFill>
    </fill>
    <fill>
      <patternFill patternType="solid">
        <fgColor rgb="FFD9D9D9"/>
        <bgColor rgb="FF000000"/>
      </patternFill>
    </fill>
  </fills>
  <borders count="6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ck">
        <color rgb="FF8A8C88"/>
      </top>
      <bottom/>
      <diagonal/>
    </border>
    <border>
      <left/>
      <right/>
      <top/>
      <bottom style="thick">
        <color theme="0" tint="-0.499984740745262"/>
      </bottom>
      <diagonal/>
    </border>
    <border>
      <left/>
      <right/>
      <top/>
      <bottom style="medium">
        <color theme="0"/>
      </bottom>
      <diagonal/>
    </border>
    <border>
      <left/>
      <right/>
      <top style="medium">
        <color rgb="FFFFFFFF"/>
      </top>
      <bottom style="medium">
        <color rgb="FFFFFFFF"/>
      </bottom>
      <diagonal/>
    </border>
    <border>
      <left/>
      <right/>
      <top style="medium">
        <color theme="0"/>
      </top>
      <bottom style="medium">
        <color rgb="FFFFFFFF"/>
      </bottom>
      <diagonal/>
    </border>
    <border>
      <left/>
      <right/>
      <top style="thick">
        <color rgb="FFFFFFFF"/>
      </top>
      <bottom style="thick">
        <color rgb="FFFFFFFF"/>
      </bottom>
      <diagonal/>
    </border>
    <border>
      <left/>
      <right/>
      <top style="thick">
        <color rgb="FFFFFFFF"/>
      </top>
      <bottom/>
      <diagonal/>
    </border>
    <border>
      <left/>
      <right/>
      <top/>
      <bottom style="thick">
        <color rgb="FFFFFFFF"/>
      </bottom>
      <diagonal/>
    </border>
    <border>
      <left/>
      <right/>
      <top/>
      <bottom style="thick">
        <color theme="2" tint="-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23"/>
      </bottom>
      <diagonal/>
    </border>
    <border>
      <left/>
      <right/>
      <top/>
      <bottom style="thick">
        <color rgb="FF8A8C88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rgb="FFCDCEC2"/>
      </bottom>
      <diagonal/>
    </border>
    <border>
      <left/>
      <right/>
      <top/>
      <bottom style="medium">
        <color indexed="23"/>
      </bottom>
      <diagonal/>
    </border>
    <border>
      <left/>
      <right/>
      <top style="thick">
        <color theme="2" tint="-0.499984740745262"/>
      </top>
      <bottom/>
      <diagonal/>
    </border>
    <border>
      <left/>
      <right/>
      <top style="thick">
        <color rgb="FF8A8C88"/>
      </top>
      <bottom style="thick">
        <color theme="0"/>
      </bottom>
      <diagonal/>
    </border>
    <border>
      <left/>
      <right/>
      <top style="medium">
        <color rgb="FFFFFFFF"/>
      </top>
      <bottom/>
      <diagonal/>
    </border>
    <border>
      <left style="medium">
        <color rgb="FFFFFFFF"/>
      </left>
      <right/>
      <top/>
      <bottom/>
      <diagonal/>
    </border>
    <border>
      <left style="medium">
        <color rgb="FFFFFFFF"/>
      </left>
      <right/>
      <top style="medium">
        <color rgb="FFFFFFFF"/>
      </top>
      <bottom/>
      <diagonal/>
    </border>
    <border>
      <left/>
      <right/>
      <top/>
      <bottom style="medium">
        <color rgb="FFFFFFFF"/>
      </bottom>
      <diagonal/>
    </border>
    <border>
      <left/>
      <right/>
      <top style="medium">
        <color indexed="23"/>
      </top>
      <bottom/>
      <diagonal/>
    </border>
    <border>
      <left/>
      <right/>
      <top/>
      <bottom style="thick">
        <color theme="0"/>
      </bottom>
      <diagonal/>
    </border>
    <border>
      <left/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FFFFFF"/>
      </left>
      <right/>
      <top style="thin">
        <color rgb="FFFFFFFF"/>
      </top>
      <bottom style="thin">
        <color rgb="FFFFFFFF"/>
      </bottom>
      <diagonal/>
    </border>
    <border>
      <left/>
      <right style="thin">
        <color rgb="FFFFFFFF"/>
      </right>
      <top style="thin">
        <color rgb="FFFFFFFF"/>
      </top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/>
      <diagonal/>
    </border>
    <border>
      <left style="thin">
        <color rgb="FFFFFFFF"/>
      </left>
      <right/>
      <top style="thin">
        <color rgb="FFFFFFFF"/>
      </top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thin">
        <color rgb="FFFFFFFF"/>
      </left>
      <right style="thin">
        <color rgb="FFFFFFFF"/>
      </right>
      <top/>
      <bottom style="thin">
        <color rgb="FFFFFFFF"/>
      </bottom>
      <diagonal/>
    </border>
    <border>
      <left/>
      <right style="thin">
        <color rgb="FFFFFFFF"/>
      </right>
      <top/>
      <bottom/>
      <diagonal/>
    </border>
    <border>
      <left/>
      <right style="thin">
        <color rgb="FFFFFFFF"/>
      </right>
      <top/>
      <bottom style="thin">
        <color rgb="FFFFFFFF"/>
      </bottom>
      <diagonal/>
    </border>
    <border>
      <left style="medium">
        <color rgb="FFFFFFFF"/>
      </left>
      <right/>
      <top style="medium">
        <color rgb="FFFFFFFF"/>
      </top>
      <bottom style="medium">
        <color rgb="FFFFFFFF"/>
      </bottom>
      <diagonal/>
    </border>
    <border>
      <left/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theme="0"/>
      </left>
      <right style="medium">
        <color theme="0"/>
      </right>
      <top style="medium">
        <color rgb="FFFFFFFF"/>
      </top>
      <bottom/>
      <diagonal/>
    </border>
    <border>
      <left style="medium">
        <color theme="0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/>
      <top/>
      <bottom style="medium">
        <color rgb="FFFFFFFF"/>
      </bottom>
      <diagonal/>
    </border>
    <border>
      <left/>
      <right style="medium">
        <color rgb="FFFFFFFF"/>
      </right>
      <top/>
      <bottom style="medium">
        <color rgb="FFFFFFFF"/>
      </bottom>
      <diagonal/>
    </border>
    <border>
      <left style="medium">
        <color rgb="FFFFFFFF"/>
      </left>
      <right style="medium">
        <color theme="0"/>
      </right>
      <top style="medium">
        <color rgb="FFFFFFFF"/>
      </top>
      <bottom/>
      <diagonal/>
    </border>
    <border>
      <left/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 style="medium">
        <color rgb="FFFFFFFF"/>
      </right>
      <top/>
      <bottom style="medium">
        <color rgb="FFFFFFFF"/>
      </bottom>
      <diagonal/>
    </border>
    <border>
      <left style="medium">
        <color rgb="FFFFFFFF"/>
      </left>
      <right style="medium">
        <color theme="0"/>
      </right>
      <top style="medium">
        <color rgb="FFFFFFFF"/>
      </top>
      <bottom style="medium">
        <color rgb="FFFFFFFF"/>
      </bottom>
      <diagonal/>
    </border>
    <border>
      <left style="medium">
        <color theme="0"/>
      </left>
      <right style="medium">
        <color theme="0"/>
      </right>
      <top style="medium">
        <color rgb="FFFFFFFF"/>
      </top>
      <bottom style="medium">
        <color rgb="FFFFFFFF"/>
      </bottom>
      <diagonal/>
    </border>
    <border>
      <left style="medium">
        <color theme="0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/>
      <right/>
      <top style="thick">
        <color rgb="FFCDCEC2"/>
      </top>
      <bottom/>
      <diagonal/>
    </border>
    <border>
      <left/>
      <right/>
      <top style="thick">
        <color theme="0"/>
      </top>
      <bottom/>
      <diagonal/>
    </border>
    <border>
      <left/>
      <right/>
      <top style="medium">
        <color theme="0"/>
      </top>
      <bottom/>
      <diagonal/>
    </border>
  </borders>
  <cellStyleXfs count="219">
    <xf numFmtId="0" fontId="0" fillId="0" borderId="0"/>
    <xf numFmtId="0" fontId="22" fillId="3" borderId="0" applyNumberFormat="0" applyBorder="0" applyAlignment="0" applyProtection="0"/>
    <xf numFmtId="0" fontId="22" fillId="4" borderId="0" applyNumberFormat="0" applyBorder="0" applyAlignment="0" applyProtection="0"/>
    <xf numFmtId="0" fontId="22" fillId="5" borderId="0" applyNumberFormat="0" applyBorder="0" applyAlignment="0" applyProtection="0"/>
    <xf numFmtId="0" fontId="22" fillId="6" borderId="0" applyNumberFormat="0" applyBorder="0" applyAlignment="0" applyProtection="0"/>
    <xf numFmtId="0" fontId="22" fillId="7" borderId="0" applyNumberFormat="0" applyBorder="0" applyAlignment="0" applyProtection="0"/>
    <xf numFmtId="0" fontId="22" fillId="8" borderId="0" applyNumberFormat="0" applyBorder="0" applyAlignment="0" applyProtection="0"/>
    <xf numFmtId="0" fontId="22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18" borderId="0" applyNumberFormat="0" applyBorder="0" applyAlignment="0" applyProtection="0"/>
    <xf numFmtId="0" fontId="23" fillId="19" borderId="0" applyNumberFormat="0" applyBorder="0" applyAlignment="0" applyProtection="0"/>
    <xf numFmtId="0" fontId="23" fillId="20" borderId="0" applyNumberFormat="0" applyBorder="0" applyAlignment="0" applyProtection="0"/>
    <xf numFmtId="0" fontId="10" fillId="0" borderId="0" applyFont="0" applyFill="0" applyBorder="0" applyAlignment="0" applyProtection="0"/>
    <xf numFmtId="0" fontId="25" fillId="28" borderId="0" applyNumberFormat="0" applyBorder="0" applyAlignment="0" applyProtection="0"/>
    <xf numFmtId="0" fontId="26" fillId="29" borderId="2" applyNumberFormat="0" applyAlignment="0" applyProtection="0"/>
    <xf numFmtId="0" fontId="27" fillId="30" borderId="3" applyNumberFormat="0" applyAlignment="0" applyProtection="0"/>
    <xf numFmtId="0" fontId="28" fillId="0" borderId="4" applyNumberFormat="0" applyFill="0" applyAlignment="0" applyProtection="0"/>
    <xf numFmtId="43" fontId="22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37" fontId="4" fillId="0" borderId="0" applyFill="0" applyBorder="0" applyAlignment="0" applyProtection="0"/>
    <xf numFmtId="37" fontId="4" fillId="0" borderId="0" applyFill="0" applyBorder="0" applyAlignment="0" applyProtection="0"/>
    <xf numFmtId="0" fontId="29" fillId="0" borderId="0" applyNumberFormat="0" applyFill="0" applyBorder="0" applyAlignment="0" applyProtection="0"/>
    <xf numFmtId="0" fontId="23" fillId="21" borderId="0" applyNumberFormat="0" applyBorder="0" applyAlignment="0" applyProtection="0"/>
    <xf numFmtId="0" fontId="23" fillId="22" borderId="0" applyNumberFormat="0" applyBorder="0" applyAlignment="0" applyProtection="0"/>
    <xf numFmtId="0" fontId="23" fillId="23" borderId="0" applyNumberFormat="0" applyBorder="0" applyAlignment="0" applyProtection="0"/>
    <xf numFmtId="0" fontId="23" fillId="24" borderId="0" applyNumberFormat="0" applyBorder="0" applyAlignment="0" applyProtection="0"/>
    <xf numFmtId="0" fontId="23" fillId="25" borderId="0" applyNumberFormat="0" applyBorder="0" applyAlignment="0" applyProtection="0"/>
    <xf numFmtId="0" fontId="23" fillId="26" borderId="0" applyNumberFormat="0" applyBorder="0" applyAlignment="0" applyProtection="0"/>
    <xf numFmtId="0" fontId="30" fillId="31" borderId="2" applyNumberFormat="0" applyAlignment="0" applyProtection="0"/>
    <xf numFmtId="165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24" fillId="27" borderId="0" applyNumberFormat="0" applyBorder="0" applyAlignment="0" applyProtection="0"/>
    <xf numFmtId="164" fontId="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9" fontId="4" fillId="0" borderId="0" applyFont="0" applyFill="0" applyBorder="0" applyAlignment="0" applyProtection="0"/>
    <xf numFmtId="0" fontId="1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3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17" fillId="0" borderId="0"/>
    <xf numFmtId="0" fontId="4" fillId="0" borderId="0"/>
    <xf numFmtId="0" fontId="4" fillId="0" borderId="0"/>
    <xf numFmtId="0" fontId="19" fillId="0" borderId="0"/>
    <xf numFmtId="0" fontId="20" fillId="0" borderId="0"/>
    <xf numFmtId="0" fontId="21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33" fillId="0" borderId="0"/>
    <xf numFmtId="0" fontId="33" fillId="0" borderId="0"/>
    <xf numFmtId="0" fontId="22" fillId="0" borderId="0"/>
    <xf numFmtId="0" fontId="13" fillId="0" borderId="0"/>
    <xf numFmtId="0" fontId="22" fillId="32" borderId="7" applyNumberFormat="0" applyFont="0" applyAlignment="0" applyProtection="0"/>
    <xf numFmtId="37" fontId="14" fillId="2" borderId="1" applyFont="0" applyBorder="0" applyAlignment="0">
      <alignment horizontal="left"/>
    </xf>
    <xf numFmtId="9" fontId="2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34" fillId="29" borderId="8" applyNumberFormat="0" applyAlignment="0" applyProtection="0"/>
    <xf numFmtId="0" fontId="3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5" applyNumberFormat="0" applyFill="0" applyAlignment="0" applyProtection="0"/>
    <xf numFmtId="0" fontId="29" fillId="0" borderId="6" applyNumberFormat="0" applyFill="0" applyAlignment="0" applyProtection="0"/>
    <xf numFmtId="0" fontId="36" fillId="0" borderId="0" applyNumberFormat="0" applyFill="0" applyBorder="0" applyAlignment="0" applyProtection="0"/>
    <xf numFmtId="0" fontId="45" fillId="0" borderId="0"/>
    <xf numFmtId="9" fontId="45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</cellStyleXfs>
  <cellXfs count="646">
    <xf numFmtId="0" fontId="0" fillId="0" borderId="0" xfId="0"/>
    <xf numFmtId="0" fontId="16" fillId="0" borderId="0" xfId="0" applyFont="1" applyAlignment="1"/>
    <xf numFmtId="0" fontId="38" fillId="0" borderId="0" xfId="0" applyFont="1" applyAlignment="1">
      <alignment vertical="top"/>
    </xf>
    <xf numFmtId="0" fontId="0" fillId="0" borderId="0" xfId="0"/>
    <xf numFmtId="37" fontId="6" fillId="0" borderId="0" xfId="0" quotePrefix="1" applyNumberFormat="1" applyFont="1" applyBorder="1" applyAlignment="1" applyProtection="1">
      <alignment horizontal="left"/>
    </xf>
    <xf numFmtId="3" fontId="4" fillId="0" borderId="0" xfId="0" applyNumberFormat="1" applyFont="1"/>
    <xf numFmtId="37" fontId="4" fillId="0" borderId="0" xfId="0" quotePrefix="1" applyNumberFormat="1" applyFont="1" applyBorder="1" applyAlignment="1" applyProtection="1">
      <alignment horizontal="left"/>
    </xf>
    <xf numFmtId="0" fontId="0" fillId="0" borderId="0" xfId="0"/>
    <xf numFmtId="0" fontId="1" fillId="0" borderId="0" xfId="90" applyFont="1"/>
    <xf numFmtId="0" fontId="1" fillId="0" borderId="0" xfId="90" applyFont="1" applyAlignment="1">
      <alignment vertical="top"/>
    </xf>
    <xf numFmtId="0" fontId="8" fillId="0" borderId="0" xfId="90" applyFont="1"/>
    <xf numFmtId="10" fontId="4" fillId="0" borderId="0" xfId="90" applyNumberFormat="1" applyFill="1"/>
    <xf numFmtId="171" fontId="8" fillId="0" borderId="0" xfId="196" applyNumberFormat="1" applyFont="1"/>
    <xf numFmtId="0" fontId="0" fillId="0" borderId="0" xfId="0"/>
    <xf numFmtId="0" fontId="7" fillId="0" borderId="0" xfId="0" applyFont="1" applyAlignment="1">
      <alignment horizontal="center"/>
    </xf>
    <xf numFmtId="0" fontId="7" fillId="0" borderId="0" xfId="0" applyFont="1" applyAlignment="1">
      <alignment horizontal="center" vertical="top"/>
    </xf>
    <xf numFmtId="37" fontId="3" fillId="0" borderId="0" xfId="0" applyNumberFormat="1" applyFont="1" applyAlignment="1">
      <alignment horizontal="center"/>
    </xf>
    <xf numFmtId="0" fontId="0" fillId="0" borderId="0" xfId="0" applyFont="1"/>
    <xf numFmtId="0" fontId="5" fillId="0" borderId="0" xfId="0" applyFont="1" applyBorder="1" applyAlignment="1">
      <alignment vertical="top"/>
    </xf>
    <xf numFmtId="0" fontId="18" fillId="0" borderId="0" xfId="0" applyFont="1" applyAlignment="1">
      <alignment horizontal="center"/>
    </xf>
    <xf numFmtId="10" fontId="8" fillId="0" borderId="0" xfId="196" applyNumberFormat="1" applyFont="1"/>
    <xf numFmtId="0" fontId="0" fillId="0" borderId="0" xfId="0" applyAlignment="1">
      <alignment vertical="top"/>
    </xf>
    <xf numFmtId="0" fontId="39" fillId="0" borderId="0" xfId="0" applyFont="1"/>
    <xf numFmtId="170" fontId="18" fillId="0" borderId="0" xfId="0" applyNumberFormat="1" applyFont="1" applyAlignment="1">
      <alignment horizontal="center"/>
    </xf>
    <xf numFmtId="171" fontId="18" fillId="0" borderId="0" xfId="196" applyNumberFormat="1" applyFont="1" applyAlignment="1">
      <alignment horizontal="center"/>
    </xf>
    <xf numFmtId="0" fontId="40" fillId="0" borderId="0" xfId="0" applyFont="1"/>
    <xf numFmtId="0" fontId="41" fillId="0" borderId="0" xfId="0" applyFont="1"/>
    <xf numFmtId="0" fontId="0" fillId="0" borderId="0" xfId="0"/>
    <xf numFmtId="0" fontId="37" fillId="0" borderId="0" xfId="69" applyFont="1"/>
    <xf numFmtId="0" fontId="16" fillId="35" borderId="0" xfId="0" applyFont="1" applyFill="1" applyAlignment="1"/>
    <xf numFmtId="0" fontId="0" fillId="0" borderId="0" xfId="0"/>
    <xf numFmtId="3" fontId="4" fillId="0" borderId="0" xfId="0" applyNumberFormat="1" applyFont="1" applyAlignment="1">
      <alignment vertical="center"/>
    </xf>
    <xf numFmtId="170" fontId="4" fillId="0" borderId="0" xfId="24" quotePrefix="1" applyNumberFormat="1" applyFont="1" applyAlignment="1">
      <alignment horizontal="right" vertical="center"/>
    </xf>
    <xf numFmtId="10" fontId="4" fillId="0" borderId="0" xfId="0" applyNumberFormat="1" applyFont="1" applyBorder="1" applyAlignment="1">
      <alignment horizontal="right" vertical="center"/>
    </xf>
    <xf numFmtId="0" fontId="42" fillId="0" borderId="0" xfId="0" applyFont="1" applyAlignment="1">
      <alignment vertical="center"/>
    </xf>
    <xf numFmtId="164" fontId="3" fillId="34" borderId="0" xfId="24" applyNumberFormat="1" applyFont="1" applyFill="1" applyAlignment="1">
      <alignment horizontal="left" vertical="center"/>
    </xf>
    <xf numFmtId="170" fontId="3" fillId="34" borderId="0" xfId="24" applyNumberFormat="1" applyFont="1" applyFill="1" applyAlignment="1">
      <alignment horizontal="left" vertical="center"/>
    </xf>
    <xf numFmtId="171" fontId="3" fillId="34" borderId="0" xfId="196" applyNumberFormat="1" applyFont="1" applyFill="1" applyAlignment="1">
      <alignment horizontal="right" vertical="center"/>
    </xf>
    <xf numFmtId="170" fontId="42" fillId="0" borderId="0" xfId="0" applyNumberFormat="1" applyFont="1" applyAlignment="1">
      <alignment vertical="center"/>
    </xf>
    <xf numFmtId="0" fontId="42" fillId="0" borderId="10" xfId="0" applyFont="1" applyBorder="1" applyAlignment="1">
      <alignment vertical="center"/>
    </xf>
    <xf numFmtId="170" fontId="42" fillId="0" borderId="10" xfId="0" applyNumberFormat="1" applyFont="1" applyBorder="1" applyAlignment="1">
      <alignment vertical="center"/>
    </xf>
    <xf numFmtId="37" fontId="5" fillId="0" borderId="0" xfId="90" quotePrefix="1" applyNumberFormat="1" applyFont="1" applyBorder="1" applyAlignment="1" applyProtection="1">
      <alignment horizontal="left" vertical="top"/>
    </xf>
    <xf numFmtId="3" fontId="5" fillId="0" borderId="0" xfId="90" applyNumberFormat="1" applyFont="1" applyAlignment="1">
      <alignment vertical="top"/>
    </xf>
    <xf numFmtId="171" fontId="5" fillId="0" borderId="0" xfId="196" applyNumberFormat="1" applyFont="1" applyAlignment="1">
      <alignment vertical="top"/>
    </xf>
    <xf numFmtId="10" fontId="5" fillId="0" borderId="0" xfId="90" applyNumberFormat="1" applyFont="1" applyFill="1" applyAlignment="1">
      <alignment vertical="top"/>
    </xf>
    <xf numFmtId="3" fontId="3" fillId="34" borderId="0" xfId="90" applyNumberFormat="1" applyFont="1" applyFill="1" applyAlignment="1">
      <alignment horizontal="right" vertical="center"/>
    </xf>
    <xf numFmtId="37" fontId="3" fillId="34" borderId="0" xfId="90" quotePrefix="1" applyNumberFormat="1" applyFont="1" applyFill="1" applyBorder="1" applyAlignment="1" applyProtection="1">
      <alignment horizontal="left" vertical="center"/>
    </xf>
    <xf numFmtId="10" fontId="4" fillId="0" borderId="0" xfId="196" applyNumberFormat="1" applyFont="1" applyAlignment="1">
      <alignment horizontal="right" vertical="center"/>
    </xf>
    <xf numFmtId="37" fontId="3" fillId="34" borderId="0" xfId="90" applyNumberFormat="1" applyFont="1" applyFill="1" applyBorder="1" applyAlignment="1" applyProtection="1">
      <alignment horizontal="left" vertical="center"/>
    </xf>
    <xf numFmtId="170" fontId="3" fillId="34" borderId="0" xfId="24" applyNumberFormat="1" applyFont="1" applyFill="1" applyAlignment="1">
      <alignment vertical="center"/>
    </xf>
    <xf numFmtId="37" fontId="4" fillId="0" borderId="0" xfId="90" quotePrefix="1" applyNumberFormat="1" applyFont="1" applyBorder="1" applyAlignment="1" applyProtection="1">
      <alignment horizontal="left" vertical="center"/>
    </xf>
    <xf numFmtId="0" fontId="4" fillId="0" borderId="0" xfId="90" applyFont="1" applyAlignment="1">
      <alignment vertical="center"/>
    </xf>
    <xf numFmtId="10" fontId="4" fillId="0" borderId="0" xfId="90" applyNumberFormat="1" applyFont="1" applyFill="1" applyAlignment="1">
      <alignment vertical="center"/>
    </xf>
    <xf numFmtId="0" fontId="44" fillId="0" borderId="0" xfId="0" applyFont="1" applyAlignment="1">
      <alignment vertical="top"/>
    </xf>
    <xf numFmtId="0" fontId="0" fillId="0" borderId="10" xfId="0" applyBorder="1"/>
    <xf numFmtId="170" fontId="3" fillId="34" borderId="0" xfId="24" applyNumberFormat="1" applyFont="1" applyFill="1" applyAlignment="1">
      <alignment horizontal="right" vertical="center"/>
    </xf>
    <xf numFmtId="10" fontId="3" fillId="34" borderId="0" xfId="196" applyNumberFormat="1" applyFont="1" applyFill="1" applyAlignment="1">
      <alignment horizontal="right" vertical="center"/>
    </xf>
    <xf numFmtId="37" fontId="5" fillId="0" borderId="0" xfId="0" quotePrefix="1" applyNumberFormat="1" applyFont="1" applyBorder="1" applyAlignment="1" applyProtection="1">
      <alignment horizontal="left" vertical="top"/>
    </xf>
    <xf numFmtId="0" fontId="5" fillId="0" borderId="0" xfId="0" applyFont="1" applyBorder="1" applyAlignment="1">
      <alignment horizontal="left" vertical="top"/>
    </xf>
    <xf numFmtId="170" fontId="3" fillId="34" borderId="0" xfId="24" applyNumberFormat="1" applyFont="1" applyFill="1" applyBorder="1" applyAlignment="1" applyProtection="1">
      <alignment horizontal="left" vertical="center"/>
    </xf>
    <xf numFmtId="37" fontId="4" fillId="0" borderId="0" xfId="0" quotePrefix="1" applyNumberFormat="1" applyFont="1" applyBorder="1" applyAlignment="1" applyProtection="1">
      <alignment horizontal="left" vertical="center"/>
    </xf>
    <xf numFmtId="3" fontId="5" fillId="0" borderId="0" xfId="0" applyNumberFormat="1" applyFont="1" applyAlignment="1">
      <alignment vertical="top"/>
    </xf>
    <xf numFmtId="170" fontId="3" fillId="0" borderId="0" xfId="24" applyNumberFormat="1" applyFont="1" applyFill="1" applyBorder="1" applyAlignment="1" applyProtection="1">
      <alignment horizontal="left" vertical="center"/>
    </xf>
    <xf numFmtId="170" fontId="3" fillId="0" borderId="0" xfId="24" applyNumberFormat="1" applyFont="1" applyFill="1" applyAlignment="1">
      <alignment horizontal="right" vertical="center"/>
    </xf>
    <xf numFmtId="0" fontId="5" fillId="0" borderId="0" xfId="0" applyFont="1" applyBorder="1" applyAlignment="1">
      <alignment vertical="top" wrapText="1"/>
    </xf>
    <xf numFmtId="170" fontId="44" fillId="0" borderId="0" xfId="0" applyNumberFormat="1" applyFont="1" applyAlignment="1">
      <alignment vertical="top"/>
    </xf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7" fontId="3" fillId="34" borderId="0" xfId="0" applyNumberFormat="1" applyFont="1" applyFill="1" applyBorder="1" applyAlignment="1" applyProtection="1">
      <alignment horizontal="right" vertical="center"/>
      <protection locked="0"/>
    </xf>
    <xf numFmtId="3" fontId="4" fillId="34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quotePrefix="1" applyFont="1" applyBorder="1" applyAlignment="1" applyProtection="1">
      <alignment horizontal="left" vertical="center"/>
    </xf>
    <xf numFmtId="0" fontId="4" fillId="0" borderId="0" xfId="0" quotePrefix="1" applyFont="1" applyBorder="1" applyAlignment="1" applyProtection="1">
      <alignment horizontal="right" vertical="center"/>
    </xf>
    <xf numFmtId="170" fontId="4" fillId="0" borderId="0" xfId="0" applyNumberFormat="1" applyFont="1" applyAlignment="1">
      <alignment vertical="center"/>
    </xf>
    <xf numFmtId="0" fontId="4" fillId="0" borderId="0" xfId="0" applyFont="1" applyBorder="1" applyAlignment="1" applyProtection="1">
      <alignment horizontal="left" vertical="center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horizontal="left" vertical="top"/>
    </xf>
    <xf numFmtId="170" fontId="3" fillId="34" borderId="0" xfId="24" applyNumberFormat="1" applyFont="1" applyFill="1" applyAlignment="1">
      <alignment horizontal="right" vertical="center"/>
    </xf>
    <xf numFmtId="0" fontId="48" fillId="35" borderId="0" xfId="94" applyFont="1" applyFill="1" applyAlignment="1"/>
    <xf numFmtId="0" fontId="48" fillId="35" borderId="0" xfId="94" applyFont="1" applyFill="1" applyAlignment="1">
      <alignment horizontal="right"/>
    </xf>
    <xf numFmtId="0" fontId="48" fillId="38" borderId="0" xfId="94" applyFont="1" applyFill="1" applyAlignment="1"/>
    <xf numFmtId="0" fontId="48" fillId="38" borderId="0" xfId="94" applyFont="1" applyFill="1" applyAlignment="1">
      <alignment horizontal="right"/>
    </xf>
    <xf numFmtId="0" fontId="43" fillId="0" borderId="0" xfId="94" applyFont="1" applyFill="1"/>
    <xf numFmtId="0" fontId="50" fillId="0" borderId="0" xfId="94" applyFont="1" applyFill="1"/>
    <xf numFmtId="0" fontId="51" fillId="36" borderId="0" xfId="47" applyFont="1" applyFill="1" applyAlignment="1" applyProtection="1"/>
    <xf numFmtId="0" fontId="50" fillId="36" borderId="0" xfId="94" applyFont="1" applyFill="1" applyAlignment="1">
      <alignment horizontal="right"/>
    </xf>
    <xf numFmtId="0" fontId="50" fillId="36" borderId="0" xfId="94" quotePrefix="1" applyFont="1" applyFill="1" applyAlignment="1">
      <alignment horizontal="right"/>
    </xf>
    <xf numFmtId="0" fontId="52" fillId="36" borderId="0" xfId="47" applyFont="1" applyFill="1" applyAlignment="1" applyProtection="1"/>
    <xf numFmtId="0" fontId="53" fillId="36" borderId="0" xfId="47" applyFont="1" applyFill="1" applyAlignment="1" applyProtection="1"/>
    <xf numFmtId="0" fontId="33" fillId="36" borderId="0" xfId="0" applyFont="1" applyFill="1" applyAlignment="1">
      <alignment horizontal="right"/>
    </xf>
    <xf numFmtId="1" fontId="50" fillId="36" borderId="0" xfId="94" quotePrefix="1" applyNumberFormat="1" applyFont="1" applyFill="1" applyAlignment="1">
      <alignment horizontal="right"/>
    </xf>
    <xf numFmtId="0" fontId="33" fillId="36" borderId="0" xfId="94" applyFont="1" applyFill="1" applyAlignment="1">
      <alignment horizontal="right"/>
    </xf>
    <xf numFmtId="0" fontId="16" fillId="36" borderId="0" xfId="0" applyFont="1" applyFill="1"/>
    <xf numFmtId="0" fontId="33" fillId="36" borderId="0" xfId="0" applyFont="1" applyFill="1"/>
    <xf numFmtId="37" fontId="3" fillId="34" borderId="0" xfId="0" applyNumberFormat="1" applyFont="1" applyFill="1" applyBorder="1" applyAlignment="1">
      <alignment horizontal="right" vertical="center"/>
    </xf>
    <xf numFmtId="10" fontId="3" fillId="34" borderId="0" xfId="90" applyNumberFormat="1" applyFont="1" applyFill="1" applyBorder="1" applyAlignment="1">
      <alignment horizontal="right" vertical="center" wrapText="1"/>
    </xf>
    <xf numFmtId="3" fontId="4" fillId="34" borderId="0" xfId="90" applyNumberFormat="1" applyFont="1" applyFill="1" applyBorder="1" applyAlignment="1">
      <alignment vertical="center"/>
    </xf>
    <xf numFmtId="10" fontId="4" fillId="34" borderId="0" xfId="90" applyNumberFormat="1" applyFont="1" applyFill="1" applyBorder="1" applyAlignment="1">
      <alignment vertical="center"/>
    </xf>
    <xf numFmtId="3" fontId="3" fillId="34" borderId="12" xfId="90" applyNumberFormat="1" applyFont="1" applyFill="1" applyBorder="1" applyAlignment="1">
      <alignment horizontal="right" vertical="center"/>
    </xf>
    <xf numFmtId="10" fontId="3" fillId="34" borderId="12" xfId="90" applyNumberFormat="1" applyFont="1" applyFill="1" applyBorder="1" applyAlignment="1">
      <alignment horizontal="right" vertical="center"/>
    </xf>
    <xf numFmtId="0" fontId="0" fillId="0" borderId="0" xfId="0" applyBorder="1"/>
    <xf numFmtId="170" fontId="3" fillId="34" borderId="0" xfId="24" applyNumberFormat="1" applyFont="1" applyFill="1" applyBorder="1" applyAlignment="1">
      <alignment vertical="center"/>
    </xf>
    <xf numFmtId="37" fontId="3" fillId="34" borderId="0" xfId="0" applyNumberFormat="1" applyFont="1" applyFill="1" applyBorder="1" applyAlignment="1">
      <alignment horizontal="right" vertical="center" wrapText="1"/>
    </xf>
    <xf numFmtId="3" fontId="3" fillId="34" borderId="14" xfId="0" applyNumberFormat="1" applyFont="1" applyFill="1" applyBorder="1" applyAlignment="1">
      <alignment horizontal="right" vertical="center"/>
    </xf>
    <xf numFmtId="3" fontId="3" fillId="34" borderId="14" xfId="0" applyNumberFormat="1" applyFont="1" applyFill="1" applyBorder="1" applyAlignment="1">
      <alignment horizontal="right" vertical="center" wrapText="1"/>
    </xf>
    <xf numFmtId="37" fontId="3" fillId="34" borderId="15" xfId="0" applyNumberFormat="1" applyFont="1" applyFill="1" applyBorder="1" applyAlignment="1" applyProtection="1">
      <alignment horizontal="left" vertical="center"/>
      <protection locked="0"/>
    </xf>
    <xf numFmtId="170" fontId="3" fillId="34" borderId="0" xfId="0" applyNumberFormat="1" applyFont="1" applyFill="1" applyBorder="1" applyAlignment="1" applyProtection="1">
      <alignment horizontal="left" vertical="center"/>
      <protection locked="0"/>
    </xf>
    <xf numFmtId="170" fontId="4" fillId="0" borderId="0" xfId="24" applyNumberFormat="1" applyFont="1" applyAlignment="1">
      <alignment vertical="center"/>
    </xf>
    <xf numFmtId="170" fontId="4" fillId="0" borderId="0" xfId="24" applyNumberFormat="1" applyFont="1" applyFill="1" applyAlignment="1">
      <alignment vertical="center"/>
    </xf>
    <xf numFmtId="170" fontId="4" fillId="0" borderId="0" xfId="24" applyNumberFormat="1" applyFont="1" applyAlignment="1">
      <alignment horizontal="right" vertical="center"/>
    </xf>
    <xf numFmtId="170" fontId="4" fillId="0" borderId="0" xfId="0" applyNumberFormat="1" applyFont="1" applyAlignment="1">
      <alignment horizontal="right" vertical="center"/>
    </xf>
    <xf numFmtId="37" fontId="4" fillId="0" borderId="0" xfId="90" applyNumberFormat="1" applyFont="1" applyBorder="1" applyAlignment="1" applyProtection="1">
      <alignment horizontal="left" vertical="center"/>
    </xf>
    <xf numFmtId="171" fontId="18" fillId="0" borderId="17" xfId="196" applyNumberFormat="1" applyFont="1" applyBorder="1" applyAlignment="1">
      <alignment horizontal="center"/>
    </xf>
    <xf numFmtId="0" fontId="33" fillId="0" borderId="0" xfId="94" applyFont="1" applyFill="1" applyAlignment="1">
      <alignment horizontal="right"/>
    </xf>
    <xf numFmtId="0" fontId="51" fillId="0" borderId="0" xfId="47" applyFont="1" applyFill="1" applyAlignment="1" applyProtection="1"/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" fontId="3" fillId="34" borderId="0" xfId="0" applyNumberFormat="1" applyFont="1" applyFill="1" applyBorder="1" applyAlignment="1" applyProtection="1">
      <alignment horizontal="right" vertical="center"/>
      <protection locked="0"/>
    </xf>
    <xf numFmtId="0" fontId="33" fillId="0" borderId="17" xfId="0" applyFont="1" applyBorder="1"/>
    <xf numFmtId="0" fontId="18" fillId="36" borderId="0" xfId="47" applyFont="1" applyFill="1" applyAlignment="1" applyProtection="1"/>
    <xf numFmtId="0" fontId="33" fillId="0" borderId="0" xfId="0" applyFont="1" applyFill="1" applyAlignment="1">
      <alignment horizontal="right"/>
    </xf>
    <xf numFmtId="0" fontId="3" fillId="34" borderId="0" xfId="69" applyFont="1" applyFill="1" applyAlignment="1">
      <alignment horizontal="left" vertical="center"/>
    </xf>
    <xf numFmtId="0" fontId="53" fillId="0" borderId="0" xfId="47" applyFont="1" applyFill="1" applyAlignment="1" applyProtection="1"/>
    <xf numFmtId="170" fontId="3" fillId="34" borderId="18" xfId="24" applyNumberFormat="1" applyFont="1" applyFill="1" applyBorder="1" applyAlignment="1">
      <alignment horizontal="right" vertical="center" wrapText="1"/>
    </xf>
    <xf numFmtId="10" fontId="3" fillId="34" borderId="18" xfId="196" applyNumberFormat="1" applyFont="1" applyFill="1" applyBorder="1" applyAlignment="1">
      <alignment horizontal="right" vertical="center" wrapText="1"/>
    </xf>
    <xf numFmtId="172" fontId="4" fillId="0" borderId="18" xfId="0" applyNumberFormat="1" applyFont="1" applyBorder="1" applyAlignment="1">
      <alignment vertical="center" wrapText="1"/>
    </xf>
    <xf numFmtId="3" fontId="4" fillId="0" borderId="18" xfId="0" applyNumberFormat="1" applyFont="1" applyBorder="1" applyAlignment="1">
      <alignment vertical="center" wrapText="1"/>
    </xf>
    <xf numFmtId="3" fontId="3" fillId="34" borderId="18" xfId="0" applyNumberFormat="1" applyFont="1" applyFill="1" applyBorder="1" applyAlignment="1">
      <alignment horizontal="right" vertical="center" wrapText="1"/>
    </xf>
    <xf numFmtId="0" fontId="33" fillId="0" borderId="0" xfId="0" applyFont="1" applyAlignment="1">
      <alignment horizontal="left"/>
    </xf>
    <xf numFmtId="0" fontId="33" fillId="0" borderId="0" xfId="0" applyFont="1"/>
    <xf numFmtId="0" fontId="33" fillId="0" borderId="0" xfId="0" applyFont="1" applyAlignment="1">
      <alignment horizontal="right"/>
    </xf>
    <xf numFmtId="0" fontId="0" fillId="0" borderId="0" xfId="0" applyFont="1" applyAlignment="1">
      <alignment horizontal="left"/>
    </xf>
    <xf numFmtId="0" fontId="0" fillId="0" borderId="0" xfId="0" applyFont="1" applyAlignment="1">
      <alignment horizontal="right"/>
    </xf>
    <xf numFmtId="3" fontId="3" fillId="34" borderId="18" xfId="0" applyNumberFormat="1" applyFont="1" applyFill="1" applyBorder="1" applyAlignment="1">
      <alignment horizontal="center" vertical="center" wrapText="1"/>
    </xf>
    <xf numFmtId="3" fontId="33" fillId="0" borderId="0" xfId="0" applyNumberFormat="1" applyFont="1"/>
    <xf numFmtId="3" fontId="4" fillId="0" borderId="18" xfId="0" applyNumberFormat="1" applyFont="1" applyBorder="1" applyAlignment="1">
      <alignment horizontal="right" vertical="center" wrapText="1"/>
    </xf>
    <xf numFmtId="10" fontId="4" fillId="0" borderId="18" xfId="196" applyNumberFormat="1" applyFont="1" applyBorder="1" applyAlignment="1">
      <alignment vertical="center" wrapText="1"/>
    </xf>
    <xf numFmtId="172" fontId="4" fillId="0" borderId="18" xfId="0" applyNumberFormat="1" applyFont="1" applyBorder="1" applyAlignment="1">
      <alignment horizontal="left" vertical="center" wrapText="1"/>
    </xf>
    <xf numFmtId="170" fontId="4" fillId="0" borderId="18" xfId="24" applyNumberFormat="1" applyFont="1" applyBorder="1" applyAlignment="1">
      <alignment vertical="center" wrapText="1"/>
    </xf>
    <xf numFmtId="3" fontId="4" fillId="0" borderId="18" xfId="24" applyNumberFormat="1" applyFont="1" applyBorder="1" applyAlignment="1">
      <alignment vertical="center" wrapText="1"/>
    </xf>
    <xf numFmtId="170" fontId="3" fillId="0" borderId="18" xfId="24" applyNumberFormat="1" applyFont="1" applyFill="1" applyBorder="1" applyAlignment="1">
      <alignment vertical="center"/>
    </xf>
    <xf numFmtId="3" fontId="3" fillId="0" borderId="18" xfId="24" applyNumberFormat="1" applyFont="1" applyFill="1" applyBorder="1" applyAlignment="1">
      <alignment vertical="center"/>
    </xf>
    <xf numFmtId="10" fontId="3" fillId="0" borderId="18" xfId="196" applyNumberFormat="1" applyFont="1" applyBorder="1" applyAlignment="1">
      <alignment vertical="center" wrapText="1"/>
    </xf>
    <xf numFmtId="170" fontId="3" fillId="39" borderId="18" xfId="24" applyNumberFormat="1" applyFont="1" applyFill="1" applyBorder="1" applyAlignment="1">
      <alignment vertical="center"/>
    </xf>
    <xf numFmtId="3" fontId="3" fillId="39" borderId="18" xfId="24" applyNumberFormat="1" applyFont="1" applyFill="1" applyBorder="1" applyAlignment="1">
      <alignment vertical="center"/>
    </xf>
    <xf numFmtId="3" fontId="3" fillId="0" borderId="18" xfId="24" applyNumberFormat="1" applyFont="1" applyBorder="1" applyAlignment="1">
      <alignment vertical="center" wrapText="1"/>
    </xf>
    <xf numFmtId="10" fontId="3" fillId="39" borderId="18" xfId="196" applyNumberFormat="1" applyFont="1" applyFill="1" applyBorder="1" applyAlignment="1">
      <alignment vertical="center"/>
    </xf>
    <xf numFmtId="0" fontId="3" fillId="39" borderId="1" xfId="0" applyFont="1" applyFill="1" applyBorder="1" applyAlignment="1">
      <alignment vertical="center"/>
    </xf>
    <xf numFmtId="0" fontId="3" fillId="39" borderId="19" xfId="0" applyFont="1" applyFill="1" applyBorder="1" applyAlignment="1">
      <alignment vertical="center"/>
    </xf>
    <xf numFmtId="0" fontId="3" fillId="39" borderId="20" xfId="0" applyFont="1" applyFill="1" applyBorder="1" applyAlignment="1">
      <alignment vertical="center"/>
    </xf>
    <xf numFmtId="170" fontId="3" fillId="39" borderId="1" xfId="24" applyNumberFormat="1" applyFont="1" applyFill="1" applyBorder="1" applyAlignment="1">
      <alignment vertical="center"/>
    </xf>
    <xf numFmtId="3" fontId="3" fillId="39" borderId="19" xfId="24" applyNumberFormat="1" applyFont="1" applyFill="1" applyBorder="1" applyAlignment="1">
      <alignment vertical="center"/>
    </xf>
    <xf numFmtId="170" fontId="3" fillId="39" borderId="20" xfId="24" applyNumberFormat="1" applyFont="1" applyFill="1" applyBorder="1" applyAlignment="1">
      <alignment vertical="center"/>
    </xf>
    <xf numFmtId="0" fontId="3" fillId="34" borderId="18" xfId="0" applyFont="1" applyFill="1" applyBorder="1" applyAlignment="1">
      <alignment horizontal="left" vertical="center"/>
    </xf>
    <xf numFmtId="0" fontId="55" fillId="0" borderId="0" xfId="69" applyFont="1"/>
    <xf numFmtId="0" fontId="16" fillId="0" borderId="0" xfId="69" applyFont="1"/>
    <xf numFmtId="0" fontId="16" fillId="0" borderId="0" xfId="69" applyFont="1" applyFill="1"/>
    <xf numFmtId="0" fontId="16" fillId="0" borderId="0" xfId="69" applyFont="1" applyAlignment="1">
      <alignment wrapText="1"/>
    </xf>
    <xf numFmtId="0" fontId="16" fillId="0" borderId="0" xfId="90" applyFont="1" applyAlignment="1">
      <alignment horizontal="right"/>
    </xf>
    <xf numFmtId="37" fontId="16" fillId="0" borderId="0" xfId="90" applyNumberFormat="1" applyFont="1" applyAlignment="1">
      <alignment horizontal="left" vertical="center"/>
    </xf>
    <xf numFmtId="170" fontId="3" fillId="34" borderId="0" xfId="24" applyNumberFormat="1" applyFont="1" applyFill="1" applyAlignment="1">
      <alignment horizontal="right" vertical="center"/>
    </xf>
    <xf numFmtId="3" fontId="5" fillId="0" borderId="0" xfId="196" applyNumberFormat="1" applyFont="1" applyAlignment="1">
      <alignment vertical="top"/>
    </xf>
    <xf numFmtId="0" fontId="16" fillId="0" borderId="0" xfId="69" applyFont="1" applyAlignment="1">
      <alignment vertical="center" wrapText="1"/>
    </xf>
    <xf numFmtId="0" fontId="0" fillId="0" borderId="0" xfId="0" applyAlignment="1">
      <alignment wrapText="1"/>
    </xf>
    <xf numFmtId="170" fontId="3" fillId="34" borderId="0" xfId="24" applyNumberFormat="1" applyFont="1" applyFill="1" applyAlignment="1">
      <alignment horizontal="right" vertical="center"/>
    </xf>
    <xf numFmtId="0" fontId="4" fillId="0" borderId="0" xfId="69" applyFont="1" applyAlignment="1">
      <alignment vertical="center"/>
    </xf>
    <xf numFmtId="0" fontId="1" fillId="0" borderId="0" xfId="69" applyFont="1"/>
    <xf numFmtId="0" fontId="1" fillId="0" borderId="0" xfId="69" applyFont="1" applyAlignment="1">
      <alignment vertical="top"/>
    </xf>
    <xf numFmtId="0" fontId="4" fillId="0" borderId="0" xfId="69" applyFont="1" applyFill="1" applyAlignment="1">
      <alignment vertical="center"/>
    </xf>
    <xf numFmtId="0" fontId="56" fillId="0" borderId="0" xfId="69" applyFont="1" applyFill="1" applyAlignment="1">
      <alignment horizontal="center" vertical="center"/>
    </xf>
    <xf numFmtId="0" fontId="1" fillId="0" borderId="0" xfId="69" applyFont="1" applyFill="1"/>
    <xf numFmtId="0" fontId="4" fillId="41" borderId="0" xfId="69" applyFont="1" applyFill="1" applyBorder="1" applyAlignment="1">
      <alignment horizontal="center" vertical="center"/>
    </xf>
    <xf numFmtId="0" fontId="3" fillId="41" borderId="0" xfId="69" quotePrefix="1" applyNumberFormat="1" applyFont="1" applyFill="1" applyBorder="1" applyAlignment="1">
      <alignment horizontal="right" vertical="center"/>
    </xf>
    <xf numFmtId="0" fontId="57" fillId="0" borderId="0" xfId="69" applyFont="1"/>
    <xf numFmtId="3" fontId="3" fillId="41" borderId="0" xfId="69" applyNumberFormat="1" applyFont="1" applyFill="1" applyBorder="1" applyAlignment="1">
      <alignment horizontal="center" vertical="center"/>
    </xf>
    <xf numFmtId="3" fontId="3" fillId="41" borderId="0" xfId="69" quotePrefix="1" applyNumberFormat="1" applyFont="1" applyFill="1" applyBorder="1" applyAlignment="1">
      <alignment horizontal="right" vertical="center"/>
    </xf>
    <xf numFmtId="3" fontId="3" fillId="41" borderId="0" xfId="69" applyNumberFormat="1" applyFont="1" applyFill="1" applyBorder="1" applyAlignment="1">
      <alignment horizontal="right" vertical="center"/>
    </xf>
    <xf numFmtId="0" fontId="3" fillId="41" borderId="0" xfId="69" applyFont="1" applyFill="1" applyBorder="1" applyAlignment="1">
      <alignment horizontal="right" vertical="center" wrapText="1"/>
    </xf>
    <xf numFmtId="0" fontId="3" fillId="0" borderId="0" xfId="69" applyFont="1" applyAlignment="1">
      <alignment vertical="center"/>
    </xf>
    <xf numFmtId="37" fontId="4" fillId="0" borderId="0" xfId="69" applyNumberFormat="1" applyFont="1" applyAlignment="1">
      <alignment horizontal="right" vertical="center"/>
    </xf>
    <xf numFmtId="0" fontId="8" fillId="0" borderId="0" xfId="69" applyFont="1"/>
    <xf numFmtId="0" fontId="4" fillId="0" borderId="0" xfId="69" quotePrefix="1" applyFont="1" applyAlignment="1">
      <alignment vertical="center"/>
    </xf>
    <xf numFmtId="0" fontId="4" fillId="0" borderId="0" xfId="69" quotePrefix="1" applyFont="1" applyAlignment="1">
      <alignment horizontal="left" vertical="center"/>
    </xf>
    <xf numFmtId="0" fontId="3" fillId="41" borderId="0" xfId="69" quotePrefix="1" applyFont="1" applyFill="1" applyAlignment="1" applyProtection="1">
      <alignment horizontal="left" vertical="center"/>
    </xf>
    <xf numFmtId="37" fontId="4" fillId="41" borderId="0" xfId="69" applyNumberFormat="1" applyFont="1" applyFill="1" applyAlignment="1">
      <alignment horizontal="right" vertical="center"/>
    </xf>
    <xf numFmtId="0" fontId="3" fillId="0" borderId="21" xfId="69" quotePrefix="1" applyFont="1" applyBorder="1" applyAlignment="1" applyProtection="1">
      <alignment horizontal="left" vertical="center"/>
    </xf>
    <xf numFmtId="37" fontId="4" fillId="0" borderId="21" xfId="69" applyNumberFormat="1" applyFont="1" applyBorder="1" applyAlignment="1">
      <alignment horizontal="right" vertical="center"/>
    </xf>
    <xf numFmtId="0" fontId="5" fillId="0" borderId="0" xfId="69" applyFont="1" applyAlignment="1">
      <alignment vertical="top"/>
    </xf>
    <xf numFmtId="3" fontId="4" fillId="0" borderId="0" xfId="69" applyNumberFormat="1" applyFont="1" applyAlignment="1">
      <alignment horizontal="right" vertical="center"/>
    </xf>
    <xf numFmtId="0" fontId="4" fillId="0" borderId="0" xfId="69"/>
    <xf numFmtId="0" fontId="58" fillId="0" borderId="0" xfId="69" applyFont="1"/>
    <xf numFmtId="49" fontId="4" fillId="0" borderId="0" xfId="69" applyNumberFormat="1" applyFont="1" applyAlignment="1">
      <alignment vertical="center"/>
    </xf>
    <xf numFmtId="3" fontId="3" fillId="34" borderId="0" xfId="69" applyNumberFormat="1" applyFont="1" applyFill="1" applyAlignment="1">
      <alignment horizontal="left" vertical="center"/>
    </xf>
    <xf numFmtId="3" fontId="3" fillId="34" borderId="0" xfId="69" applyNumberFormat="1" applyFont="1" applyFill="1" applyAlignment="1">
      <alignment horizontal="right" vertical="center"/>
    </xf>
    <xf numFmtId="3" fontId="3" fillId="34" borderId="0" xfId="69" applyNumberFormat="1" applyFont="1" applyFill="1" applyAlignment="1">
      <alignment horizontal="right" vertical="center" wrapText="1"/>
    </xf>
    <xf numFmtId="0" fontId="3" fillId="34" borderId="0" xfId="69" applyFont="1" applyFill="1" applyAlignment="1">
      <alignment horizontal="right" vertical="center"/>
    </xf>
    <xf numFmtId="3" fontId="4" fillId="0" borderId="0" xfId="69" applyNumberFormat="1" applyFont="1" applyAlignment="1">
      <alignment vertical="center"/>
    </xf>
    <xf numFmtId="10" fontId="4" fillId="0" borderId="0" xfId="69" applyNumberFormat="1" applyFont="1" applyAlignment="1">
      <alignment horizontal="right" vertical="center"/>
    </xf>
    <xf numFmtId="0" fontId="4" fillId="0" borderId="0" xfId="69" applyAlignment="1">
      <alignment vertical="center"/>
    </xf>
    <xf numFmtId="3" fontId="3" fillId="34" borderId="0" xfId="69" applyNumberFormat="1" applyFont="1" applyFill="1" applyAlignment="1">
      <alignment vertical="center"/>
    </xf>
    <xf numFmtId="3" fontId="4" fillId="34" borderId="0" xfId="69" applyNumberFormat="1" applyFont="1" applyFill="1" applyAlignment="1">
      <alignment horizontal="right" vertical="center"/>
    </xf>
    <xf numFmtId="10" fontId="4" fillId="34" borderId="0" xfId="69" applyNumberFormat="1" applyFont="1" applyFill="1" applyAlignment="1">
      <alignment horizontal="right" vertical="center"/>
    </xf>
    <xf numFmtId="3" fontId="3" fillId="0" borderId="0" xfId="69" applyNumberFormat="1" applyFont="1" applyFill="1" applyBorder="1" applyAlignment="1">
      <alignment vertical="center"/>
    </xf>
    <xf numFmtId="49" fontId="4" fillId="0" borderId="22" xfId="69" applyNumberFormat="1" applyFont="1" applyBorder="1" applyAlignment="1">
      <alignment vertical="center"/>
    </xf>
    <xf numFmtId="0" fontId="4" fillId="0" borderId="22" xfId="69" applyFont="1" applyBorder="1" applyAlignment="1">
      <alignment vertical="center"/>
    </xf>
    <xf numFmtId="3" fontId="4" fillId="0" borderId="22" xfId="69" applyNumberFormat="1" applyFont="1" applyBorder="1" applyAlignment="1">
      <alignment horizontal="right" vertical="center"/>
    </xf>
    <xf numFmtId="10" fontId="4" fillId="0" borderId="22" xfId="69" applyNumberFormat="1" applyFont="1" applyBorder="1" applyAlignment="1">
      <alignment vertical="center"/>
    </xf>
    <xf numFmtId="10" fontId="4" fillId="0" borderId="0" xfId="69" applyNumberFormat="1" applyFont="1" applyAlignment="1">
      <alignment vertical="center"/>
    </xf>
    <xf numFmtId="0" fontId="59" fillId="0" borderId="0" xfId="69" applyFont="1" applyAlignment="1">
      <alignment vertical="center"/>
    </xf>
    <xf numFmtId="0" fontId="4" fillId="0" borderId="22" xfId="69" applyFont="1" applyBorder="1" applyAlignment="1">
      <alignment horizontal="right" vertical="center"/>
    </xf>
    <xf numFmtId="10" fontId="4" fillId="0" borderId="22" xfId="69" applyNumberFormat="1" applyFont="1" applyBorder="1" applyAlignment="1">
      <alignment horizontal="right" vertical="center"/>
    </xf>
    <xf numFmtId="10" fontId="5" fillId="0" borderId="0" xfId="69" applyNumberFormat="1" applyFont="1" applyAlignment="1">
      <alignment vertical="top"/>
    </xf>
    <xf numFmtId="10" fontId="5" fillId="0" borderId="0" xfId="69" applyNumberFormat="1" applyFont="1" applyAlignment="1">
      <alignment horizontal="right" vertical="top"/>
    </xf>
    <xf numFmtId="49" fontId="59" fillId="0" borderId="0" xfId="69" applyNumberFormat="1" applyFont="1" applyBorder="1" applyAlignment="1">
      <alignment vertical="center"/>
    </xf>
    <xf numFmtId="49" fontId="4" fillId="0" borderId="0" xfId="69" applyNumberFormat="1" applyFont="1" applyBorder="1" applyAlignment="1">
      <alignment vertical="center"/>
    </xf>
    <xf numFmtId="3" fontId="3" fillId="0" borderId="0" xfId="69" applyNumberFormat="1" applyFont="1" applyAlignment="1">
      <alignment horizontal="center" vertical="center"/>
    </xf>
    <xf numFmtId="49" fontId="3" fillId="0" borderId="0" xfId="69" applyNumberFormat="1" applyFont="1" applyBorder="1" applyAlignment="1">
      <alignment vertical="center"/>
    </xf>
    <xf numFmtId="0" fontId="60" fillId="0" borderId="0" xfId="69" applyFont="1"/>
    <xf numFmtId="0" fontId="60" fillId="0" borderId="0" xfId="69" applyFont="1" applyAlignment="1">
      <alignment vertical="top"/>
    </xf>
    <xf numFmtId="0" fontId="3" fillId="34" borderId="0" xfId="69" applyFont="1" applyFill="1" applyAlignment="1">
      <alignment vertical="center"/>
    </xf>
    <xf numFmtId="0" fontId="61" fillId="0" borderId="0" xfId="69" applyFont="1" applyAlignment="1"/>
    <xf numFmtId="0" fontId="3" fillId="34" borderId="0" xfId="69" applyFont="1" applyFill="1" applyAlignment="1">
      <alignment horizontal="left" vertical="center" wrapText="1"/>
    </xf>
    <xf numFmtId="0" fontId="3" fillId="34" borderId="0" xfId="69" applyFont="1" applyFill="1" applyAlignment="1">
      <alignment horizontal="center" vertical="center" wrapText="1"/>
    </xf>
    <xf numFmtId="3" fontId="3" fillId="34" borderId="0" xfId="69" applyNumberFormat="1" applyFont="1" applyFill="1" applyAlignment="1">
      <alignment horizontal="center" vertical="center" wrapText="1"/>
    </xf>
    <xf numFmtId="0" fontId="61" fillId="0" borderId="0" xfId="69" applyFont="1" applyAlignment="1">
      <alignment horizontal="center" vertical="center" wrapText="1"/>
    </xf>
    <xf numFmtId="3" fontId="4" fillId="0" borderId="0" xfId="69" applyNumberFormat="1" applyFont="1" applyAlignment="1">
      <alignment horizontal="left" vertical="center"/>
    </xf>
    <xf numFmtId="0" fontId="62" fillId="0" borderId="0" xfId="69" applyFont="1"/>
    <xf numFmtId="3" fontId="4" fillId="0" borderId="0" xfId="69" applyNumberFormat="1" applyFont="1" applyFill="1" applyAlignment="1">
      <alignment horizontal="right" vertical="center"/>
    </xf>
    <xf numFmtId="0" fontId="62" fillId="0" borderId="0" xfId="69" applyFont="1" applyAlignment="1">
      <alignment vertical="center"/>
    </xf>
    <xf numFmtId="3" fontId="3" fillId="34" borderId="0" xfId="69" applyNumberFormat="1" applyFont="1" applyFill="1" applyBorder="1" applyAlignment="1">
      <alignment horizontal="left" vertical="center"/>
    </xf>
    <xf numFmtId="0" fontId="63" fillId="0" borderId="0" xfId="69" applyFont="1"/>
    <xf numFmtId="3" fontId="3" fillId="34" borderId="0" xfId="69" applyNumberFormat="1" applyFont="1" applyFill="1" applyBorder="1" applyAlignment="1">
      <alignment vertical="center"/>
    </xf>
    <xf numFmtId="0" fontId="3" fillId="34" borderId="0" xfId="69" applyFont="1" applyFill="1" applyBorder="1" applyAlignment="1">
      <alignment vertical="center"/>
    </xf>
    <xf numFmtId="0" fontId="2" fillId="0" borderId="0" xfId="69" applyFont="1" applyAlignment="1"/>
    <xf numFmtId="0" fontId="3" fillId="34" borderId="0" xfId="69" applyFont="1" applyFill="1" applyBorder="1" applyAlignment="1">
      <alignment horizontal="left" vertical="center" wrapText="1"/>
    </xf>
    <xf numFmtId="0" fontId="3" fillId="34" borderId="0" xfId="69" applyFont="1" applyFill="1" applyBorder="1" applyAlignment="1">
      <alignment horizontal="center" vertical="center" wrapText="1"/>
    </xf>
    <xf numFmtId="3" fontId="3" fillId="34" borderId="0" xfId="69" applyNumberFormat="1" applyFont="1" applyFill="1" applyBorder="1" applyAlignment="1">
      <alignment horizontal="center" vertical="center" wrapText="1"/>
    </xf>
    <xf numFmtId="0" fontId="2" fillId="0" borderId="0" xfId="69" applyFont="1" applyAlignment="1">
      <alignment horizontal="center" vertical="center" wrapText="1"/>
    </xf>
    <xf numFmtId="3" fontId="4" fillId="0" borderId="0" xfId="69" applyNumberFormat="1" applyFont="1" applyBorder="1" applyAlignment="1">
      <alignment horizontal="left" vertical="center"/>
    </xf>
    <xf numFmtId="3" fontId="4" fillId="0" borderId="0" xfId="69" applyNumberFormat="1" applyFont="1" applyBorder="1" applyAlignment="1">
      <alignment horizontal="right" vertical="center"/>
    </xf>
    <xf numFmtId="3" fontId="4" fillId="0" borderId="0" xfId="69" applyNumberFormat="1" applyFont="1" applyFill="1" applyBorder="1" applyAlignment="1">
      <alignment horizontal="right" vertical="center"/>
    </xf>
    <xf numFmtId="3" fontId="4" fillId="34" borderId="0" xfId="69" applyNumberFormat="1" applyFont="1" applyFill="1" applyBorder="1" applyAlignment="1">
      <alignment horizontal="right" vertical="center"/>
    </xf>
    <xf numFmtId="0" fontId="64" fillId="0" borderId="0" xfId="69" applyFont="1"/>
    <xf numFmtId="0" fontId="65" fillId="0" borderId="0" xfId="69" applyFont="1" applyAlignment="1">
      <alignment vertical="top"/>
    </xf>
    <xf numFmtId="0" fontId="3" fillId="34" borderId="0" xfId="69" applyFont="1" applyFill="1" applyBorder="1" applyAlignment="1">
      <alignment horizontal="left" vertical="center"/>
    </xf>
    <xf numFmtId="3" fontId="4" fillId="0" borderId="0" xfId="69" applyNumberFormat="1" applyFont="1" applyBorder="1" applyAlignment="1">
      <alignment vertical="center"/>
    </xf>
    <xf numFmtId="0" fontId="66" fillId="0" borderId="0" xfId="69" applyFont="1" applyAlignment="1"/>
    <xf numFmtId="0" fontId="66" fillId="0" borderId="0" xfId="69" applyFont="1" applyAlignment="1">
      <alignment horizontal="center" vertical="center" wrapText="1"/>
    </xf>
    <xf numFmtId="0" fontId="67" fillId="0" borderId="0" xfId="69" applyFont="1"/>
    <xf numFmtId="0" fontId="67" fillId="0" borderId="0" xfId="69" applyFont="1" applyAlignment="1">
      <alignment vertical="center"/>
    </xf>
    <xf numFmtId="49" fontId="4" fillId="0" borderId="10" xfId="69" applyNumberFormat="1" applyFont="1" applyBorder="1" applyAlignment="1">
      <alignment vertical="center"/>
    </xf>
    <xf numFmtId="0" fontId="4" fillId="0" borderId="10" xfId="69" applyFont="1" applyBorder="1" applyAlignment="1">
      <alignment horizontal="right" vertical="center"/>
    </xf>
    <xf numFmtId="3" fontId="4" fillId="0" borderId="10" xfId="69" applyNumberFormat="1" applyFont="1" applyBorder="1" applyAlignment="1">
      <alignment horizontal="right" vertical="center"/>
    </xf>
    <xf numFmtId="49" fontId="4" fillId="0" borderId="23" xfId="69" applyNumberFormat="1" applyFont="1" applyBorder="1" applyAlignment="1">
      <alignment horizontal="left" vertical="center"/>
    </xf>
    <xf numFmtId="0" fontId="4" fillId="0" borderId="23" xfId="69" applyFont="1" applyBorder="1" applyAlignment="1">
      <alignment horizontal="right" vertical="center"/>
    </xf>
    <xf numFmtId="3" fontId="4" fillId="0" borderId="23" xfId="69" applyNumberFormat="1" applyFont="1" applyBorder="1" applyAlignment="1">
      <alignment horizontal="right" vertical="center"/>
    </xf>
    <xf numFmtId="49" fontId="4" fillId="0" borderId="23" xfId="69" applyNumberFormat="1" applyFont="1" applyBorder="1" applyAlignment="1">
      <alignment vertical="center"/>
    </xf>
    <xf numFmtId="49" fontId="3" fillId="0" borderId="0" xfId="69" applyNumberFormat="1" applyFont="1" applyAlignment="1">
      <alignment vertical="center"/>
    </xf>
    <xf numFmtId="3" fontId="3" fillId="0" borderId="0" xfId="69" applyNumberFormat="1" applyFont="1" applyAlignment="1">
      <alignment horizontal="right" vertical="center"/>
    </xf>
    <xf numFmtId="3" fontId="3" fillId="34" borderId="0" xfId="69" applyNumberFormat="1" applyFont="1" applyFill="1" applyBorder="1" applyAlignment="1">
      <alignment horizontal="right" vertical="center"/>
    </xf>
    <xf numFmtId="3" fontId="3" fillId="34" borderId="0" xfId="69" applyNumberFormat="1" applyFont="1" applyFill="1" applyBorder="1" applyAlignment="1">
      <alignment horizontal="right" vertical="center" wrapText="1"/>
    </xf>
    <xf numFmtId="0" fontId="3" fillId="34" borderId="0" xfId="69" applyFont="1" applyFill="1" applyBorder="1" applyAlignment="1">
      <alignment horizontal="right" vertical="center"/>
    </xf>
    <xf numFmtId="10" fontId="4" fillId="0" borderId="0" xfId="69" applyNumberFormat="1" applyFont="1" applyBorder="1" applyAlignment="1">
      <alignment horizontal="right" vertical="center"/>
    </xf>
    <xf numFmtId="3" fontId="4" fillId="0" borderId="0" xfId="69" applyNumberFormat="1" applyFont="1" applyBorder="1" applyAlignment="1">
      <alignment vertical="center" wrapText="1"/>
    </xf>
    <xf numFmtId="0" fontId="4" fillId="34" borderId="0" xfId="69" applyFont="1" applyFill="1" applyBorder="1" applyAlignment="1">
      <alignment vertical="center"/>
    </xf>
    <xf numFmtId="10" fontId="4" fillId="34" borderId="0" xfId="69" applyNumberFormat="1" applyFont="1" applyFill="1" applyBorder="1" applyAlignment="1">
      <alignment horizontal="right" vertical="center"/>
    </xf>
    <xf numFmtId="49" fontId="4" fillId="0" borderId="0" xfId="69" applyNumberFormat="1" applyFont="1" applyFill="1" applyAlignment="1">
      <alignment vertical="center"/>
    </xf>
    <xf numFmtId="3" fontId="3" fillId="0" borderId="0" xfId="69" applyNumberFormat="1" applyFont="1" applyFill="1" applyAlignment="1">
      <alignment horizontal="center" vertical="center"/>
    </xf>
    <xf numFmtId="3" fontId="4" fillId="0" borderId="0" xfId="69" applyNumberFormat="1" applyFont="1" applyAlignment="1">
      <alignment horizontal="left" vertical="center" wrapText="1"/>
    </xf>
    <xf numFmtId="10" fontId="3" fillId="34" borderId="0" xfId="69" applyNumberFormat="1" applyFont="1" applyFill="1" applyBorder="1" applyAlignment="1">
      <alignment horizontal="right" vertical="center"/>
    </xf>
    <xf numFmtId="3" fontId="3" fillId="0" borderId="0" xfId="69" applyNumberFormat="1" applyFont="1" applyBorder="1" applyAlignment="1">
      <alignment vertical="center"/>
    </xf>
    <xf numFmtId="10" fontId="4" fillId="0" borderId="0" xfId="69" applyNumberFormat="1"/>
    <xf numFmtId="49" fontId="3" fillId="0" borderId="22" xfId="69" applyNumberFormat="1" applyFont="1" applyBorder="1" applyAlignment="1">
      <alignment vertical="center"/>
    </xf>
    <xf numFmtId="49" fontId="5" fillId="0" borderId="0" xfId="69" applyNumberFormat="1" applyFont="1" applyBorder="1" applyAlignment="1">
      <alignment vertical="top"/>
    </xf>
    <xf numFmtId="3" fontId="5" fillId="0" borderId="0" xfId="69" applyNumberFormat="1" applyFont="1" applyAlignment="1">
      <alignment horizontal="right" vertical="top"/>
    </xf>
    <xf numFmtId="49" fontId="3" fillId="0" borderId="0" xfId="69" quotePrefix="1" applyNumberFormat="1" applyFont="1" applyBorder="1" applyAlignment="1">
      <alignment horizontal="left" vertical="center"/>
    </xf>
    <xf numFmtId="3" fontId="3" fillId="41" borderId="0" xfId="69" applyNumberFormat="1" applyFont="1" applyFill="1" applyAlignment="1">
      <alignment horizontal="left" vertical="center"/>
    </xf>
    <xf numFmtId="3" fontId="3" fillId="41" borderId="0" xfId="69" applyNumberFormat="1" applyFont="1" applyFill="1" applyAlignment="1">
      <alignment horizontal="right" vertical="center"/>
    </xf>
    <xf numFmtId="3" fontId="3" fillId="41" borderId="0" xfId="69" applyNumberFormat="1" applyFont="1" applyFill="1" applyAlignment="1">
      <alignment horizontal="right" vertical="center" wrapText="1"/>
    </xf>
    <xf numFmtId="3" fontId="4" fillId="42" borderId="0" xfId="69" applyNumberFormat="1" applyFont="1" applyFill="1" applyAlignment="1">
      <alignment vertical="center"/>
    </xf>
    <xf numFmtId="3" fontId="4" fillId="42" borderId="0" xfId="69" applyNumberFormat="1" applyFont="1" applyFill="1" applyAlignment="1">
      <alignment horizontal="right" vertical="center"/>
    </xf>
    <xf numFmtId="3" fontId="4" fillId="0" borderId="0" xfId="69" applyNumberFormat="1" applyFont="1" applyAlignment="1">
      <alignment vertical="center" wrapText="1"/>
    </xf>
    <xf numFmtId="0" fontId="4" fillId="0" borderId="0" xfId="69" applyFont="1" applyBorder="1" applyAlignment="1">
      <alignment vertical="center"/>
    </xf>
    <xf numFmtId="37" fontId="3" fillId="0" borderId="0" xfId="69" applyNumberFormat="1" applyFont="1" applyBorder="1" applyAlignment="1" applyProtection="1">
      <alignment vertical="center"/>
    </xf>
    <xf numFmtId="0" fontId="3" fillId="0" borderId="0" xfId="69" applyFont="1" applyBorder="1" applyAlignment="1">
      <alignment vertical="center"/>
    </xf>
    <xf numFmtId="37" fontId="3" fillId="0" borderId="0" xfId="69" applyNumberFormat="1" applyFont="1" applyBorder="1" applyAlignment="1" applyProtection="1">
      <alignment horizontal="center" vertical="center"/>
    </xf>
    <xf numFmtId="37" fontId="3" fillId="34" borderId="0" xfId="69" quotePrefix="1" applyNumberFormat="1" applyFont="1" applyFill="1" applyBorder="1" applyAlignment="1" applyProtection="1">
      <alignment horizontal="left" vertical="center"/>
    </xf>
    <xf numFmtId="37" fontId="3" fillId="34" borderId="0" xfId="69" applyNumberFormat="1" applyFont="1" applyFill="1" applyBorder="1" applyAlignment="1" applyProtection="1">
      <alignment horizontal="right" vertical="center"/>
    </xf>
    <xf numFmtId="37" fontId="3" fillId="34" borderId="0" xfId="69" applyNumberFormat="1" applyFont="1" applyFill="1" applyBorder="1" applyAlignment="1" applyProtection="1">
      <alignment horizontal="right" vertical="center" wrapText="1"/>
    </xf>
    <xf numFmtId="37" fontId="4" fillId="0" borderId="0" xfId="69" applyNumberFormat="1" applyFont="1" applyAlignment="1" applyProtection="1">
      <alignment horizontal="left" vertical="center"/>
    </xf>
    <xf numFmtId="37" fontId="3" fillId="34" borderId="0" xfId="69" applyNumberFormat="1" applyFont="1" applyFill="1" applyBorder="1" applyAlignment="1" applyProtection="1">
      <alignment horizontal="left" vertical="center"/>
    </xf>
    <xf numFmtId="10" fontId="3" fillId="0" borderId="0" xfId="69" applyNumberFormat="1" applyFont="1" applyBorder="1" applyAlignment="1" applyProtection="1">
      <alignment horizontal="left" vertical="center"/>
    </xf>
    <xf numFmtId="37" fontId="3" fillId="34" borderId="0" xfId="69" quotePrefix="1" applyNumberFormat="1" applyFont="1" applyFill="1" applyBorder="1" applyAlignment="1" applyProtection="1">
      <alignment horizontal="left" vertical="center" wrapText="1"/>
    </xf>
    <xf numFmtId="49" fontId="3" fillId="0" borderId="22" xfId="69" quotePrefix="1" applyNumberFormat="1" applyFont="1" applyBorder="1" applyAlignment="1">
      <alignment horizontal="left" vertical="center"/>
    </xf>
    <xf numFmtId="0" fontId="3" fillId="34" borderId="0" xfId="69" applyFont="1" applyFill="1" applyBorder="1" applyAlignment="1">
      <alignment horizontal="center" vertical="center"/>
    </xf>
    <xf numFmtId="0" fontId="2" fillId="0" borderId="0" xfId="69" applyFont="1" applyAlignment="1">
      <alignment horizontal="center" vertical="center"/>
    </xf>
    <xf numFmtId="3" fontId="3" fillId="34" borderId="0" xfId="69" applyNumberFormat="1" applyFont="1" applyFill="1" applyBorder="1" applyAlignment="1">
      <alignment horizontal="center" vertical="center"/>
    </xf>
    <xf numFmtId="10" fontId="3" fillId="0" borderId="21" xfId="69" applyNumberFormat="1" applyFont="1" applyBorder="1" applyAlignment="1">
      <alignment vertical="center"/>
    </xf>
    <xf numFmtId="10" fontId="4" fillId="0" borderId="21" xfId="69" applyNumberFormat="1" applyFont="1" applyBorder="1" applyAlignment="1">
      <alignment horizontal="right" vertical="center"/>
    </xf>
    <xf numFmtId="0" fontId="5" fillId="0" borderId="0" xfId="69" applyFont="1" applyFill="1" applyAlignment="1">
      <alignment vertical="top"/>
    </xf>
    <xf numFmtId="10" fontId="5" fillId="0" borderId="0" xfId="69" applyNumberFormat="1" applyFont="1" applyFill="1" applyAlignment="1">
      <alignment horizontal="right" vertical="top"/>
    </xf>
    <xf numFmtId="10" fontId="5" fillId="0" borderId="0" xfId="69" applyNumberFormat="1" applyFont="1" applyFill="1" applyAlignment="1">
      <alignment vertical="top"/>
    </xf>
    <xf numFmtId="3" fontId="5" fillId="0" borderId="0" xfId="69" applyNumberFormat="1" applyFont="1" applyFill="1" applyAlignment="1">
      <alignment horizontal="right" vertical="top"/>
    </xf>
    <xf numFmtId="49" fontId="57" fillId="0" borderId="0" xfId="69" applyNumberFormat="1" applyFont="1" applyBorder="1"/>
    <xf numFmtId="3" fontId="4" fillId="0" borderId="0" xfId="69" applyNumberFormat="1"/>
    <xf numFmtId="3" fontId="57" fillId="0" borderId="0" xfId="69" applyNumberFormat="1" applyFont="1" applyAlignment="1">
      <alignment horizontal="right"/>
    </xf>
    <xf numFmtId="3" fontId="57" fillId="0" borderId="0" xfId="69" applyNumberFormat="1" applyFont="1"/>
    <xf numFmtId="0" fontId="69" fillId="33" borderId="0" xfId="69" applyFont="1" applyFill="1" applyAlignment="1"/>
    <xf numFmtId="0" fontId="1" fillId="33" borderId="0" xfId="69" applyFont="1" applyFill="1" applyAlignment="1"/>
    <xf numFmtId="0" fontId="70" fillId="33" borderId="0" xfId="69" applyFont="1" applyFill="1" applyAlignment="1"/>
    <xf numFmtId="3" fontId="3" fillId="34" borderId="24" xfId="69" applyNumberFormat="1" applyFont="1" applyFill="1" applyBorder="1" applyAlignment="1">
      <alignment horizontal="left" vertical="center"/>
    </xf>
    <xf numFmtId="3" fontId="3" fillId="34" borderId="24" xfId="69" applyNumberFormat="1" applyFont="1" applyFill="1" applyBorder="1" applyAlignment="1">
      <alignment horizontal="right" vertical="center"/>
    </xf>
    <xf numFmtId="3" fontId="3" fillId="34" borderId="24" xfId="69" applyNumberFormat="1" applyFont="1" applyFill="1" applyBorder="1" applyAlignment="1">
      <alignment horizontal="right" vertical="center" wrapText="1"/>
    </xf>
    <xf numFmtId="10" fontId="3" fillId="34" borderId="24" xfId="69" applyNumberFormat="1" applyFont="1" applyFill="1" applyBorder="1" applyAlignment="1">
      <alignment horizontal="right" vertical="center"/>
    </xf>
    <xf numFmtId="0" fontId="4" fillId="0" borderId="0" xfId="69" applyAlignment="1">
      <alignment vertical="top"/>
    </xf>
    <xf numFmtId="0" fontId="4" fillId="0" borderId="0" xfId="69" applyFont="1" applyAlignment="1">
      <alignment vertical="top"/>
    </xf>
    <xf numFmtId="0" fontId="4" fillId="0" borderId="0" xfId="69" applyFont="1" applyBorder="1" applyAlignment="1">
      <alignment vertical="top"/>
    </xf>
    <xf numFmtId="0" fontId="4" fillId="0" borderId="0" xfId="69" applyBorder="1" applyAlignment="1">
      <alignment vertical="top"/>
    </xf>
    <xf numFmtId="3" fontId="3" fillId="0" borderId="0" xfId="69" applyNumberFormat="1" applyFont="1" applyAlignment="1">
      <alignment vertical="center"/>
    </xf>
    <xf numFmtId="0" fontId="4" fillId="0" borderId="10" xfId="69" applyFont="1" applyBorder="1" applyAlignment="1">
      <alignment vertical="center"/>
    </xf>
    <xf numFmtId="0" fontId="3" fillId="34" borderId="24" xfId="69" applyFont="1" applyFill="1" applyBorder="1" applyAlignment="1">
      <alignment horizontal="right" vertical="center"/>
    </xf>
    <xf numFmtId="3" fontId="3" fillId="34" borderId="24" xfId="69" applyNumberFormat="1" applyFont="1" applyFill="1" applyBorder="1" applyAlignment="1">
      <alignment vertical="center"/>
    </xf>
    <xf numFmtId="3" fontId="4" fillId="34" borderId="0" xfId="69" applyNumberFormat="1" applyFont="1" applyFill="1" applyAlignment="1">
      <alignment vertical="center"/>
    </xf>
    <xf numFmtId="10" fontId="4" fillId="34" borderId="0" xfId="69" applyNumberFormat="1" applyFont="1" applyFill="1" applyAlignment="1">
      <alignment vertical="center"/>
    </xf>
    <xf numFmtId="3" fontId="4" fillId="41" borderId="0" xfId="69" applyNumberFormat="1" applyFont="1" applyFill="1" applyAlignment="1">
      <alignment horizontal="right" vertical="center"/>
    </xf>
    <xf numFmtId="3" fontId="4" fillId="34" borderId="0" xfId="69" applyNumberFormat="1" applyFont="1" applyFill="1" applyBorder="1" applyAlignment="1">
      <alignment vertical="center"/>
    </xf>
    <xf numFmtId="10" fontId="4" fillId="34" borderId="0" xfId="69" applyNumberFormat="1" applyFont="1" applyFill="1" applyBorder="1" applyAlignment="1">
      <alignment vertical="center"/>
    </xf>
    <xf numFmtId="0" fontId="4" fillId="0" borderId="0" xfId="69" applyBorder="1" applyAlignment="1">
      <alignment vertical="center"/>
    </xf>
    <xf numFmtId="10" fontId="4" fillId="0" borderId="0" xfId="69" applyNumberFormat="1" applyFont="1" applyBorder="1" applyAlignment="1">
      <alignment vertical="center"/>
    </xf>
    <xf numFmtId="37" fontId="4" fillId="0" borderId="0" xfId="69" applyNumberFormat="1" applyFont="1" applyBorder="1" applyAlignment="1">
      <alignment horizontal="right" vertical="center"/>
    </xf>
    <xf numFmtId="37" fontId="4" fillId="34" borderId="0" xfId="69" applyNumberFormat="1" applyFont="1" applyFill="1" applyBorder="1" applyAlignment="1">
      <alignment horizontal="right" vertical="center"/>
    </xf>
    <xf numFmtId="10" fontId="4" fillId="0" borderId="21" xfId="69" applyNumberFormat="1" applyFont="1" applyBorder="1" applyAlignment="1">
      <alignment vertical="center"/>
    </xf>
    <xf numFmtId="0" fontId="4" fillId="0" borderId="0" xfId="69" applyAlignment="1">
      <alignment horizontal="right"/>
    </xf>
    <xf numFmtId="0" fontId="4" fillId="0" borderId="0" xfId="69" applyFont="1" applyAlignment="1">
      <alignment horizontal="right" vertical="center"/>
    </xf>
    <xf numFmtId="3" fontId="3" fillId="34" borderId="0" xfId="69" applyNumberFormat="1" applyFont="1" applyFill="1" applyAlignment="1">
      <alignment horizontal="center" vertical="center"/>
    </xf>
    <xf numFmtId="10" fontId="4" fillId="0" borderId="25" xfId="69" applyNumberFormat="1" applyFont="1" applyBorder="1" applyAlignment="1">
      <alignment vertical="center"/>
    </xf>
    <xf numFmtId="49" fontId="71" fillId="0" borderId="0" xfId="69" applyNumberFormat="1" applyFont="1" applyBorder="1" applyAlignment="1">
      <alignment vertical="top"/>
    </xf>
    <xf numFmtId="10" fontId="4" fillId="0" borderId="0" xfId="197" applyNumberFormat="1" applyFont="1" applyBorder="1" applyAlignment="1">
      <alignment horizontal="right" vertical="center"/>
    </xf>
    <xf numFmtId="10" fontId="4" fillId="0" borderId="0" xfId="197" applyNumberFormat="1" applyFont="1" applyFill="1" applyBorder="1" applyAlignment="1">
      <alignment horizontal="right" vertical="center"/>
    </xf>
    <xf numFmtId="3" fontId="4" fillId="34" borderId="0" xfId="197" applyNumberFormat="1" applyFont="1" applyFill="1" applyBorder="1" applyAlignment="1">
      <alignment horizontal="right" vertical="center"/>
    </xf>
    <xf numFmtId="10" fontId="4" fillId="34" borderId="0" xfId="197" applyNumberFormat="1" applyFont="1" applyFill="1" applyBorder="1" applyAlignment="1">
      <alignment horizontal="right" vertical="center"/>
    </xf>
    <xf numFmtId="3" fontId="3" fillId="43" borderId="0" xfId="69" applyNumberFormat="1" applyFont="1" applyFill="1" applyAlignment="1">
      <alignment horizontal="left" vertical="center"/>
    </xf>
    <xf numFmtId="3" fontId="3" fillId="43" borderId="0" xfId="69" applyNumberFormat="1" applyFont="1" applyFill="1" applyAlignment="1">
      <alignment horizontal="right" vertical="center"/>
    </xf>
    <xf numFmtId="3" fontId="3" fillId="43" borderId="0" xfId="69" applyNumberFormat="1" applyFont="1" applyFill="1" applyAlignment="1">
      <alignment horizontal="right" vertical="center" wrapText="1"/>
    </xf>
    <xf numFmtId="0" fontId="3" fillId="43" borderId="0" xfId="69" applyFont="1" applyFill="1" applyAlignment="1">
      <alignment horizontal="right" vertical="center"/>
    </xf>
    <xf numFmtId="3" fontId="3" fillId="43" borderId="0" xfId="69" applyNumberFormat="1" applyFont="1" applyFill="1" applyAlignment="1">
      <alignment vertical="center"/>
    </xf>
    <xf numFmtId="3" fontId="4" fillId="43" borderId="0" xfId="69" applyNumberFormat="1" applyFont="1" applyFill="1" applyAlignment="1">
      <alignment horizontal="right" vertical="center"/>
    </xf>
    <xf numFmtId="10" fontId="4" fillId="43" borderId="0" xfId="69" applyNumberFormat="1" applyFont="1" applyFill="1" applyAlignment="1">
      <alignment horizontal="right" vertical="center"/>
    </xf>
    <xf numFmtId="0" fontId="3" fillId="43" borderId="0" xfId="69" applyFont="1" applyFill="1" applyAlignment="1">
      <alignment vertical="center"/>
    </xf>
    <xf numFmtId="10" fontId="4" fillId="43" borderId="0" xfId="197" applyNumberFormat="1" applyFont="1" applyFill="1" applyAlignment="1">
      <alignment horizontal="right" vertical="center"/>
    </xf>
    <xf numFmtId="10" fontId="4" fillId="0" borderId="23" xfId="69" applyNumberFormat="1" applyFont="1" applyBorder="1" applyAlignment="1">
      <alignment horizontal="right" vertical="center"/>
    </xf>
    <xf numFmtId="0" fontId="4" fillId="0" borderId="0" xfId="69" applyFont="1"/>
    <xf numFmtId="3" fontId="4" fillId="0" borderId="0" xfId="69" applyNumberFormat="1" applyFont="1" applyFill="1" applyBorder="1" applyAlignment="1">
      <alignment vertical="center"/>
    </xf>
    <xf numFmtId="0" fontId="4" fillId="0" borderId="0" xfId="69" applyBorder="1"/>
    <xf numFmtId="3" fontId="4" fillId="43" borderId="0" xfId="69" applyNumberFormat="1" applyFont="1" applyFill="1" applyAlignment="1">
      <alignment vertical="center"/>
    </xf>
    <xf numFmtId="10" fontId="4" fillId="0" borderId="0" xfId="197" applyNumberFormat="1" applyFont="1" applyAlignment="1">
      <alignment horizontal="right" vertical="center"/>
    </xf>
    <xf numFmtId="3" fontId="4" fillId="41" borderId="0" xfId="69" applyNumberFormat="1" applyFont="1" applyFill="1" applyAlignment="1">
      <alignment horizontal="left" vertical="center"/>
    </xf>
    <xf numFmtId="10" fontId="4" fillId="41" borderId="0" xfId="197" applyNumberFormat="1" applyFont="1" applyFill="1" applyAlignment="1">
      <alignment horizontal="right" vertical="center"/>
    </xf>
    <xf numFmtId="0" fontId="5" fillId="0" borderId="26" xfId="69" applyFont="1" applyFill="1" applyBorder="1" applyAlignment="1">
      <alignment vertical="top"/>
    </xf>
    <xf numFmtId="10" fontId="5" fillId="0" borderId="26" xfId="69" applyNumberFormat="1" applyFont="1" applyFill="1" applyBorder="1" applyAlignment="1">
      <alignment horizontal="right" vertical="top"/>
    </xf>
    <xf numFmtId="10" fontId="5" fillId="0" borderId="26" xfId="69" applyNumberFormat="1" applyFont="1" applyFill="1" applyBorder="1" applyAlignment="1">
      <alignment vertical="top"/>
    </xf>
    <xf numFmtId="0" fontId="5" fillId="0" borderId="0" xfId="69" applyFont="1" applyFill="1" applyBorder="1" applyAlignment="1">
      <alignment vertical="top"/>
    </xf>
    <xf numFmtId="3" fontId="5" fillId="0" borderId="0" xfId="69" applyNumberFormat="1" applyFont="1" applyFill="1" applyBorder="1" applyAlignment="1">
      <alignment horizontal="right" vertical="top"/>
    </xf>
    <xf numFmtId="0" fontId="5" fillId="0" borderId="27" xfId="69" applyFont="1" applyBorder="1" applyAlignment="1">
      <alignment vertical="top"/>
    </xf>
    <xf numFmtId="0" fontId="5" fillId="0" borderId="0" xfId="69" applyFont="1" applyBorder="1" applyAlignment="1">
      <alignment vertical="top"/>
    </xf>
    <xf numFmtId="3" fontId="3" fillId="34" borderId="0" xfId="69" applyNumberFormat="1" applyFont="1" applyFill="1" applyAlignment="1">
      <alignment horizontal="left" vertical="center" wrapText="1"/>
    </xf>
    <xf numFmtId="3" fontId="3" fillId="0" borderId="0" xfId="69" applyNumberFormat="1" applyFont="1" applyBorder="1" applyAlignment="1">
      <alignment horizontal="left" vertical="center"/>
    </xf>
    <xf numFmtId="0" fontId="72" fillId="0" borderId="0" xfId="90" applyFont="1"/>
    <xf numFmtId="0" fontId="73" fillId="33" borderId="0" xfId="90" applyFont="1" applyFill="1" applyAlignment="1">
      <alignment horizontal="right" vertical="center"/>
    </xf>
    <xf numFmtId="49" fontId="4" fillId="0" borderId="0" xfId="90" applyNumberFormat="1" applyFont="1" applyAlignment="1">
      <alignment vertical="center"/>
    </xf>
    <xf numFmtId="0" fontId="4" fillId="0" borderId="0" xfId="90" applyFont="1" applyAlignment="1">
      <alignment horizontal="right" vertical="center"/>
    </xf>
    <xf numFmtId="0" fontId="57" fillId="0" borderId="0" xfId="90" applyFont="1"/>
    <xf numFmtId="3" fontId="3" fillId="34" borderId="0" xfId="90" applyNumberFormat="1" applyFont="1" applyFill="1" applyAlignment="1">
      <alignment horizontal="left" vertical="center"/>
    </xf>
    <xf numFmtId="3" fontId="3" fillId="34" borderId="0" xfId="90" quotePrefix="1" applyNumberFormat="1" applyFont="1" applyFill="1" applyAlignment="1">
      <alignment horizontal="right" vertical="center"/>
    </xf>
    <xf numFmtId="3" fontId="57" fillId="0" borderId="0" xfId="90" applyNumberFormat="1" applyFont="1"/>
    <xf numFmtId="0" fontId="4" fillId="0" borderId="0" xfId="0" applyFont="1" applyBorder="1" applyAlignment="1">
      <alignment horizontal="left" vertical="center"/>
    </xf>
    <xf numFmtId="173" fontId="4" fillId="0" borderId="0" xfId="0" applyNumberFormat="1" applyFont="1" applyBorder="1" applyAlignment="1">
      <alignment horizontal="right" vertical="center"/>
    </xf>
    <xf numFmtId="0" fontId="57" fillId="0" borderId="0" xfId="90" applyFont="1" applyFill="1"/>
    <xf numFmtId="0" fontId="4" fillId="0" borderId="0" xfId="0" applyFont="1" applyBorder="1" applyAlignment="1">
      <alignment horizontal="right" vertical="center"/>
    </xf>
    <xf numFmtId="3" fontId="3" fillId="34" borderId="0" xfId="90" applyNumberFormat="1" applyFont="1" applyFill="1" applyAlignment="1">
      <alignment horizontal="center" vertical="center"/>
    </xf>
    <xf numFmtId="49" fontId="4" fillId="0" borderId="22" xfId="90" applyNumberFormat="1" applyFont="1" applyBorder="1" applyAlignment="1">
      <alignment vertical="center"/>
    </xf>
    <xf numFmtId="3" fontId="4" fillId="0" borderId="22" xfId="90" applyNumberFormat="1" applyFont="1" applyBorder="1" applyAlignment="1">
      <alignment horizontal="right" vertical="center"/>
    </xf>
    <xf numFmtId="0" fontId="5" fillId="0" borderId="0" xfId="90" applyFont="1" applyAlignment="1">
      <alignment vertical="top"/>
    </xf>
    <xf numFmtId="3" fontId="4" fillId="0" borderId="0" xfId="90" applyNumberFormat="1" applyFont="1" applyAlignment="1">
      <alignment horizontal="right" vertical="center"/>
    </xf>
    <xf numFmtId="0" fontId="74" fillId="0" borderId="0" xfId="90" applyFont="1"/>
    <xf numFmtId="0" fontId="57" fillId="0" borderId="0" xfId="90" applyFont="1" applyAlignment="1">
      <alignment horizontal="right"/>
    </xf>
    <xf numFmtId="49" fontId="4" fillId="0" borderId="0" xfId="90" applyNumberFormat="1" applyFont="1"/>
    <xf numFmtId="0" fontId="4" fillId="0" borderId="0" xfId="90" applyFont="1"/>
    <xf numFmtId="49" fontId="4" fillId="0" borderId="22" xfId="90" applyNumberFormat="1" applyFont="1" applyBorder="1"/>
    <xf numFmtId="3" fontId="4" fillId="0" borderId="22" xfId="90" applyNumberFormat="1" applyFont="1" applyBorder="1" applyAlignment="1">
      <alignment horizontal="right"/>
    </xf>
    <xf numFmtId="3" fontId="4" fillId="0" borderId="0" xfId="90" applyNumberFormat="1" applyFont="1"/>
    <xf numFmtId="49" fontId="75" fillId="0" borderId="0" xfId="90" applyNumberFormat="1" applyFont="1"/>
    <xf numFmtId="3" fontId="75" fillId="0" borderId="0" xfId="90" applyNumberFormat="1" applyFont="1" applyAlignment="1">
      <alignment horizontal="right"/>
    </xf>
    <xf numFmtId="3" fontId="4" fillId="0" borderId="0" xfId="0" applyNumberFormat="1" applyFont="1" applyBorder="1" applyAlignment="1">
      <alignment horizontal="right" vertical="center"/>
    </xf>
    <xf numFmtId="49" fontId="57" fillId="0" borderId="22" xfId="90" applyNumberFormat="1" applyFont="1" applyBorder="1"/>
    <xf numFmtId="3" fontId="57" fillId="0" borderId="22" xfId="90" applyNumberFormat="1" applyFont="1" applyBorder="1" applyAlignment="1">
      <alignment horizontal="right"/>
    </xf>
    <xf numFmtId="3" fontId="57" fillId="0" borderId="0" xfId="90" applyNumberFormat="1" applyFont="1" applyAlignment="1">
      <alignment horizontal="right"/>
    </xf>
    <xf numFmtId="0" fontId="76" fillId="0" borderId="0" xfId="90" applyFont="1"/>
    <xf numFmtId="49" fontId="4" fillId="0" borderId="0" xfId="90" applyNumberFormat="1" applyFont="1" applyAlignment="1">
      <alignment horizontal="left" vertical="center"/>
    </xf>
    <xf numFmtId="38" fontId="4" fillId="0" borderId="0" xfId="0" applyNumberFormat="1" applyFont="1" applyBorder="1" applyAlignment="1">
      <alignment horizontal="right" vertical="center"/>
    </xf>
    <xf numFmtId="38" fontId="3" fillId="34" borderId="0" xfId="90" applyNumberFormat="1" applyFont="1" applyFill="1" applyAlignment="1">
      <alignment horizontal="right" vertical="center"/>
    </xf>
    <xf numFmtId="49" fontId="4" fillId="0" borderId="22" xfId="90" applyNumberFormat="1" applyFont="1" applyBorder="1" applyAlignment="1">
      <alignment horizontal="left" vertical="center"/>
    </xf>
    <xf numFmtId="0" fontId="4" fillId="0" borderId="0" xfId="90" applyFont="1" applyAlignment="1">
      <alignment horizontal="left" vertical="center"/>
    </xf>
    <xf numFmtId="0" fontId="74" fillId="0" borderId="0" xfId="90" applyFont="1" applyAlignment="1">
      <alignment horizontal="left"/>
    </xf>
    <xf numFmtId="0" fontId="78" fillId="33" borderId="0" xfId="90" applyFont="1" applyFill="1" applyAlignment="1">
      <alignment horizontal="center"/>
    </xf>
    <xf numFmtId="0" fontId="78" fillId="33" borderId="0" xfId="90" applyFont="1" applyFill="1" applyAlignment="1">
      <alignment horizontal="right"/>
    </xf>
    <xf numFmtId="49" fontId="74" fillId="0" borderId="0" xfId="90" applyNumberFormat="1" applyFont="1"/>
    <xf numFmtId="0" fontId="4" fillId="0" borderId="29" xfId="0" applyFont="1" applyBorder="1" applyAlignment="1">
      <alignment horizontal="left" vertical="center"/>
    </xf>
    <xf numFmtId="3" fontId="4" fillId="34" borderId="29" xfId="90" applyNumberFormat="1" applyFont="1" applyFill="1" applyBorder="1" applyAlignment="1">
      <alignment horizontal="left" vertical="center"/>
    </xf>
    <xf numFmtId="173" fontId="4" fillId="34" borderId="0" xfId="90" applyNumberFormat="1" applyFont="1" applyFill="1" applyBorder="1" applyAlignment="1">
      <alignment horizontal="right" vertical="center"/>
    </xf>
    <xf numFmtId="3" fontId="4" fillId="34" borderId="28" xfId="90" applyNumberFormat="1" applyFont="1" applyFill="1" applyBorder="1" applyAlignment="1">
      <alignment horizontal="left" vertical="center"/>
    </xf>
    <xf numFmtId="173" fontId="4" fillId="34" borderId="28" xfId="90" applyNumberFormat="1" applyFont="1" applyFill="1" applyBorder="1" applyAlignment="1">
      <alignment horizontal="right" vertical="center"/>
    </xf>
    <xf numFmtId="3" fontId="4" fillId="34" borderId="28" xfId="90" applyNumberFormat="1" applyFont="1" applyFill="1" applyBorder="1" applyAlignment="1">
      <alignment horizontal="right" vertical="center"/>
    </xf>
    <xf numFmtId="3" fontId="4" fillId="34" borderId="0" xfId="90" applyNumberFormat="1" applyFont="1" applyFill="1" applyBorder="1" applyAlignment="1">
      <alignment horizontal="left" vertical="center"/>
    </xf>
    <xf numFmtId="3" fontId="4" fillId="34" borderId="0" xfId="90" applyNumberFormat="1" applyFont="1" applyFill="1" applyBorder="1" applyAlignment="1">
      <alignment horizontal="right" vertical="center"/>
    </xf>
    <xf numFmtId="38" fontId="4" fillId="34" borderId="28" xfId="90" applyNumberFormat="1" applyFont="1" applyFill="1" applyBorder="1" applyAlignment="1">
      <alignment horizontal="right" vertical="center"/>
    </xf>
    <xf numFmtId="38" fontId="4" fillId="34" borderId="0" xfId="90" applyNumberFormat="1" applyFont="1" applyFill="1" applyBorder="1" applyAlignment="1">
      <alignment horizontal="right" vertical="center"/>
    </xf>
    <xf numFmtId="3" fontId="4" fillId="42" borderId="0" xfId="90" applyNumberFormat="1" applyFont="1" applyFill="1" applyBorder="1" applyAlignment="1">
      <alignment horizontal="left" vertical="center"/>
    </xf>
    <xf numFmtId="3" fontId="4" fillId="42" borderId="0" xfId="90" applyNumberFormat="1" applyFont="1" applyFill="1" applyBorder="1" applyAlignment="1">
      <alignment horizontal="right" vertical="center"/>
    </xf>
    <xf numFmtId="38" fontId="4" fillId="42" borderId="0" xfId="90" applyNumberFormat="1" applyFont="1" applyFill="1" applyBorder="1" applyAlignment="1">
      <alignment horizontal="right" vertical="center"/>
    </xf>
    <xf numFmtId="3" fontId="4" fillId="34" borderId="30" xfId="90" applyNumberFormat="1" applyFont="1" applyFill="1" applyBorder="1" applyAlignment="1">
      <alignment horizontal="left" vertical="center"/>
    </xf>
    <xf numFmtId="3" fontId="4" fillId="42" borderId="29" xfId="90" applyNumberFormat="1" applyFont="1" applyFill="1" applyBorder="1" applyAlignment="1">
      <alignment horizontal="left" vertical="center"/>
    </xf>
    <xf numFmtId="10" fontId="3" fillId="0" borderId="25" xfId="69" applyNumberFormat="1" applyFont="1" applyFill="1" applyBorder="1" applyAlignment="1">
      <alignment vertical="center"/>
    </xf>
    <xf numFmtId="10" fontId="4" fillId="0" borderId="25" xfId="69" applyNumberFormat="1" applyFont="1" applyFill="1" applyBorder="1" applyAlignment="1">
      <alignment horizontal="right" vertical="center"/>
    </xf>
    <xf numFmtId="3" fontId="5" fillId="0" borderId="0" xfId="69" applyNumberFormat="1" applyFont="1" applyAlignment="1">
      <alignment horizontal="center" vertical="top" wrapText="1"/>
    </xf>
    <xf numFmtId="10" fontId="4" fillId="34" borderId="0" xfId="197" applyNumberFormat="1" applyFont="1" applyFill="1" applyAlignment="1">
      <alignment horizontal="right" vertical="center"/>
    </xf>
    <xf numFmtId="174" fontId="4" fillId="0" borderId="0" xfId="69" applyNumberFormat="1" applyFont="1" applyAlignment="1">
      <alignment horizontal="right" vertical="center"/>
    </xf>
    <xf numFmtId="10" fontId="4" fillId="0" borderId="0" xfId="197" applyNumberFormat="1" applyFont="1" applyAlignment="1">
      <alignment vertical="center"/>
    </xf>
    <xf numFmtId="10" fontId="4" fillId="34" borderId="0" xfId="197" applyNumberFormat="1" applyFont="1" applyFill="1" applyBorder="1" applyAlignment="1">
      <alignment vertical="center"/>
    </xf>
    <xf numFmtId="3" fontId="4" fillId="0" borderId="0" xfId="69" applyNumberFormat="1" applyBorder="1" applyAlignment="1">
      <alignment vertical="center"/>
    </xf>
    <xf numFmtId="171" fontId="0" fillId="0" borderId="0" xfId="197" applyNumberFormat="1" applyFont="1" applyBorder="1" applyAlignment="1">
      <alignment vertical="center"/>
    </xf>
    <xf numFmtId="10" fontId="3" fillId="0" borderId="0" xfId="69" applyNumberFormat="1" applyFont="1" applyAlignment="1">
      <alignment vertical="center"/>
    </xf>
    <xf numFmtId="10" fontId="3" fillId="0" borderId="0" xfId="69" applyNumberFormat="1" applyFont="1" applyAlignment="1">
      <alignment horizontal="right" vertical="center"/>
    </xf>
    <xf numFmtId="10" fontId="4" fillId="34" borderId="0" xfId="197" applyNumberFormat="1" applyFont="1" applyFill="1" applyAlignment="1">
      <alignment vertical="center"/>
    </xf>
    <xf numFmtId="0" fontId="5" fillId="0" borderId="9" xfId="69" applyFont="1" applyBorder="1" applyAlignment="1">
      <alignment vertical="top"/>
    </xf>
    <xf numFmtId="170" fontId="0" fillId="0" borderId="0" xfId="0" applyNumberFormat="1"/>
    <xf numFmtId="0" fontId="1" fillId="0" borderId="0" xfId="69" applyFont="1" applyBorder="1"/>
    <xf numFmtId="0" fontId="1" fillId="0" borderId="0" xfId="69" applyFont="1" applyBorder="1" applyAlignment="1">
      <alignment vertical="top"/>
    </xf>
    <xf numFmtId="3" fontId="0" fillId="0" borderId="0" xfId="0" applyNumberFormat="1"/>
    <xf numFmtId="0" fontId="3" fillId="0" borderId="0" xfId="69" applyFont="1" applyAlignment="1">
      <alignment vertical="top"/>
    </xf>
    <xf numFmtId="0" fontId="4" fillId="34" borderId="0" xfId="69" applyFont="1" applyFill="1" applyBorder="1" applyAlignment="1">
      <alignment horizontal="right" vertical="top"/>
    </xf>
    <xf numFmtId="3" fontId="4" fillId="0" borderId="0" xfId="69" applyNumberFormat="1" applyFont="1" applyBorder="1" applyAlignment="1">
      <alignment horizontal="right" vertical="top"/>
    </xf>
    <xf numFmtId="0" fontId="3" fillId="34" borderId="0" xfId="69" applyFont="1" applyFill="1" applyBorder="1" applyAlignment="1">
      <alignment vertical="top"/>
    </xf>
    <xf numFmtId="3" fontId="3" fillId="34" borderId="0" xfId="69" applyNumberFormat="1" applyFont="1" applyFill="1" applyBorder="1" applyAlignment="1">
      <alignment horizontal="right" vertical="top"/>
    </xf>
    <xf numFmtId="0" fontId="4" fillId="34" borderId="0" xfId="69" applyFont="1" applyFill="1" applyBorder="1" applyAlignment="1">
      <alignment vertical="top"/>
    </xf>
    <xf numFmtId="3" fontId="4" fillId="34" borderId="0" xfId="69" applyNumberFormat="1" applyFont="1" applyFill="1" applyBorder="1" applyAlignment="1">
      <alignment horizontal="right" vertical="top"/>
    </xf>
    <xf numFmtId="0" fontId="4" fillId="0" borderId="0" xfId="69" applyFont="1" applyBorder="1" applyAlignment="1">
      <alignment horizontal="left" vertical="top" indent="1"/>
    </xf>
    <xf numFmtId="0" fontId="4" fillId="0" borderId="0" xfId="69" applyFont="1" applyBorder="1" applyAlignment="1">
      <alignment horizontal="right" vertical="top"/>
    </xf>
    <xf numFmtId="0" fontId="4" fillId="0" borderId="10" xfId="69" applyFill="1" applyBorder="1" applyAlignment="1">
      <alignment vertical="top"/>
    </xf>
    <xf numFmtId="170" fontId="4" fillId="0" borderId="18" xfId="24" applyNumberFormat="1" applyFont="1" applyFill="1" applyBorder="1" applyAlignment="1">
      <alignment vertical="center" wrapText="1"/>
    </xf>
    <xf numFmtId="3" fontId="4" fillId="0" borderId="0" xfId="0" applyNumberFormat="1" applyFont="1" applyFill="1" applyAlignment="1">
      <alignment vertical="center"/>
    </xf>
    <xf numFmtId="3" fontId="3" fillId="34" borderId="0" xfId="90" quotePrefix="1" applyNumberFormat="1" applyFont="1" applyFill="1" applyAlignment="1">
      <alignment horizontal="center" vertical="center"/>
    </xf>
    <xf numFmtId="0" fontId="71" fillId="34" borderId="0" xfId="69" applyFont="1" applyFill="1" applyAlignment="1">
      <alignment horizontal="left" vertical="center" wrapText="1"/>
    </xf>
    <xf numFmtId="0" fontId="71" fillId="34" borderId="0" xfId="69" applyFont="1" applyFill="1" applyAlignment="1">
      <alignment horizontal="center" vertical="center" wrapText="1"/>
    </xf>
    <xf numFmtId="3" fontId="71" fillId="34" borderId="0" xfId="69" applyNumberFormat="1" applyFont="1" applyFill="1" applyAlignment="1">
      <alignment horizontal="center" vertical="center" wrapText="1"/>
    </xf>
    <xf numFmtId="3" fontId="5" fillId="0" borderId="0" xfId="69" applyNumberFormat="1" applyFont="1" applyAlignment="1">
      <alignment vertical="center"/>
    </xf>
    <xf numFmtId="3" fontId="5" fillId="0" borderId="0" xfId="69" applyNumberFormat="1" applyFont="1" applyAlignment="1">
      <alignment horizontal="right" vertical="center"/>
    </xf>
    <xf numFmtId="3" fontId="5" fillId="0" borderId="0" xfId="69" applyNumberFormat="1" applyFont="1" applyFill="1" applyAlignment="1">
      <alignment horizontal="right" vertical="center"/>
    </xf>
    <xf numFmtId="3" fontId="71" fillId="34" borderId="0" xfId="69" applyNumberFormat="1" applyFont="1" applyFill="1" applyBorder="1" applyAlignment="1">
      <alignment vertical="center"/>
    </xf>
    <xf numFmtId="3" fontId="5" fillId="34" borderId="0" xfId="69" applyNumberFormat="1" applyFont="1" applyFill="1" applyBorder="1" applyAlignment="1">
      <alignment horizontal="right" vertical="center"/>
    </xf>
    <xf numFmtId="0" fontId="5" fillId="0" borderId="0" xfId="69" applyFont="1" applyAlignment="1">
      <alignment vertical="top"/>
    </xf>
    <xf numFmtId="0" fontId="16" fillId="0" borderId="0" xfId="69" applyFont="1" applyFill="1" applyAlignment="1">
      <alignment vertical="top" wrapText="1"/>
    </xf>
    <xf numFmtId="0" fontId="5" fillId="0" borderId="0" xfId="69" applyFont="1" applyAlignment="1">
      <alignment vertical="top"/>
    </xf>
    <xf numFmtId="3" fontId="4" fillId="0" borderId="0" xfId="0" applyNumberFormat="1" applyFont="1" applyAlignment="1">
      <alignment horizontal="right" vertical="center"/>
    </xf>
    <xf numFmtId="10" fontId="4" fillId="0" borderId="0" xfId="0" applyNumberFormat="1" applyFont="1" applyAlignment="1">
      <alignment horizontal="right" vertical="center"/>
    </xf>
    <xf numFmtId="3" fontId="4" fillId="34" borderId="0" xfId="0" applyNumberFormat="1" applyFont="1" applyFill="1" applyAlignment="1">
      <alignment horizontal="right" vertical="center"/>
    </xf>
    <xf numFmtId="10" fontId="4" fillId="34" borderId="0" xfId="0" applyNumberFormat="1" applyFont="1" applyFill="1" applyAlignment="1">
      <alignment horizontal="right" vertical="center"/>
    </xf>
    <xf numFmtId="0" fontId="3" fillId="34" borderId="0" xfId="69" applyFont="1" applyFill="1" applyBorder="1" applyAlignment="1">
      <alignment horizontal="centerContinuous" vertical="top"/>
    </xf>
    <xf numFmtId="0" fontId="3" fillId="34" borderId="0" xfId="69" applyFont="1" applyFill="1" applyBorder="1" applyAlignment="1">
      <alignment horizontal="centerContinuous" vertical="top" wrapText="1"/>
    </xf>
    <xf numFmtId="0" fontId="4" fillId="34" borderId="33" xfId="69" applyFont="1" applyFill="1" applyBorder="1" applyAlignment="1">
      <alignment horizontal="right" vertical="top"/>
    </xf>
    <xf numFmtId="0" fontId="3" fillId="34" borderId="33" xfId="69" applyFont="1" applyFill="1" applyBorder="1" applyAlignment="1">
      <alignment horizontal="right" vertical="top"/>
    </xf>
    <xf numFmtId="0" fontId="3" fillId="34" borderId="33" xfId="69" applyFont="1" applyFill="1" applyBorder="1" applyAlignment="1">
      <alignment horizontal="right" vertical="top" wrapText="1"/>
    </xf>
    <xf numFmtId="0" fontId="4" fillId="34" borderId="34" xfId="69" applyFont="1" applyFill="1" applyBorder="1" applyAlignment="1">
      <alignment horizontal="right" vertical="top"/>
    </xf>
    <xf numFmtId="0" fontId="3" fillId="34" borderId="35" xfId="69" applyFont="1" applyFill="1" applyBorder="1" applyAlignment="1">
      <alignment horizontal="centerContinuous" vertical="top"/>
    </xf>
    <xf numFmtId="0" fontId="3" fillId="34" borderId="35" xfId="69" applyFont="1" applyFill="1" applyBorder="1" applyAlignment="1">
      <alignment horizontal="centerContinuous" vertical="top" wrapText="1"/>
    </xf>
    <xf numFmtId="0" fontId="3" fillId="34" borderId="35" xfId="69" applyFont="1" applyFill="1" applyBorder="1" applyAlignment="1">
      <alignment horizontal="center" vertical="top"/>
    </xf>
    <xf numFmtId="3" fontId="37" fillId="0" borderId="0" xfId="0" applyNumberFormat="1" applyFont="1"/>
    <xf numFmtId="0" fontId="3" fillId="34" borderId="18" xfId="0" applyFont="1" applyFill="1" applyBorder="1" applyAlignment="1">
      <alignment horizontal="left" vertical="center"/>
    </xf>
    <xf numFmtId="0" fontId="4" fillId="0" borderId="0" xfId="0" applyFont="1" applyFill="1" applyBorder="1" applyAlignment="1">
      <alignment horizontal="left" wrapText="1"/>
    </xf>
    <xf numFmtId="10" fontId="4" fillId="0" borderId="25" xfId="0" applyNumberFormat="1" applyFont="1" applyBorder="1" applyAlignment="1">
      <alignment horizontal="right" vertical="center"/>
    </xf>
    <xf numFmtId="3" fontId="4" fillId="34" borderId="0" xfId="0" applyNumberFormat="1" applyFont="1" applyFill="1" applyBorder="1" applyAlignment="1">
      <alignment horizontal="right" vertical="center"/>
    </xf>
    <xf numFmtId="10" fontId="4" fillId="34" borderId="0" xfId="0" applyNumberFormat="1" applyFont="1" applyFill="1" applyBorder="1" applyAlignment="1">
      <alignment horizontal="right" vertical="center"/>
    </xf>
    <xf numFmtId="3" fontId="3" fillId="44" borderId="0" xfId="90" quotePrefix="1" applyNumberFormat="1" applyFont="1" applyFill="1" applyBorder="1" applyAlignment="1">
      <alignment horizontal="right" vertical="center"/>
    </xf>
    <xf numFmtId="0" fontId="3" fillId="34" borderId="0" xfId="69" applyFont="1" applyFill="1" applyBorder="1" applyAlignment="1">
      <alignment vertical="top" wrapText="1"/>
    </xf>
    <xf numFmtId="0" fontId="4" fillId="34" borderId="37" xfId="69" applyFont="1" applyFill="1" applyBorder="1" applyAlignment="1">
      <alignment horizontal="right" vertical="top"/>
    </xf>
    <xf numFmtId="0" fontId="3" fillId="34" borderId="38" xfId="69" applyFont="1" applyFill="1" applyBorder="1" applyAlignment="1">
      <alignment horizontal="center" vertical="top"/>
    </xf>
    <xf numFmtId="0" fontId="3" fillId="34" borderId="38" xfId="69" applyFont="1" applyFill="1" applyBorder="1" applyAlignment="1">
      <alignment horizontal="center" vertical="top" wrapText="1"/>
    </xf>
    <xf numFmtId="0" fontId="4" fillId="0" borderId="42" xfId="69" applyBorder="1" applyAlignment="1">
      <alignment vertical="top"/>
    </xf>
    <xf numFmtId="0" fontId="4" fillId="34" borderId="35" xfId="69" applyFont="1" applyFill="1" applyBorder="1" applyAlignment="1">
      <alignment horizontal="right" vertical="top"/>
    </xf>
    <xf numFmtId="0" fontId="4" fillId="0" borderId="34" xfId="69" applyBorder="1" applyAlignment="1">
      <alignment vertical="top"/>
    </xf>
    <xf numFmtId="0" fontId="4" fillId="34" borderId="30" xfId="69" applyFont="1" applyFill="1" applyBorder="1" applyAlignment="1">
      <alignment horizontal="right" vertical="top"/>
    </xf>
    <xf numFmtId="0" fontId="4" fillId="34" borderId="48" xfId="69" applyFont="1" applyFill="1" applyBorder="1" applyAlignment="1">
      <alignment horizontal="right" vertical="top"/>
    </xf>
    <xf numFmtId="0" fontId="3" fillId="34" borderId="31" xfId="69" applyFont="1" applyFill="1" applyBorder="1" applyAlignment="1">
      <alignment horizontal="center" vertical="top"/>
    </xf>
    <xf numFmtId="0" fontId="3" fillId="34" borderId="49" xfId="69" applyFont="1" applyFill="1" applyBorder="1" applyAlignment="1">
      <alignment horizontal="center" vertical="top" wrapText="1"/>
    </xf>
    <xf numFmtId="0" fontId="3" fillId="34" borderId="46" xfId="69" applyFont="1" applyFill="1" applyBorder="1" applyAlignment="1">
      <alignment horizontal="centerContinuous" vertical="top"/>
    </xf>
    <xf numFmtId="0" fontId="3" fillId="34" borderId="47" xfId="69" applyFont="1" applyFill="1" applyBorder="1" applyAlignment="1">
      <alignment horizontal="centerContinuous" vertical="top" wrapText="1"/>
    </xf>
    <xf numFmtId="0" fontId="3" fillId="34" borderId="44" xfId="69" applyFont="1" applyFill="1" applyBorder="1" applyAlignment="1">
      <alignment horizontal="center" vertical="top"/>
    </xf>
    <xf numFmtId="0" fontId="3" fillId="34" borderId="12" xfId="69" applyFont="1" applyFill="1" applyBorder="1" applyAlignment="1">
      <alignment horizontal="center" vertical="top"/>
    </xf>
    <xf numFmtId="0" fontId="3" fillId="34" borderId="45" xfId="69" applyFont="1" applyFill="1" applyBorder="1" applyAlignment="1">
      <alignment horizontal="center" vertical="top" wrapText="1"/>
    </xf>
    <xf numFmtId="0" fontId="3" fillId="34" borderId="50" xfId="69" applyFont="1" applyFill="1" applyBorder="1" applyAlignment="1">
      <alignment horizontal="centerContinuous" vertical="top"/>
    </xf>
    <xf numFmtId="3" fontId="4" fillId="34" borderId="0" xfId="69" applyNumberFormat="1" applyFont="1" applyFill="1" applyBorder="1" applyAlignment="1">
      <alignment horizontal="left" vertical="top"/>
    </xf>
    <xf numFmtId="0" fontId="3" fillId="34" borderId="48" xfId="69" applyFont="1" applyFill="1" applyBorder="1" applyAlignment="1">
      <alignment horizontal="center" vertical="top"/>
    </xf>
    <xf numFmtId="0" fontId="3" fillId="34" borderId="53" xfId="69" applyFont="1" applyFill="1" applyBorder="1" applyAlignment="1">
      <alignment horizontal="center" vertical="top"/>
    </xf>
    <xf numFmtId="0" fontId="3" fillId="34" borderId="40" xfId="69" applyFont="1" applyFill="1" applyBorder="1" applyAlignment="1">
      <alignment horizontal="centerContinuous" vertical="top"/>
    </xf>
    <xf numFmtId="0" fontId="3" fillId="34" borderId="54" xfId="69" applyFont="1" applyFill="1" applyBorder="1" applyAlignment="1">
      <alignment horizontal="centerContinuous" vertical="top"/>
    </xf>
    <xf numFmtId="0" fontId="3" fillId="34" borderId="55" xfId="69" applyFont="1" applyFill="1" applyBorder="1" applyAlignment="1">
      <alignment horizontal="centerContinuous" vertical="top"/>
    </xf>
    <xf numFmtId="0" fontId="3" fillId="34" borderId="56" xfId="69" applyFont="1" applyFill="1" applyBorder="1" applyAlignment="1">
      <alignment horizontal="centerContinuous" vertical="top" wrapText="1"/>
    </xf>
    <xf numFmtId="3" fontId="3" fillId="0" borderId="19" xfId="24" applyNumberFormat="1" applyFont="1" applyFill="1" applyBorder="1" applyAlignment="1">
      <alignment vertical="center"/>
    </xf>
    <xf numFmtId="10" fontId="3" fillId="0" borderId="20" xfId="196" applyNumberFormat="1" applyFont="1" applyBorder="1" applyAlignment="1">
      <alignment vertical="center" wrapText="1"/>
    </xf>
    <xf numFmtId="0" fontId="0" fillId="0" borderId="0" xfId="0"/>
    <xf numFmtId="170" fontId="3" fillId="34" borderId="0" xfId="24" applyNumberFormat="1" applyFont="1" applyFill="1" applyAlignment="1">
      <alignment horizontal="right" vertical="center"/>
    </xf>
    <xf numFmtId="0" fontId="3" fillId="34" borderId="0" xfId="69" applyFont="1" applyFill="1" applyBorder="1" applyAlignment="1">
      <alignment horizontal="center" vertical="top" wrapText="1"/>
    </xf>
    <xf numFmtId="0" fontId="3" fillId="34" borderId="35" xfId="69" applyFont="1" applyFill="1" applyBorder="1" applyAlignment="1">
      <alignment horizontal="center" vertical="top" wrapText="1"/>
    </xf>
    <xf numFmtId="1" fontId="3" fillId="34" borderId="20" xfId="0" applyNumberFormat="1" applyFont="1" applyFill="1" applyBorder="1" applyAlignment="1">
      <alignment horizontal="center" vertical="center" wrapText="1"/>
    </xf>
    <xf numFmtId="0" fontId="49" fillId="37" borderId="0" xfId="94" applyFont="1" applyFill="1" applyAlignment="1">
      <alignment horizontal="center" vertical="center"/>
    </xf>
    <xf numFmtId="0" fontId="46" fillId="33" borderId="0" xfId="0" applyFont="1" applyFill="1" applyAlignment="1">
      <alignment horizontal="center"/>
    </xf>
    <xf numFmtId="0" fontId="46" fillId="33" borderId="0" xfId="0" applyFont="1" applyFill="1" applyAlignment="1">
      <alignment horizontal="center" vertical="center"/>
    </xf>
    <xf numFmtId="0" fontId="47" fillId="33" borderId="0" xfId="0" applyFont="1" applyFill="1" applyAlignment="1">
      <alignment horizontal="center" vertical="top"/>
    </xf>
    <xf numFmtId="37" fontId="5" fillId="0" borderId="0" xfId="90" quotePrefix="1" applyNumberFormat="1" applyFont="1" applyBorder="1" applyAlignment="1" applyProtection="1">
      <alignment horizontal="justify" vertical="top" wrapText="1"/>
    </xf>
    <xf numFmtId="37" fontId="3" fillId="34" borderId="11" xfId="90" applyNumberFormat="1" applyFont="1" applyFill="1" applyBorder="1" applyAlignment="1" applyProtection="1">
      <alignment horizontal="left" vertical="center"/>
    </xf>
    <xf numFmtId="37" fontId="3" fillId="34" borderId="13" xfId="90" applyNumberFormat="1" applyFont="1" applyFill="1" applyBorder="1" applyAlignment="1" applyProtection="1">
      <alignment horizontal="left" vertical="center"/>
    </xf>
    <xf numFmtId="3" fontId="46" fillId="33" borderId="0" xfId="90" applyNumberFormat="1" applyFont="1" applyFill="1" applyAlignment="1">
      <alignment horizontal="center"/>
    </xf>
    <xf numFmtId="0" fontId="46" fillId="33" borderId="0" xfId="90" applyFont="1" applyFill="1" applyAlignment="1">
      <alignment horizontal="center" vertical="center"/>
    </xf>
    <xf numFmtId="0" fontId="47" fillId="33" borderId="0" xfId="90" applyFont="1" applyFill="1" applyAlignment="1">
      <alignment horizontal="center" vertical="top"/>
    </xf>
    <xf numFmtId="49" fontId="3" fillId="34" borderId="31" xfId="90" quotePrefix="1" applyNumberFormat="1" applyFont="1" applyFill="1" applyBorder="1" applyAlignment="1">
      <alignment horizontal="center" vertical="center" wrapText="1"/>
    </xf>
    <xf numFmtId="49" fontId="3" fillId="34" borderId="0" xfId="90" applyNumberFormat="1" applyFont="1" applyFill="1" applyBorder="1" applyAlignment="1">
      <alignment horizontal="center" vertical="center" wrapText="1"/>
    </xf>
    <xf numFmtId="49" fontId="3" fillId="34" borderId="31" xfId="90" applyNumberFormat="1" applyFont="1" applyFill="1" applyBorder="1" applyAlignment="1">
      <alignment horizontal="center" vertical="center" wrapText="1"/>
    </xf>
    <xf numFmtId="0" fontId="47" fillId="33" borderId="0" xfId="0" applyFont="1" applyFill="1" applyBorder="1" applyAlignment="1">
      <alignment horizontal="center" vertical="top"/>
    </xf>
    <xf numFmtId="0" fontId="5" fillId="0" borderId="9" xfId="0" applyFont="1" applyBorder="1" applyAlignment="1">
      <alignment horizontal="justify" vertical="top" wrapText="1"/>
    </xf>
    <xf numFmtId="170" fontId="3" fillId="34" borderId="0" xfId="24" applyNumberFormat="1" applyFont="1" applyFill="1" applyAlignment="1">
      <alignment horizontal="right" vertical="center"/>
    </xf>
    <xf numFmtId="0" fontId="5" fillId="0" borderId="0" xfId="0" applyFont="1" applyBorder="1" applyAlignment="1">
      <alignment horizontal="justify" vertical="top" wrapText="1"/>
    </xf>
    <xf numFmtId="0" fontId="46" fillId="33" borderId="0" xfId="0" applyFont="1" applyFill="1" applyAlignment="1">
      <alignment horizontal="center" vertical="top"/>
    </xf>
    <xf numFmtId="37" fontId="3" fillId="34" borderId="0" xfId="0" applyNumberFormat="1" applyFont="1" applyFill="1" applyBorder="1" applyAlignment="1" applyProtection="1">
      <alignment horizontal="right" vertical="center"/>
      <protection locked="0"/>
    </xf>
    <xf numFmtId="3" fontId="3" fillId="34" borderId="0" xfId="0" applyNumberFormat="1" applyFont="1" applyFill="1" applyBorder="1" applyAlignment="1">
      <alignment horizontal="right" vertical="center" wrapText="1"/>
    </xf>
    <xf numFmtId="3" fontId="3" fillId="34" borderId="16" xfId="0" applyNumberFormat="1" applyFont="1" applyFill="1" applyBorder="1" applyAlignment="1">
      <alignment horizontal="right" vertical="center" wrapText="1"/>
    </xf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7" fontId="3" fillId="34" borderId="16" xfId="0" applyNumberFormat="1" applyFont="1" applyFill="1" applyBorder="1" applyAlignment="1" applyProtection="1">
      <alignment horizontal="left" vertical="center"/>
      <protection locked="0"/>
    </xf>
    <xf numFmtId="0" fontId="5" fillId="0" borderId="0" xfId="0" applyFont="1" applyFill="1" applyBorder="1" applyAlignment="1">
      <alignment horizontal="left" vertical="top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horizontal="justify" vertical="top" wrapText="1"/>
    </xf>
    <xf numFmtId="0" fontId="46" fillId="40" borderId="0" xfId="69" applyFont="1" applyFill="1" applyAlignment="1">
      <alignment horizontal="center"/>
    </xf>
    <xf numFmtId="0" fontId="46" fillId="40" borderId="0" xfId="69" applyFont="1" applyFill="1" applyAlignment="1">
      <alignment horizontal="center" vertical="center"/>
    </xf>
    <xf numFmtId="0" fontId="47" fillId="40" borderId="0" xfId="69" applyFont="1" applyFill="1" applyAlignment="1">
      <alignment horizontal="center" vertical="top"/>
    </xf>
    <xf numFmtId="0" fontId="46" fillId="33" borderId="0" xfId="69" applyFont="1" applyFill="1" applyAlignment="1">
      <alignment horizontal="center"/>
    </xf>
    <xf numFmtId="0" fontId="46" fillId="33" borderId="0" xfId="69" applyFont="1" applyFill="1" applyAlignment="1">
      <alignment horizontal="center" vertical="center"/>
    </xf>
    <xf numFmtId="0" fontId="47" fillId="33" borderId="0" xfId="69" applyFont="1" applyFill="1" applyAlignment="1">
      <alignment horizontal="center" vertical="top"/>
    </xf>
    <xf numFmtId="0" fontId="46" fillId="40" borderId="0" xfId="0" applyFont="1" applyFill="1" applyAlignment="1">
      <alignment horizontal="center" vertical="center"/>
    </xf>
    <xf numFmtId="3" fontId="3" fillId="34" borderId="0" xfId="69" applyNumberFormat="1" applyFont="1" applyFill="1" applyAlignment="1">
      <alignment horizontal="center" vertical="center"/>
    </xf>
    <xf numFmtId="3" fontId="3" fillId="34" borderId="0" xfId="69" applyNumberFormat="1" applyFont="1" applyFill="1" applyBorder="1" applyAlignment="1">
      <alignment horizontal="center" vertical="center"/>
    </xf>
    <xf numFmtId="10" fontId="68" fillId="0" borderId="0" xfId="69" applyNumberFormat="1" applyFont="1" applyAlignment="1">
      <alignment horizontal="left" vertical="top" wrapText="1"/>
    </xf>
    <xf numFmtId="0" fontId="68" fillId="0" borderId="0" xfId="69" applyFont="1" applyAlignment="1">
      <alignment vertical="top" wrapText="1"/>
    </xf>
    <xf numFmtId="0" fontId="68" fillId="0" borderId="0" xfId="69" applyFont="1" applyAlignment="1">
      <alignment vertical="top"/>
    </xf>
    <xf numFmtId="0" fontId="5" fillId="0" borderId="0" xfId="69" applyFont="1" applyAlignment="1">
      <alignment horizontal="left" vertical="top" wrapText="1"/>
    </xf>
    <xf numFmtId="0" fontId="5" fillId="0" borderId="0" xfId="69" applyFont="1" applyAlignment="1">
      <alignment vertical="top" wrapText="1"/>
    </xf>
    <xf numFmtId="0" fontId="5" fillId="0" borderId="0" xfId="69" applyFont="1" applyAlignment="1">
      <alignment vertical="top"/>
    </xf>
    <xf numFmtId="0" fontId="5" fillId="0" borderId="32" xfId="69" applyFont="1" applyBorder="1" applyAlignment="1">
      <alignment vertical="top"/>
    </xf>
    <xf numFmtId="10" fontId="68" fillId="0" borderId="0" xfId="69" applyNumberFormat="1" applyFont="1" applyBorder="1" applyAlignment="1">
      <alignment horizontal="left" vertical="top" wrapText="1"/>
    </xf>
    <xf numFmtId="0" fontId="68" fillId="0" borderId="0" xfId="69" applyFont="1" applyBorder="1" applyAlignment="1">
      <alignment vertical="top" wrapText="1"/>
    </xf>
    <xf numFmtId="0" fontId="68" fillId="0" borderId="0" xfId="69" applyFont="1" applyBorder="1" applyAlignment="1">
      <alignment vertical="top"/>
    </xf>
    <xf numFmtId="0" fontId="46" fillId="33" borderId="0" xfId="90" applyFont="1" applyFill="1" applyAlignment="1">
      <alignment horizontal="center"/>
    </xf>
    <xf numFmtId="0" fontId="73" fillId="33" borderId="0" xfId="90" applyFont="1" applyFill="1" applyAlignment="1">
      <alignment horizontal="center" vertical="center"/>
    </xf>
    <xf numFmtId="0" fontId="5" fillId="0" borderId="0" xfId="90" applyFont="1" applyAlignment="1">
      <alignment horizontal="left" vertical="top" wrapText="1"/>
    </xf>
    <xf numFmtId="0" fontId="47" fillId="33" borderId="0" xfId="90" applyFont="1" applyFill="1" applyAlignment="1">
      <alignment horizontal="center"/>
    </xf>
    <xf numFmtId="0" fontId="46" fillId="33" borderId="0" xfId="90" applyFont="1" applyFill="1" applyAlignment="1">
      <alignment horizontal="center" vertical="top"/>
    </xf>
    <xf numFmtId="3" fontId="3" fillId="34" borderId="0" xfId="90" quotePrefix="1" applyNumberFormat="1" applyFont="1" applyFill="1" applyAlignment="1">
      <alignment horizontal="center" vertical="center"/>
    </xf>
    <xf numFmtId="0" fontId="5" fillId="0" borderId="9" xfId="90" applyFont="1" applyBorder="1" applyAlignment="1">
      <alignment horizontal="left" vertical="top" wrapText="1"/>
    </xf>
    <xf numFmtId="0" fontId="77" fillId="33" borderId="0" xfId="90" applyFont="1" applyFill="1" applyAlignment="1">
      <alignment horizontal="center"/>
    </xf>
    <xf numFmtId="0" fontId="3" fillId="34" borderId="0" xfId="69" applyFont="1" applyFill="1" applyBorder="1" applyAlignment="1">
      <alignment horizontal="center" vertical="top" wrapText="1"/>
    </xf>
    <xf numFmtId="0" fontId="46" fillId="33" borderId="0" xfId="69" applyFont="1" applyFill="1" applyAlignment="1">
      <alignment horizontal="right" vertical="top"/>
    </xf>
    <xf numFmtId="0" fontId="46" fillId="33" borderId="0" xfId="69" applyFont="1" applyFill="1" applyAlignment="1">
      <alignment horizontal="center" vertical="top"/>
    </xf>
    <xf numFmtId="0" fontId="54" fillId="33" borderId="0" xfId="69" applyFont="1" applyFill="1" applyAlignment="1">
      <alignment horizontal="center" vertical="top"/>
    </xf>
    <xf numFmtId="0" fontId="3" fillId="34" borderId="37" xfId="69" applyFont="1" applyFill="1" applyBorder="1" applyAlignment="1">
      <alignment horizontal="center" vertical="top" wrapText="1"/>
    </xf>
    <xf numFmtId="0" fontId="3" fillId="34" borderId="43" xfId="69" applyFont="1" applyFill="1" applyBorder="1" applyAlignment="1">
      <alignment horizontal="center" vertical="top" wrapText="1"/>
    </xf>
    <xf numFmtId="0" fontId="3" fillId="34" borderId="33" xfId="69" applyFont="1" applyFill="1" applyBorder="1" applyAlignment="1">
      <alignment horizontal="center" vertical="top" wrapText="1"/>
    </xf>
    <xf numFmtId="0" fontId="4" fillId="0" borderId="0" xfId="69" applyFont="1" applyAlignment="1">
      <alignment horizontal="left" vertical="top" wrapText="1"/>
    </xf>
    <xf numFmtId="0" fontId="54" fillId="33" borderId="0" xfId="69" applyFont="1" applyFill="1" applyAlignment="1">
      <alignment horizontal="center" vertical="top" wrapText="1"/>
    </xf>
    <xf numFmtId="0" fontId="3" fillId="34" borderId="38" xfId="69" applyFont="1" applyFill="1" applyBorder="1" applyAlignment="1">
      <alignment horizontal="center" vertical="top" wrapText="1"/>
    </xf>
    <xf numFmtId="0" fontId="3" fillId="34" borderId="41" xfId="69" applyFont="1" applyFill="1" applyBorder="1" applyAlignment="1">
      <alignment horizontal="center" vertical="top" wrapText="1"/>
    </xf>
    <xf numFmtId="0" fontId="3" fillId="34" borderId="35" xfId="69" applyFont="1" applyFill="1" applyBorder="1" applyAlignment="1">
      <alignment horizontal="center" vertical="top" wrapText="1"/>
    </xf>
    <xf numFmtId="0" fontId="3" fillId="34" borderId="36" xfId="69" applyFont="1" applyFill="1" applyBorder="1" applyAlignment="1">
      <alignment horizontal="center" vertical="top" wrapText="1"/>
    </xf>
    <xf numFmtId="0" fontId="3" fillId="34" borderId="39" xfId="69" applyFont="1" applyFill="1" applyBorder="1" applyAlignment="1">
      <alignment horizontal="center" vertical="top" wrapText="1"/>
    </xf>
    <xf numFmtId="0" fontId="3" fillId="34" borderId="52" xfId="69" applyFont="1" applyFill="1" applyBorder="1" applyAlignment="1">
      <alignment horizontal="center" vertical="top" wrapText="1"/>
    </xf>
    <xf numFmtId="0" fontId="3" fillId="34" borderId="53" xfId="69" applyFont="1" applyFill="1" applyBorder="1" applyAlignment="1">
      <alignment horizontal="center" vertical="top" wrapText="1"/>
    </xf>
    <xf numFmtId="0" fontId="3" fillId="34" borderId="51" xfId="69" applyFont="1" applyFill="1" applyBorder="1" applyAlignment="1">
      <alignment horizontal="center" vertical="top" wrapText="1"/>
    </xf>
    <xf numFmtId="0" fontId="3" fillId="34" borderId="49" xfId="69" applyFont="1" applyFill="1" applyBorder="1" applyAlignment="1">
      <alignment horizontal="center" vertical="top" wrapText="1"/>
    </xf>
    <xf numFmtId="0" fontId="54" fillId="33" borderId="0" xfId="0" applyFont="1" applyFill="1" applyBorder="1" applyAlignment="1">
      <alignment horizontal="center"/>
    </xf>
    <xf numFmtId="0" fontId="54" fillId="33" borderId="0" xfId="0" applyFont="1" applyFill="1" applyBorder="1" applyAlignment="1">
      <alignment horizontal="center" vertical="center"/>
    </xf>
    <xf numFmtId="0" fontId="54" fillId="33" borderId="0" xfId="0" applyFont="1" applyFill="1" applyBorder="1" applyAlignment="1">
      <alignment horizontal="center" vertical="top"/>
    </xf>
    <xf numFmtId="0" fontId="3" fillId="34" borderId="18" xfId="0" applyFont="1" applyFill="1" applyBorder="1" applyAlignment="1">
      <alignment horizontal="left" vertical="center"/>
    </xf>
    <xf numFmtId="1" fontId="3" fillId="34" borderId="18" xfId="0" applyNumberFormat="1" applyFont="1" applyFill="1" applyBorder="1" applyAlignment="1">
      <alignment horizontal="center" vertical="center" wrapText="1"/>
    </xf>
    <xf numFmtId="4" fontId="3" fillId="34" borderId="18" xfId="0" applyNumberFormat="1" applyFont="1" applyFill="1" applyBorder="1" applyAlignment="1">
      <alignment horizontal="right" vertical="center" wrapText="1"/>
    </xf>
    <xf numFmtId="1" fontId="3" fillId="34" borderId="1" xfId="0" applyNumberFormat="1" applyFont="1" applyFill="1" applyBorder="1" applyAlignment="1">
      <alignment horizontal="center" vertical="center" wrapText="1"/>
    </xf>
    <xf numFmtId="1" fontId="3" fillId="34" borderId="19" xfId="0" applyNumberFormat="1" applyFont="1" applyFill="1" applyBorder="1" applyAlignment="1">
      <alignment horizontal="center" vertical="center" wrapText="1"/>
    </xf>
    <xf numFmtId="1" fontId="3" fillId="34" borderId="20" xfId="0" applyNumberFormat="1" applyFont="1" applyFill="1" applyBorder="1" applyAlignment="1">
      <alignment horizontal="center" vertical="center" wrapText="1"/>
    </xf>
    <xf numFmtId="17" fontId="54" fillId="33" borderId="0" xfId="0" quotePrefix="1" applyNumberFormat="1" applyFont="1" applyFill="1" applyBorder="1" applyAlignment="1">
      <alignment horizontal="center" vertical="center"/>
    </xf>
    <xf numFmtId="0" fontId="3" fillId="41" borderId="0" xfId="0" quotePrefix="1" applyNumberFormat="1" applyFont="1" applyFill="1" applyBorder="1" applyAlignment="1">
      <alignment horizontal="right" vertical="center"/>
    </xf>
    <xf numFmtId="0" fontId="3" fillId="41" borderId="0" xfId="0" applyFont="1" applyFill="1" applyBorder="1" applyAlignment="1">
      <alignment horizontal="right" vertical="center" wrapText="1"/>
    </xf>
    <xf numFmtId="0" fontId="3" fillId="34" borderId="57" xfId="0" applyFont="1" applyFill="1" applyBorder="1" applyAlignment="1">
      <alignment horizontal="right" vertical="center" wrapText="1"/>
    </xf>
    <xf numFmtId="37" fontId="4" fillId="0" borderId="0" xfId="0" applyNumberFormat="1" applyFont="1" applyAlignment="1">
      <alignment horizontal="right" vertical="center"/>
    </xf>
    <xf numFmtId="37" fontId="4" fillId="41" borderId="0" xfId="0" applyNumberFormat="1" applyFont="1" applyFill="1" applyAlignment="1">
      <alignment horizontal="right" vertical="center"/>
    </xf>
    <xf numFmtId="43" fontId="4" fillId="0" borderId="0" xfId="24" applyFont="1"/>
    <xf numFmtId="43" fontId="4" fillId="0" borderId="0" xfId="69" applyNumberFormat="1"/>
    <xf numFmtId="0" fontId="3" fillId="34" borderId="0" xfId="69" applyFont="1" applyFill="1" applyBorder="1" applyAlignment="1">
      <alignment horizontal="center" vertical="top"/>
    </xf>
    <xf numFmtId="0" fontId="3" fillId="34" borderId="58" xfId="69" applyFont="1" applyFill="1" applyBorder="1" applyAlignment="1">
      <alignment vertical="top"/>
    </xf>
    <xf numFmtId="3" fontId="3" fillId="44" borderId="15" xfId="69" applyNumberFormat="1" applyFont="1" applyFill="1" applyBorder="1" applyAlignment="1">
      <alignment horizontal="right" vertical="top"/>
    </xf>
    <xf numFmtId="3" fontId="4" fillId="0" borderId="0" xfId="69" applyNumberFormat="1" applyFont="1" applyFill="1" applyBorder="1" applyAlignment="1">
      <alignment horizontal="right" vertical="top"/>
    </xf>
    <xf numFmtId="0" fontId="3" fillId="44" borderId="0" xfId="69" applyFont="1" applyFill="1" applyBorder="1" applyAlignment="1">
      <alignment vertical="top"/>
    </xf>
    <xf numFmtId="3" fontId="3" fillId="44" borderId="0" xfId="69" applyNumberFormat="1" applyFont="1" applyFill="1" applyBorder="1" applyAlignment="1">
      <alignment horizontal="right" vertical="top"/>
    </xf>
    <xf numFmtId="0" fontId="4" fillId="44" borderId="0" xfId="69" applyFont="1" applyFill="1" applyBorder="1" applyAlignment="1">
      <alignment vertical="top"/>
    </xf>
    <xf numFmtId="3" fontId="4" fillId="44" borderId="0" xfId="69" applyNumberFormat="1" applyFont="1" applyFill="1" applyBorder="1" applyAlignment="1">
      <alignment horizontal="right" vertical="top"/>
    </xf>
    <xf numFmtId="0" fontId="4" fillId="0" borderId="0" xfId="69" applyFont="1" applyFill="1" applyBorder="1" applyAlignment="1">
      <alignment horizontal="left" vertical="top" indent="1"/>
    </xf>
    <xf numFmtId="0" fontId="3" fillId="34" borderId="59" xfId="69" applyFont="1" applyFill="1" applyBorder="1" applyAlignment="1">
      <alignment vertical="top"/>
    </xf>
    <xf numFmtId="3" fontId="3" fillId="34" borderId="59" xfId="69" applyNumberFormat="1" applyFont="1" applyFill="1" applyBorder="1" applyAlignment="1">
      <alignment horizontal="right" vertical="top"/>
    </xf>
    <xf numFmtId="3" fontId="3" fillId="34" borderId="59" xfId="25" applyNumberFormat="1" applyFont="1" applyFill="1" applyBorder="1" applyAlignment="1">
      <alignment horizontal="right" vertical="top"/>
    </xf>
    <xf numFmtId="3" fontId="4" fillId="44" borderId="28" xfId="90" applyNumberFormat="1" applyFont="1" applyFill="1" applyBorder="1" applyAlignment="1">
      <alignment horizontal="right" vertical="center"/>
    </xf>
    <xf numFmtId="3" fontId="4" fillId="45" borderId="0" xfId="90" applyNumberFormat="1" applyFont="1" applyFill="1" applyBorder="1" applyAlignment="1">
      <alignment horizontal="right" vertical="center"/>
    </xf>
    <xf numFmtId="0" fontId="4" fillId="0" borderId="0" xfId="0" applyFont="1" applyFill="1" applyBorder="1" applyAlignment="1">
      <alignment horizontal="right" vertical="center"/>
    </xf>
    <xf numFmtId="3" fontId="3" fillId="44" borderId="0" xfId="90" applyNumberFormat="1" applyFont="1" applyFill="1" applyBorder="1" applyAlignment="1">
      <alignment horizontal="right" vertical="center"/>
    </xf>
    <xf numFmtId="173" fontId="4" fillId="44" borderId="28" xfId="90" applyNumberFormat="1" applyFont="1" applyFill="1" applyBorder="1" applyAlignment="1">
      <alignment horizontal="right" vertical="center"/>
    </xf>
    <xf numFmtId="3" fontId="3" fillId="34" borderId="58" xfId="69" applyNumberFormat="1" applyFont="1" applyFill="1" applyBorder="1" applyAlignment="1">
      <alignment horizontal="right" vertical="top"/>
    </xf>
    <xf numFmtId="0" fontId="3" fillId="44" borderId="15" xfId="69" applyFont="1" applyFill="1" applyBorder="1" applyAlignment="1">
      <alignment vertical="top"/>
    </xf>
    <xf numFmtId="0" fontId="4" fillId="0" borderId="0" xfId="69" applyFont="1" applyFill="1" applyBorder="1" applyAlignment="1">
      <alignment vertical="top"/>
    </xf>
    <xf numFmtId="0" fontId="4" fillId="44" borderId="0" xfId="69" applyFont="1" applyFill="1" applyBorder="1" applyAlignment="1">
      <alignment horizontal="right" vertical="top"/>
    </xf>
    <xf numFmtId="0" fontId="3" fillId="44" borderId="0" xfId="69" applyFont="1" applyFill="1" applyBorder="1" applyAlignment="1">
      <alignment horizontal="centerContinuous" vertical="top"/>
    </xf>
    <xf numFmtId="0" fontId="3" fillId="44" borderId="0" xfId="69" applyFont="1" applyFill="1" applyBorder="1" applyAlignment="1">
      <alignment horizontal="centerContinuous" vertical="top" wrapText="1"/>
    </xf>
    <xf numFmtId="0" fontId="3" fillId="44" borderId="0" xfId="69" applyFont="1" applyFill="1" applyBorder="1" applyAlignment="1">
      <alignment horizontal="center" vertical="top" wrapText="1"/>
    </xf>
    <xf numFmtId="0" fontId="4" fillId="44" borderId="16" xfId="69" applyFont="1" applyFill="1" applyBorder="1" applyAlignment="1">
      <alignment horizontal="right" vertical="top"/>
    </xf>
    <xf numFmtId="0" fontId="3" fillId="44" borderId="16" xfId="69" applyFont="1" applyFill="1" applyBorder="1" applyAlignment="1">
      <alignment horizontal="right" vertical="top"/>
    </xf>
    <xf numFmtId="0" fontId="3" fillId="44" borderId="16" xfId="69" applyFont="1" applyFill="1" applyBorder="1" applyAlignment="1">
      <alignment horizontal="right" vertical="top" wrapText="1"/>
    </xf>
    <xf numFmtId="0" fontId="3" fillId="44" borderId="16" xfId="69" applyFont="1" applyFill="1" applyBorder="1" applyAlignment="1">
      <alignment horizontal="center" vertical="top" wrapText="1"/>
    </xf>
    <xf numFmtId="0" fontId="4" fillId="0" borderId="0" xfId="69" applyFont="1" applyFill="1" applyBorder="1" applyAlignment="1">
      <alignment horizontal="right" vertical="top"/>
    </xf>
    <xf numFmtId="0" fontId="3" fillId="44" borderId="0" xfId="69" applyFont="1" applyFill="1" applyBorder="1" applyAlignment="1">
      <alignment vertical="top" wrapText="1"/>
    </xf>
    <xf numFmtId="0" fontId="3" fillId="44" borderId="28" xfId="69" applyFont="1" applyFill="1" applyBorder="1" applyAlignment="1">
      <alignment vertical="top"/>
    </xf>
    <xf numFmtId="3" fontId="3" fillId="44" borderId="28" xfId="69" applyNumberFormat="1" applyFont="1" applyFill="1" applyBorder="1" applyAlignment="1">
      <alignment horizontal="right" vertical="top"/>
    </xf>
    <xf numFmtId="3" fontId="3" fillId="44" borderId="28" xfId="25" applyNumberFormat="1" applyFont="1" applyFill="1" applyBorder="1" applyAlignment="1">
      <alignment horizontal="right" vertical="top"/>
    </xf>
    <xf numFmtId="170" fontId="39" fillId="0" borderId="0" xfId="24" applyNumberFormat="1" applyFont="1"/>
    <xf numFmtId="9" fontId="3" fillId="34" borderId="18" xfId="196" applyFont="1" applyFill="1" applyBorder="1" applyAlignment="1">
      <alignment horizontal="right" vertical="center" wrapText="1"/>
    </xf>
    <xf numFmtId="170" fontId="4" fillId="0" borderId="0" xfId="218" applyNumberFormat="1" applyFont="1" applyFill="1" applyAlignment="1">
      <alignment horizontal="right" vertical="center"/>
    </xf>
    <xf numFmtId="170" fontId="4" fillId="0" borderId="0" xfId="218" applyNumberFormat="1" applyFont="1" applyFill="1" applyAlignment="1">
      <alignment horizontal="right" vertical="center"/>
    </xf>
    <xf numFmtId="170" fontId="4" fillId="0" borderId="0" xfId="218" applyNumberFormat="1" applyFont="1" applyFill="1" applyAlignment="1">
      <alignment horizontal="right" vertical="center"/>
    </xf>
    <xf numFmtId="170" fontId="4" fillId="0" borderId="0" xfId="218" applyNumberFormat="1" applyFont="1" applyFill="1" applyAlignment="1">
      <alignment horizontal="right" vertical="center"/>
    </xf>
    <xf numFmtId="170" fontId="4" fillId="0" borderId="0" xfId="218" applyNumberFormat="1" applyFont="1" applyFill="1" applyAlignment="1">
      <alignment horizontal="right" vertical="center"/>
    </xf>
    <xf numFmtId="170" fontId="4" fillId="0" borderId="0" xfId="218" applyNumberFormat="1" applyFont="1" applyFill="1" applyAlignment="1">
      <alignment horizontal="right" vertical="center"/>
    </xf>
    <xf numFmtId="170" fontId="4" fillId="0" borderId="0" xfId="218" applyNumberFormat="1" applyFont="1" applyFill="1" applyAlignment="1">
      <alignment horizontal="right" vertical="center"/>
    </xf>
    <xf numFmtId="170" fontId="3" fillId="34" borderId="0" xfId="218" applyNumberFormat="1" applyFont="1" applyFill="1" applyAlignment="1">
      <alignment horizontal="right" vertical="center"/>
    </xf>
    <xf numFmtId="10" fontId="3" fillId="0" borderId="18" xfId="196" applyNumberFormat="1" applyFont="1" applyFill="1" applyBorder="1" applyAlignment="1">
      <alignment vertical="center"/>
    </xf>
    <xf numFmtId="0" fontId="3" fillId="0" borderId="18" xfId="24" applyNumberFormat="1" applyFont="1" applyFill="1" applyBorder="1" applyAlignment="1">
      <alignment vertical="center"/>
    </xf>
    <xf numFmtId="3" fontId="79" fillId="0" borderId="0" xfId="0" applyNumberFormat="1" applyFont="1" applyFill="1" applyBorder="1" applyAlignment="1">
      <alignment wrapText="1"/>
    </xf>
    <xf numFmtId="10" fontId="79" fillId="0" borderId="0" xfId="196" applyNumberFormat="1" applyFont="1" applyFill="1" applyBorder="1" applyAlignment="1">
      <alignment wrapText="1"/>
    </xf>
  </cellXfs>
  <cellStyles count="219">
    <cellStyle name="20% - Énfasis1 2" xfId="1"/>
    <cellStyle name="20% - Énfasis2 2" xfId="2"/>
    <cellStyle name="20% - Énfasis3 2" xfId="3"/>
    <cellStyle name="20% - Énfasis4 2" xfId="4"/>
    <cellStyle name="20% - Énfasis5 2" xfId="5"/>
    <cellStyle name="20% - Énfasis6 2" xfId="6"/>
    <cellStyle name="40% - Énfasis1 2" xfId="7"/>
    <cellStyle name="40% - Énfasis2 2" xfId="8"/>
    <cellStyle name="40% - Énfasis3 2" xfId="9"/>
    <cellStyle name="40% - Énfasis4 2" xfId="10"/>
    <cellStyle name="40% - Énfasis5 2" xfId="11"/>
    <cellStyle name="40% - Énfasis6 2" xfId="12"/>
    <cellStyle name="60% - Énfasis1 2" xfId="13"/>
    <cellStyle name="60% - Énfasis2 2" xfId="14"/>
    <cellStyle name="60% - Énfasis3 2" xfId="15"/>
    <cellStyle name="60% - Énfasis4 2" xfId="16"/>
    <cellStyle name="60% - Énfasis5 2" xfId="17"/>
    <cellStyle name="60% - Énfasis6 2" xfId="18"/>
    <cellStyle name="Ä*_x0014_" xfId="19"/>
    <cellStyle name="Buena 2" xfId="20"/>
    <cellStyle name="Cálculo 2" xfId="21"/>
    <cellStyle name="Celda de comprobación 2" xfId="22"/>
    <cellStyle name="Celda vinculada 2" xfId="23"/>
    <cellStyle name="Comma 2" xfId="25"/>
    <cellStyle name="Comma 2 2" xfId="26"/>
    <cellStyle name="Comma 2 2 2" xfId="216"/>
    <cellStyle name="Comma 2 3" xfId="218"/>
    <cellStyle name="Comma 2 4" xfId="215"/>
    <cellStyle name="Comma 3" xfId="27"/>
    <cellStyle name="Comma 3 2" xfId="28"/>
    <cellStyle name="Comma 3 3" xfId="29"/>
    <cellStyle name="Comma 4" xfId="30"/>
    <cellStyle name="Comma 5" xfId="31"/>
    <cellStyle name="Comma 6" xfId="32"/>
    <cellStyle name="Comma 7" xfId="33"/>
    <cellStyle name="Comma0" xfId="34"/>
    <cellStyle name="Comma0 2" xfId="35"/>
    <cellStyle name="Encabezado 4 2" xfId="36"/>
    <cellStyle name="Énfasis1 2" xfId="37"/>
    <cellStyle name="Énfasis2 2" xfId="38"/>
    <cellStyle name="Énfasis3 2" xfId="39"/>
    <cellStyle name="Énfasis4 2" xfId="40"/>
    <cellStyle name="Énfasis5 2" xfId="41"/>
    <cellStyle name="Énfasis6 2" xfId="42"/>
    <cellStyle name="Entrada 2" xfId="43"/>
    <cellStyle name="Euro" xfId="44"/>
    <cellStyle name="Euro 2" xfId="45"/>
    <cellStyle name="Euro 3" xfId="46"/>
    <cellStyle name="Hipervínculo" xfId="47" builtinId="8"/>
    <cellStyle name="Incorrecto 2" xfId="48"/>
    <cellStyle name="Millares" xfId="24" builtinId="3"/>
    <cellStyle name="Millares 10" xfId="49"/>
    <cellStyle name="Millares 11" xfId="214"/>
    <cellStyle name="Millares 2" xfId="50"/>
    <cellStyle name="Millares 2 2" xfId="51"/>
    <cellStyle name="Millares 2 3" xfId="52"/>
    <cellStyle name="Millares 2 4" xfId="53"/>
    <cellStyle name="Millares 2 5" xfId="54"/>
    <cellStyle name="Millares 3" xfId="55"/>
    <cellStyle name="Millares 3 2" xfId="56"/>
    <cellStyle name="Millares 4" xfId="57"/>
    <cellStyle name="Millares 4 2" xfId="58"/>
    <cellStyle name="Millares 5" xfId="59"/>
    <cellStyle name="Millares 5 2" xfId="60"/>
    <cellStyle name="Millares 6" xfId="61"/>
    <cellStyle name="Millares 6 2" xfId="62"/>
    <cellStyle name="Millares 7" xfId="63"/>
    <cellStyle name="Millares 7 2" xfId="64"/>
    <cellStyle name="Millares 8" xfId="65"/>
    <cellStyle name="Millares 8 2" xfId="66"/>
    <cellStyle name="Millares 9" xfId="67"/>
    <cellStyle name="No-definido" xfId="68"/>
    <cellStyle name="Normal" xfId="0" builtinId="0"/>
    <cellStyle name="Normal - Style1" xfId="217"/>
    <cellStyle name="Normal 10" xfId="69"/>
    <cellStyle name="Normal 10 2" xfId="70"/>
    <cellStyle name="Normal 10 2 2" xfId="71"/>
    <cellStyle name="Normal 11" xfId="72"/>
    <cellStyle name="Normal 11 2" xfId="73"/>
    <cellStyle name="Normal 12" xfId="74"/>
    <cellStyle name="Normal 12 2" xfId="75"/>
    <cellStyle name="Normal 13" xfId="76"/>
    <cellStyle name="Normal 13 2" xfId="77"/>
    <cellStyle name="Normal 14" xfId="78"/>
    <cellStyle name="Normal 14 2" xfId="79"/>
    <cellStyle name="Normal 15" xfId="80"/>
    <cellStyle name="Normal 15 2" xfId="81"/>
    <cellStyle name="Normal 16" xfId="82"/>
    <cellStyle name="Normal 16 2" xfId="83"/>
    <cellStyle name="Normal 17" xfId="84"/>
    <cellStyle name="Normal 17 2" xfId="85"/>
    <cellStyle name="Normal 18" xfId="86"/>
    <cellStyle name="Normal 18 2" xfId="87"/>
    <cellStyle name="Normal 19" xfId="88"/>
    <cellStyle name="Normal 19 2" xfId="89"/>
    <cellStyle name="Normal 2" xfId="90"/>
    <cellStyle name="Normal 2 2" xfId="91"/>
    <cellStyle name="Normal 2 2 2" xfId="92"/>
    <cellStyle name="Normal 2 2 2 2" xfId="93"/>
    <cellStyle name="Normal 2 2 2 3" xfId="94"/>
    <cellStyle name="Normal 2 2 3" xfId="95"/>
    <cellStyle name="Normal 2 2 3 2" xfId="96"/>
    <cellStyle name="Normal 2 2 4" xfId="97"/>
    <cellStyle name="Normal 2 2 4 2" xfId="98"/>
    <cellStyle name="Normal 2 2 5" xfId="99"/>
    <cellStyle name="Normal 2 3" xfId="100"/>
    <cellStyle name="Normal 2 4" xfId="101"/>
    <cellStyle name="Normal 2 5" xfId="102"/>
    <cellStyle name="Normal 2 6" xfId="103"/>
    <cellStyle name="Normal 2 6 2" xfId="104"/>
    <cellStyle name="Normal 2 6 2 2" xfId="105"/>
    <cellStyle name="Normal 2 6 3" xfId="106"/>
    <cellStyle name="Normal 20" xfId="107"/>
    <cellStyle name="Normal 20 2" xfId="108"/>
    <cellStyle name="Normal 21" xfId="109"/>
    <cellStyle name="Normal 21 2" xfId="110"/>
    <cellStyle name="Normal 22" xfId="111"/>
    <cellStyle name="Normal 22 2" xfId="112"/>
    <cellStyle name="Normal 23" xfId="113"/>
    <cellStyle name="Normal 23 2" xfId="114"/>
    <cellStyle name="Normal 24" xfId="115"/>
    <cellStyle name="Normal 24 2" xfId="116"/>
    <cellStyle name="Normal 25" xfId="117"/>
    <cellStyle name="Normal 25 2" xfId="118"/>
    <cellStyle name="Normal 26" xfId="119"/>
    <cellStyle name="Normal 26 2" xfId="120"/>
    <cellStyle name="Normal 27" xfId="121"/>
    <cellStyle name="Normal 27 2" xfId="122"/>
    <cellStyle name="Normal 28" xfId="123"/>
    <cellStyle name="Normal 28 2" xfId="124"/>
    <cellStyle name="Normal 29" xfId="125"/>
    <cellStyle name="Normal 29 2" xfId="126"/>
    <cellStyle name="Normal 3" xfId="127"/>
    <cellStyle name="Normal 3 2" xfId="128"/>
    <cellStyle name="Normal 30" xfId="129"/>
    <cellStyle name="Normal 30 2" xfId="130"/>
    <cellStyle name="Normal 31" xfId="131"/>
    <cellStyle name="Normal 31 2" xfId="132"/>
    <cellStyle name="Normal 32" xfId="133"/>
    <cellStyle name="Normal 32 2" xfId="134"/>
    <cellStyle name="Normal 33" xfId="135"/>
    <cellStyle name="Normal 33 2" xfId="136"/>
    <cellStyle name="Normal 34" xfId="137"/>
    <cellStyle name="Normal 34 2" xfId="138"/>
    <cellStyle name="Normal 35" xfId="139"/>
    <cellStyle name="Normal 35 2" xfId="140"/>
    <cellStyle name="Normal 36" xfId="141"/>
    <cellStyle name="Normal 36 2" xfId="142"/>
    <cellStyle name="Normal 37" xfId="143"/>
    <cellStyle name="Normal 37 2" xfId="144"/>
    <cellStyle name="Normal 38" xfId="145"/>
    <cellStyle name="Normal 38 2" xfId="146"/>
    <cellStyle name="Normal 39" xfId="147"/>
    <cellStyle name="Normal 39 2" xfId="148"/>
    <cellStyle name="Normal 4" xfId="149"/>
    <cellStyle name="Normal 4 2" xfId="150"/>
    <cellStyle name="Normal 4 2 2" xfId="151"/>
    <cellStyle name="Normal 4 3" xfId="152"/>
    <cellStyle name="Normal 4 3 2" xfId="153"/>
    <cellStyle name="Normal 4 3 2 2" xfId="154"/>
    <cellStyle name="Normal 4 3 3" xfId="155"/>
    <cellStyle name="Normal 4 4" xfId="156"/>
    <cellStyle name="Normal 40" xfId="157"/>
    <cellStyle name="Normal 40 2" xfId="158"/>
    <cellStyle name="Normal 41" xfId="159"/>
    <cellStyle name="Normal 41 2" xfId="160"/>
    <cellStyle name="Normal 42" xfId="161"/>
    <cellStyle name="Normal 42 2" xfId="162"/>
    <cellStyle name="Normal 43" xfId="163"/>
    <cellStyle name="Normal 43 2" xfId="164"/>
    <cellStyle name="Normal 44" xfId="165"/>
    <cellStyle name="Normal 44 2" xfId="166"/>
    <cellStyle name="Normal 45" xfId="167"/>
    <cellStyle name="Normal 45 2" xfId="168"/>
    <cellStyle name="Normal 46" xfId="169"/>
    <cellStyle name="Normal 46 2" xfId="170"/>
    <cellStyle name="Normal 47" xfId="171"/>
    <cellStyle name="Normal 47 2" xfId="172"/>
    <cellStyle name="Normal 48" xfId="173"/>
    <cellStyle name="Normal 49" xfId="174"/>
    <cellStyle name="Normal 5" xfId="175"/>
    <cellStyle name="Normal 5 2" xfId="176"/>
    <cellStyle name="Normal 50" xfId="177"/>
    <cellStyle name="Normal 51" xfId="178"/>
    <cellStyle name="Normal 51 2" xfId="179"/>
    <cellStyle name="Normal 51 2 2" xfId="180"/>
    <cellStyle name="Normal 51 3" xfId="181"/>
    <cellStyle name="Normal 52" xfId="182"/>
    <cellStyle name="Normal 53" xfId="183"/>
    <cellStyle name="Normal 54" xfId="184"/>
    <cellStyle name="Normal 55" xfId="212"/>
    <cellStyle name="Normal 6" xfId="185"/>
    <cellStyle name="Normal 6 2" xfId="186"/>
    <cellStyle name="Normal 66" xfId="187"/>
    <cellStyle name="Normal 66 2" xfId="188"/>
    <cellStyle name="Normal 7" xfId="189"/>
    <cellStyle name="Normal 8" xfId="190"/>
    <cellStyle name="Normal 8 2" xfId="191"/>
    <cellStyle name="Normal 9" xfId="192"/>
    <cellStyle name="Normal 9 2" xfId="193"/>
    <cellStyle name="Notas 2" xfId="194"/>
    <cellStyle name="P" xfId="195"/>
    <cellStyle name="Percent 2" xfId="197"/>
    <cellStyle name="Percent 3" xfId="213"/>
    <cellStyle name="Porcentaje" xfId="196" builtinId="5"/>
    <cellStyle name="Porcentaje 2" xfId="198"/>
    <cellStyle name="Porcentaje 2 2" xfId="199"/>
    <cellStyle name="Porcentaje 3" xfId="200"/>
    <cellStyle name="Porcentaje 3 2" xfId="201"/>
    <cellStyle name="Porcentaje 4" xfId="202"/>
    <cellStyle name="Porcentual 2" xfId="203"/>
    <cellStyle name="Porcentual 7" xfId="204"/>
    <cellStyle name="Porcentual 9" xfId="205"/>
    <cellStyle name="Salida 2" xfId="206"/>
    <cellStyle name="Texto de advertencia 2" xfId="207"/>
    <cellStyle name="Texto explicativo 2" xfId="208"/>
    <cellStyle name="Título 2 2" xfId="209"/>
    <cellStyle name="Título 3 2" xfId="210"/>
    <cellStyle name="Título 4" xfId="211"/>
  </cellStyles>
  <dxfs count="591"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/>
        <right/>
        <top/>
        <bottom/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/>
        <right/>
        <top/>
        <bottom/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/>
        <right/>
        <top/>
        <bottom/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dxfs>
  <tableStyles count="0" defaultTableStyle="TableStyleMedium2" defaultPivotStyle="PivotStyleLight16"/>
  <colors>
    <mruColors>
      <color rgb="FFFFFFFF"/>
      <color rgb="FF8A8C8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3433970</xdr:colOff>
      <xdr:row>5</xdr:row>
      <xdr:rowOff>73715</xdr:rowOff>
    </xdr:from>
    <xdr:to>
      <xdr:col>0</xdr:col>
      <xdr:colOff>3433970</xdr:colOff>
      <xdr:row>9</xdr:row>
      <xdr:rowOff>92765</xdr:rowOff>
    </xdr:to>
    <xdr:sp macro="" textlink="">
      <xdr:nvSpPr>
        <xdr:cNvPr id="10" name="TextBox 4"/>
        <xdr:cNvSpPr txBox="1"/>
      </xdr:nvSpPr>
      <xdr:spPr>
        <a:xfrm>
          <a:off x="3433970" y="1026215"/>
          <a:ext cx="0" cy="7810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V</a:t>
          </a:r>
          <a:r>
            <a:rPr lang="es-BO" sz="3500">
              <a:solidFill>
                <a:srgbClr val="2D536F"/>
              </a:solidFill>
            </a:rPr>
            <a:t>ALORES</a:t>
          </a:r>
        </a:p>
      </xdr:txBody>
    </xdr:sp>
    <xdr:clientData/>
  </xdr:twoCellAnchor>
  <xdr:twoCellAnchor>
    <xdr:from>
      <xdr:col>0</xdr:col>
      <xdr:colOff>19050</xdr:colOff>
      <xdr:row>0</xdr:row>
      <xdr:rowOff>0</xdr:rowOff>
    </xdr:from>
    <xdr:to>
      <xdr:col>2</xdr:col>
      <xdr:colOff>0</xdr:colOff>
      <xdr:row>10</xdr:row>
      <xdr:rowOff>66675</xdr:rowOff>
    </xdr:to>
    <xdr:grpSp>
      <xdr:nvGrpSpPr>
        <xdr:cNvPr id="123629" name="Group 1"/>
        <xdr:cNvGrpSpPr>
          <a:grpSpLocks/>
        </xdr:cNvGrpSpPr>
      </xdr:nvGrpSpPr>
      <xdr:grpSpPr bwMode="auto">
        <a:xfrm>
          <a:off x="19050" y="0"/>
          <a:ext cx="6433102" cy="1971675"/>
          <a:chOff x="16566" y="-6890"/>
          <a:chExt cx="6156000" cy="1976518"/>
        </a:xfrm>
      </xdr:grpSpPr>
      <xdr:grpSp>
        <xdr:nvGrpSpPr>
          <xdr:cNvPr id="123630" name="Group 18"/>
          <xdr:cNvGrpSpPr>
            <a:grpSpLocks/>
          </xdr:cNvGrpSpPr>
        </xdr:nvGrpSpPr>
        <xdr:grpSpPr bwMode="auto">
          <a:xfrm>
            <a:off x="16566" y="-6890"/>
            <a:ext cx="6156000" cy="1976518"/>
            <a:chOff x="19050" y="-90719"/>
            <a:chExt cx="6991350" cy="1998719"/>
          </a:xfrm>
        </xdr:grpSpPr>
        <xdr:pic>
          <xdr:nvPicPr>
            <xdr:cNvPr id="123632" name="Imagen 1"/>
            <xdr:cNvPicPr>
              <a:picLocks noChangeAspect="1"/>
            </xdr:cNvPicPr>
          </xdr:nvPicPr>
          <xdr:blipFill>
            <a:blip xmlns:r="http://schemas.openxmlformats.org/officeDocument/2006/relationships" r:embed="rId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t="18105"/>
            <a:stretch>
              <a:fillRect/>
            </a:stretch>
          </xdr:blipFill>
          <xdr:spPr bwMode="auto">
            <a:xfrm>
              <a:off x="19050" y="0"/>
              <a:ext cx="6991350" cy="1908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grpSp>
          <xdr:nvGrpSpPr>
            <xdr:cNvPr id="123633" name="Group 20"/>
            <xdr:cNvGrpSpPr>
              <a:grpSpLocks/>
            </xdr:cNvGrpSpPr>
          </xdr:nvGrpSpPr>
          <xdr:grpSpPr bwMode="auto">
            <a:xfrm>
              <a:off x="2049916" y="-90719"/>
              <a:ext cx="3142300" cy="1386635"/>
              <a:chOff x="2049916" y="-90719"/>
              <a:chExt cx="3142300" cy="1386635"/>
            </a:xfrm>
          </xdr:grpSpPr>
          <xdr:grpSp>
            <xdr:nvGrpSpPr>
              <xdr:cNvPr id="123636" name="Group 23"/>
              <xdr:cNvGrpSpPr>
                <a:grpSpLocks/>
              </xdr:cNvGrpSpPr>
            </xdr:nvGrpSpPr>
            <xdr:grpSpPr bwMode="auto">
              <a:xfrm>
                <a:off x="2345893" y="-90719"/>
                <a:ext cx="2586583" cy="929162"/>
                <a:chOff x="5717743" y="1985731"/>
                <a:chExt cx="2586583" cy="929162"/>
              </a:xfrm>
            </xdr:grpSpPr>
            <xdr:sp macro="" textlink="">
              <xdr:nvSpPr>
                <xdr:cNvPr id="28" name="TextBox 27"/>
                <xdr:cNvSpPr txBox="1"/>
              </xdr:nvSpPr>
              <xdr:spPr>
                <a:xfrm>
                  <a:off x="6107354" y="2227122"/>
                  <a:ext cx="2196972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OLETÍN</a:t>
                  </a:r>
                </a:p>
              </xdr:txBody>
            </xdr:sp>
            <xdr:sp macro="" textlink="">
              <xdr:nvSpPr>
                <xdr:cNvPr id="29" name="TextBox 28"/>
                <xdr:cNvSpPr txBox="1"/>
              </xdr:nvSpPr>
              <xdr:spPr>
                <a:xfrm>
                  <a:off x="5717743" y="1985731"/>
                  <a:ext cx="660174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B</a:t>
                  </a:r>
                </a:p>
              </xdr:txBody>
            </xdr:sp>
          </xdr:grpSp>
          <xdr:grpSp>
            <xdr:nvGrpSpPr>
              <xdr:cNvPr id="123637" name="Group 24"/>
              <xdr:cNvGrpSpPr>
                <a:grpSpLocks/>
              </xdr:cNvGrpSpPr>
            </xdr:nvGrpSpPr>
            <xdr:grpSpPr bwMode="auto">
              <a:xfrm>
                <a:off x="2049916" y="368974"/>
                <a:ext cx="3142300" cy="926942"/>
                <a:chOff x="5831341" y="2188249"/>
                <a:chExt cx="3142300" cy="926942"/>
              </a:xfrm>
            </xdr:grpSpPr>
            <xdr:sp macro="" textlink="">
              <xdr:nvSpPr>
                <xdr:cNvPr id="26" name="TextBox 25"/>
                <xdr:cNvSpPr txBox="1"/>
              </xdr:nvSpPr>
              <xdr:spPr>
                <a:xfrm>
                  <a:off x="6203076" y="2414107"/>
                  <a:ext cx="2770566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STADÍSTICO</a:t>
                  </a:r>
                </a:p>
              </xdr:txBody>
            </xdr:sp>
            <xdr:sp macro="" textlink="">
              <xdr:nvSpPr>
                <xdr:cNvPr id="27" name="TextBox 26"/>
                <xdr:cNvSpPr txBox="1"/>
              </xdr:nvSpPr>
              <xdr:spPr>
                <a:xfrm>
                  <a:off x="5835110" y="2192027"/>
                  <a:ext cx="627706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E</a:t>
                  </a:r>
                </a:p>
              </xdr:txBody>
            </xdr:sp>
          </xdr:grpSp>
        </xdr:grpSp>
        <xdr:sp macro="" textlink="">
          <xdr:nvSpPr>
            <xdr:cNvPr id="22" name="TextBox 21"/>
            <xdr:cNvSpPr txBox="1"/>
          </xdr:nvSpPr>
          <xdr:spPr>
            <a:xfrm>
              <a:off x="3265807" y="1521774"/>
              <a:ext cx="3744593" cy="37657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r"/>
              <a:r>
                <a:rPr lang="es-BO" sz="1800" b="1" i="1">
                  <a:solidFill>
                    <a:srgbClr val="2D536F"/>
                  </a:solidFill>
                </a:rPr>
                <a:t>AL</a:t>
              </a:r>
              <a:r>
                <a:rPr lang="es-BO" sz="1800" b="1" i="1" baseline="0">
                  <a:solidFill>
                    <a:srgbClr val="2D536F"/>
                  </a:solidFill>
                </a:rPr>
                <a:t> 31 DE DICIEMBRE DE 2023</a:t>
              </a:r>
              <a:endParaRPr lang="es-BO" sz="1800" b="1" i="1">
                <a:solidFill>
                  <a:srgbClr val="2D536F"/>
                </a:solidFill>
              </a:endParaRPr>
            </a:p>
          </xdr:txBody>
        </xdr:sp>
        <xdr:pic>
          <xdr:nvPicPr>
            <xdr:cNvPr id="123635" name="Picture 22" descr="C:\Users\vmamani\AppData\Local\Microsoft\Windows\Temporary Internet Files\Content.Outlook\RLX2YOFO\LOGOHORIZONTALTRANSPARENTE.png"/>
            <xdr:cNvPicPr>
              <a:picLocks noChangeAspect="1"/>
            </xdr:cNvPicPr>
          </xdr:nvPicPr>
          <xdr:blipFill>
            <a:blip xmlns:r="http://schemas.openxmlformats.org/officeDocument/2006/relationships" r:embed="rId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1823" t="27344" b="28125"/>
            <a:stretch>
              <a:fillRect/>
            </a:stretch>
          </xdr:blipFill>
          <xdr:spPr bwMode="auto">
            <a:xfrm>
              <a:off x="38101" y="28575"/>
              <a:ext cx="1984213" cy="90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</xdr:grpSp>
      <xdr:sp macro="" textlink="">
        <xdr:nvSpPr>
          <xdr:cNvPr id="30" name="TextBox 29"/>
          <xdr:cNvSpPr txBox="1"/>
        </xdr:nvSpPr>
        <xdr:spPr>
          <a:xfrm>
            <a:off x="502566" y="1148466"/>
            <a:ext cx="5393647" cy="63974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pPr algn="ctr"/>
            <a:r>
              <a:rPr lang="es-BO" sz="2300" b="0" i="0" u="none">
                <a:solidFill>
                  <a:srgbClr val="2D536F"/>
                </a:solidFill>
              </a:rPr>
              <a:t>CARTERA</a:t>
            </a:r>
            <a:r>
              <a:rPr lang="es-BO" sz="2300" b="0" i="0" u="none" baseline="0">
                <a:solidFill>
                  <a:srgbClr val="2D536F"/>
                </a:solidFill>
              </a:rPr>
              <a:t> DE CRÉDITOS Y OTROS</a:t>
            </a:r>
            <a:endParaRPr lang="es-BO" sz="2300" b="0" i="0" u="none">
              <a:solidFill>
                <a:srgbClr val="2D536F"/>
              </a:solidFill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0</xdr:colOff>
      <xdr:row>0</xdr:row>
      <xdr:rowOff>0</xdr:rowOff>
    </xdr:from>
    <xdr:to>
      <xdr:col>26</xdr:col>
      <xdr:colOff>38100</xdr:colOff>
      <xdr:row>31</xdr:row>
      <xdr:rowOff>142875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92050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16</xdr:col>
      <xdr:colOff>38100</xdr:colOff>
      <xdr:row>31</xdr:row>
      <xdr:rowOff>142875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82100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0</xdr:row>
      <xdr:rowOff>0</xdr:rowOff>
    </xdr:from>
    <xdr:to>
      <xdr:col>17</xdr:col>
      <xdr:colOff>38100</xdr:colOff>
      <xdr:row>31</xdr:row>
      <xdr:rowOff>133350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972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45</xdr:col>
      <xdr:colOff>0</xdr:colOff>
      <xdr:row>0</xdr:row>
      <xdr:rowOff>0</xdr:rowOff>
    </xdr:from>
    <xdr:to>
      <xdr:col>55</xdr:col>
      <xdr:colOff>38100</xdr:colOff>
      <xdr:row>31</xdr:row>
      <xdr:rowOff>133350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4047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23</xdr:col>
      <xdr:colOff>38100</xdr:colOff>
      <xdr:row>31</xdr:row>
      <xdr:rowOff>133350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4897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14</xdr:col>
      <xdr:colOff>533400</xdr:colOff>
      <xdr:row>31</xdr:row>
      <xdr:rowOff>142875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6772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02%20-%20JEFATURA%20DE%20ESTAD&#205;STICAS,%20PUBLICACIONES%20Y%20MULTAS\800%20Gabriel%20Aramayo%20Pe&#241;aloza\Boletin\Agencias\202306_COO_Agencia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Cubo-Urbana"/>
      <sheetName val="Cubo-Rural"/>
      <sheetName val="Base"/>
      <sheetName val="Cubo-Origen"/>
    </sheetNames>
    <sheetDataSet>
      <sheetData sheetId="0"/>
      <sheetData sheetId="1"/>
      <sheetData sheetId="2">
        <row r="27">
          <cell r="C27" t="str">
            <v>CAE</v>
          </cell>
          <cell r="D27" t="str">
            <v>CAS</v>
          </cell>
          <cell r="E27" t="str">
            <v>CCB</v>
          </cell>
          <cell r="F27" t="str">
            <v>CCF</v>
          </cell>
          <cell r="G27" t="str">
            <v>CCM</v>
          </cell>
          <cell r="H27" t="str">
            <v>CCR</v>
          </cell>
          <cell r="I27" t="str">
            <v>CEC</v>
          </cell>
          <cell r="J27" t="str">
            <v>CEY</v>
          </cell>
          <cell r="K27" t="str">
            <v>CIH</v>
          </cell>
          <cell r="L27" t="str">
            <v>CJB</v>
          </cell>
          <cell r="M27" t="str">
            <v>CJN</v>
          </cell>
          <cell r="N27" t="str">
            <v>CJP</v>
          </cell>
          <cell r="O27" t="str">
            <v>CLO</v>
          </cell>
          <cell r="P27" t="str">
            <v>CLS</v>
          </cell>
          <cell r="Q27" t="str">
            <v>CLY</v>
          </cell>
          <cell r="R27" t="str">
            <v>CMD</v>
          </cell>
          <cell r="S27" t="str">
            <v>CME</v>
          </cell>
          <cell r="T27" t="str">
            <v>CMG</v>
          </cell>
          <cell r="U27" t="str">
            <v>CMM</v>
          </cell>
          <cell r="V27" t="str">
            <v>CMR</v>
          </cell>
          <cell r="W27" t="str">
            <v>COO</v>
          </cell>
          <cell r="X27" t="str">
            <v>CPG</v>
          </cell>
          <cell r="Y27" t="str">
            <v>CPS</v>
          </cell>
          <cell r="Z27" t="str">
            <v>CPX</v>
          </cell>
          <cell r="AA27" t="str">
            <v>CQC</v>
          </cell>
          <cell r="AB27" t="str">
            <v>CSA</v>
          </cell>
          <cell r="AC27" t="str">
            <v>CSM</v>
          </cell>
          <cell r="AD27" t="str">
            <v>CSQ</v>
          </cell>
          <cell r="AE27" t="str">
            <v>CSR</v>
          </cell>
          <cell r="AF27" t="str">
            <v>CST</v>
          </cell>
          <cell r="AG27" t="str">
            <v>CTR</v>
          </cell>
          <cell r="AH27" t="str">
            <v>CVE</v>
          </cell>
        </row>
        <row r="28">
          <cell r="C28"/>
          <cell r="D28"/>
          <cell r="E28"/>
          <cell r="F28"/>
          <cell r="G28"/>
          <cell r="H28"/>
          <cell r="I28"/>
          <cell r="J28"/>
          <cell r="K28"/>
          <cell r="L28"/>
          <cell r="M28"/>
          <cell r="N28"/>
          <cell r="O28"/>
          <cell r="P28"/>
          <cell r="Q28"/>
          <cell r="R28">
            <v>1</v>
          </cell>
          <cell r="S28"/>
          <cell r="T28"/>
          <cell r="U28"/>
          <cell r="V28"/>
          <cell r="W28"/>
          <cell r="X28"/>
          <cell r="Y28"/>
          <cell r="Z28"/>
          <cell r="AA28"/>
          <cell r="AB28"/>
          <cell r="AC28"/>
          <cell r="AD28"/>
          <cell r="AE28"/>
          <cell r="AF28"/>
          <cell r="AG28"/>
          <cell r="AH28"/>
          <cell r="BP28"/>
        </row>
        <row r="29">
          <cell r="C29"/>
          <cell r="D29"/>
          <cell r="E29"/>
          <cell r="F29"/>
          <cell r="G29"/>
          <cell r="H29"/>
          <cell r="I29"/>
          <cell r="J29"/>
          <cell r="K29"/>
          <cell r="L29"/>
          <cell r="M29"/>
          <cell r="N29"/>
          <cell r="O29"/>
          <cell r="P29"/>
          <cell r="Q29"/>
          <cell r="R29">
            <v>1</v>
          </cell>
          <cell r="S29"/>
          <cell r="T29"/>
          <cell r="U29"/>
          <cell r="V29"/>
          <cell r="W29"/>
          <cell r="X29"/>
          <cell r="Y29"/>
          <cell r="Z29"/>
          <cell r="AA29"/>
          <cell r="AB29"/>
          <cell r="AC29"/>
          <cell r="AD29"/>
          <cell r="AE29"/>
          <cell r="AF29"/>
          <cell r="AG29"/>
          <cell r="AH29"/>
          <cell r="BP29"/>
        </row>
        <row r="30">
          <cell r="C30"/>
          <cell r="D30"/>
          <cell r="E30"/>
          <cell r="F30"/>
          <cell r="G30"/>
          <cell r="H30"/>
          <cell r="I30"/>
          <cell r="J30"/>
          <cell r="K30"/>
          <cell r="L30"/>
          <cell r="M30"/>
          <cell r="N30"/>
          <cell r="O30"/>
          <cell r="P30"/>
          <cell r="Q30"/>
          <cell r="R30">
            <v>1</v>
          </cell>
          <cell r="S30"/>
          <cell r="T30"/>
          <cell r="U30"/>
          <cell r="V30"/>
          <cell r="W30"/>
          <cell r="X30"/>
          <cell r="Y30"/>
          <cell r="Z30"/>
          <cell r="AA30"/>
          <cell r="AB30"/>
          <cell r="AC30"/>
          <cell r="AD30"/>
          <cell r="AE30"/>
          <cell r="AF30"/>
          <cell r="AG30"/>
          <cell r="AH30"/>
          <cell r="BP30"/>
        </row>
        <row r="31">
          <cell r="C31"/>
          <cell r="D31"/>
          <cell r="E31"/>
          <cell r="F31"/>
          <cell r="G31"/>
          <cell r="H31"/>
          <cell r="I31"/>
          <cell r="J31"/>
          <cell r="K31"/>
          <cell r="L31"/>
          <cell r="M31"/>
          <cell r="N31"/>
          <cell r="O31"/>
          <cell r="P31"/>
          <cell r="Q31"/>
          <cell r="R31">
            <v>1</v>
          </cell>
          <cell r="S31"/>
          <cell r="T31"/>
          <cell r="U31"/>
          <cell r="V31"/>
          <cell r="W31"/>
          <cell r="X31"/>
          <cell r="Y31"/>
          <cell r="Z31"/>
          <cell r="AA31"/>
          <cell r="AB31"/>
          <cell r="AC31"/>
          <cell r="AD31"/>
          <cell r="AE31"/>
          <cell r="AF31"/>
          <cell r="AG31"/>
          <cell r="AH31"/>
          <cell r="BP31"/>
        </row>
        <row r="32">
          <cell r="C32"/>
          <cell r="D32"/>
          <cell r="E32"/>
          <cell r="F32"/>
          <cell r="G32"/>
          <cell r="H32"/>
          <cell r="I32"/>
          <cell r="J32"/>
          <cell r="K32"/>
          <cell r="L32"/>
          <cell r="M32"/>
          <cell r="N32"/>
          <cell r="O32">
            <v>1</v>
          </cell>
          <cell r="P32"/>
          <cell r="Q32"/>
          <cell r="R32"/>
          <cell r="S32"/>
          <cell r="T32"/>
          <cell r="U32"/>
          <cell r="V32"/>
          <cell r="W32"/>
          <cell r="X32"/>
          <cell r="Y32"/>
          <cell r="Z32"/>
          <cell r="AA32"/>
          <cell r="AB32"/>
          <cell r="AC32"/>
          <cell r="AD32"/>
          <cell r="AE32"/>
          <cell r="AF32"/>
          <cell r="AG32"/>
          <cell r="AH32"/>
          <cell r="BP32"/>
        </row>
        <row r="33">
          <cell r="C33"/>
          <cell r="D33"/>
          <cell r="E33"/>
          <cell r="F33"/>
          <cell r="G33"/>
          <cell r="H33"/>
          <cell r="I33"/>
          <cell r="J33"/>
          <cell r="K33"/>
          <cell r="L33"/>
          <cell r="M33"/>
          <cell r="N33"/>
          <cell r="O33"/>
          <cell r="P33"/>
          <cell r="Q33"/>
          <cell r="R33">
            <v>1</v>
          </cell>
          <cell r="S33"/>
          <cell r="T33"/>
          <cell r="U33"/>
          <cell r="V33"/>
          <cell r="W33"/>
          <cell r="X33"/>
          <cell r="Y33"/>
          <cell r="Z33"/>
          <cell r="AA33"/>
          <cell r="AB33"/>
          <cell r="AC33">
            <v>1</v>
          </cell>
          <cell r="AD33"/>
          <cell r="AE33">
            <v>1</v>
          </cell>
          <cell r="AF33"/>
          <cell r="AG33"/>
          <cell r="AH33"/>
          <cell r="BP33">
            <v>1</v>
          </cell>
        </row>
        <row r="34">
          <cell r="C34"/>
          <cell r="D34"/>
          <cell r="E34"/>
          <cell r="F34"/>
          <cell r="G34"/>
          <cell r="H34"/>
          <cell r="I34"/>
          <cell r="J34"/>
          <cell r="K34"/>
          <cell r="L34"/>
          <cell r="M34"/>
          <cell r="N34"/>
          <cell r="O34"/>
          <cell r="P34"/>
          <cell r="Q34"/>
          <cell r="R34">
            <v>1</v>
          </cell>
          <cell r="S34"/>
          <cell r="T34"/>
          <cell r="U34"/>
          <cell r="V34"/>
          <cell r="W34"/>
          <cell r="X34"/>
          <cell r="Y34"/>
          <cell r="Z34"/>
          <cell r="AA34"/>
          <cell r="AB34"/>
          <cell r="AC34"/>
          <cell r="AD34"/>
          <cell r="AE34">
            <v>1</v>
          </cell>
          <cell r="AF34"/>
          <cell r="AG34"/>
          <cell r="AH34"/>
          <cell r="BP34"/>
        </row>
        <row r="35">
          <cell r="C35"/>
          <cell r="D35"/>
          <cell r="E35"/>
          <cell r="F35"/>
          <cell r="G35"/>
          <cell r="H35"/>
          <cell r="I35"/>
          <cell r="J35"/>
          <cell r="K35"/>
          <cell r="L35"/>
          <cell r="M35"/>
          <cell r="N35"/>
          <cell r="O35"/>
          <cell r="P35"/>
          <cell r="Q35"/>
          <cell r="R35">
            <v>1</v>
          </cell>
          <cell r="S35"/>
          <cell r="T35"/>
          <cell r="U35"/>
          <cell r="V35"/>
          <cell r="W35"/>
          <cell r="X35"/>
          <cell r="Y35"/>
          <cell r="Z35"/>
          <cell r="AA35"/>
          <cell r="AB35"/>
          <cell r="AC35"/>
          <cell r="AD35"/>
          <cell r="AE35"/>
          <cell r="AF35"/>
          <cell r="AG35"/>
          <cell r="AH35"/>
          <cell r="BP35"/>
        </row>
        <row r="36">
          <cell r="C36"/>
          <cell r="D36"/>
          <cell r="E36"/>
          <cell r="F36"/>
          <cell r="G36"/>
          <cell r="H36"/>
          <cell r="I36"/>
          <cell r="J36"/>
          <cell r="K36"/>
          <cell r="L36"/>
          <cell r="M36"/>
          <cell r="N36"/>
          <cell r="O36"/>
          <cell r="P36"/>
          <cell r="Q36"/>
          <cell r="R36">
            <v>1</v>
          </cell>
          <cell r="S36"/>
          <cell r="T36"/>
          <cell r="U36"/>
          <cell r="V36"/>
          <cell r="W36"/>
          <cell r="X36"/>
          <cell r="Y36"/>
          <cell r="Z36"/>
          <cell r="AA36"/>
          <cell r="AB36"/>
          <cell r="AC36"/>
          <cell r="AD36"/>
          <cell r="AE36"/>
          <cell r="AF36"/>
          <cell r="AG36"/>
          <cell r="AH36"/>
          <cell r="BP36"/>
        </row>
        <row r="37">
          <cell r="C37"/>
          <cell r="D37"/>
          <cell r="E37"/>
          <cell r="F37"/>
          <cell r="G37"/>
          <cell r="H37"/>
          <cell r="I37"/>
          <cell r="J37"/>
          <cell r="K37"/>
          <cell r="L37"/>
          <cell r="M37"/>
          <cell r="N37"/>
          <cell r="O37"/>
          <cell r="P37"/>
          <cell r="Q37"/>
          <cell r="R37">
            <v>1</v>
          </cell>
          <cell r="S37"/>
          <cell r="T37"/>
          <cell r="U37"/>
          <cell r="V37"/>
          <cell r="W37"/>
          <cell r="X37"/>
          <cell r="Y37"/>
          <cell r="Z37"/>
          <cell r="AA37"/>
          <cell r="AB37"/>
          <cell r="AC37"/>
          <cell r="AD37"/>
          <cell r="AE37"/>
          <cell r="AF37"/>
          <cell r="AG37"/>
          <cell r="AH37"/>
          <cell r="BP37"/>
        </row>
        <row r="38">
          <cell r="C38"/>
          <cell r="D38"/>
          <cell r="E38"/>
          <cell r="F38"/>
          <cell r="G38"/>
          <cell r="H38"/>
          <cell r="I38"/>
          <cell r="J38"/>
          <cell r="K38"/>
          <cell r="L38"/>
          <cell r="M38"/>
          <cell r="N38"/>
          <cell r="O38"/>
          <cell r="P38"/>
          <cell r="Q38"/>
          <cell r="R38">
            <v>1</v>
          </cell>
          <cell r="S38"/>
          <cell r="T38"/>
          <cell r="U38"/>
          <cell r="V38"/>
          <cell r="W38"/>
          <cell r="X38"/>
          <cell r="Y38"/>
          <cell r="Z38"/>
          <cell r="AA38"/>
          <cell r="AB38"/>
          <cell r="AC38"/>
          <cell r="AD38"/>
          <cell r="AE38"/>
          <cell r="AF38"/>
          <cell r="AG38"/>
          <cell r="AH38"/>
          <cell r="BP38"/>
        </row>
        <row r="39">
          <cell r="C39"/>
          <cell r="D39"/>
          <cell r="E39"/>
          <cell r="F39"/>
          <cell r="G39"/>
          <cell r="H39"/>
          <cell r="I39"/>
          <cell r="J39"/>
          <cell r="K39"/>
          <cell r="L39"/>
          <cell r="M39"/>
          <cell r="N39"/>
          <cell r="O39"/>
          <cell r="P39"/>
          <cell r="Q39"/>
          <cell r="R39"/>
          <cell r="S39"/>
          <cell r="T39"/>
          <cell r="U39"/>
          <cell r="V39"/>
          <cell r="W39"/>
          <cell r="X39"/>
          <cell r="Y39"/>
          <cell r="Z39"/>
          <cell r="AA39"/>
          <cell r="AB39"/>
          <cell r="AC39"/>
          <cell r="AD39">
            <v>1</v>
          </cell>
          <cell r="AE39"/>
          <cell r="AF39"/>
          <cell r="AG39"/>
          <cell r="AH39"/>
          <cell r="BP39"/>
        </row>
        <row r="40">
          <cell r="C40"/>
          <cell r="D40"/>
          <cell r="E40">
            <v>1</v>
          </cell>
          <cell r="F40"/>
          <cell r="G40"/>
          <cell r="H40"/>
          <cell r="I40"/>
          <cell r="J40"/>
          <cell r="K40"/>
          <cell r="L40"/>
          <cell r="M40"/>
          <cell r="N40"/>
          <cell r="O40"/>
          <cell r="P40"/>
          <cell r="Q40"/>
          <cell r="R40"/>
          <cell r="S40"/>
          <cell r="T40"/>
          <cell r="U40"/>
          <cell r="V40"/>
          <cell r="W40"/>
          <cell r="X40"/>
          <cell r="Y40"/>
          <cell r="Z40"/>
          <cell r="AA40"/>
          <cell r="AB40"/>
          <cell r="AC40"/>
          <cell r="AD40"/>
          <cell r="AE40"/>
          <cell r="AF40"/>
          <cell r="AG40"/>
          <cell r="AH40"/>
          <cell r="BP40"/>
        </row>
        <row r="41">
          <cell r="C41"/>
          <cell r="D41"/>
          <cell r="E41">
            <v>1</v>
          </cell>
          <cell r="F41"/>
          <cell r="G41"/>
          <cell r="H41"/>
          <cell r="I41"/>
          <cell r="J41"/>
          <cell r="K41"/>
          <cell r="L41"/>
          <cell r="M41"/>
          <cell r="N41"/>
          <cell r="O41"/>
          <cell r="P41"/>
          <cell r="Q41"/>
          <cell r="R41"/>
          <cell r="S41"/>
          <cell r="T41"/>
          <cell r="U41"/>
          <cell r="V41"/>
          <cell r="W41"/>
          <cell r="X41"/>
          <cell r="Y41"/>
          <cell r="Z41"/>
          <cell r="AA41"/>
          <cell r="AB41"/>
          <cell r="AC41"/>
          <cell r="AD41"/>
          <cell r="AE41"/>
          <cell r="AF41"/>
          <cell r="AG41"/>
          <cell r="AH41"/>
          <cell r="BP41"/>
        </row>
        <row r="42">
          <cell r="C42">
            <v>2</v>
          </cell>
          <cell r="D42"/>
          <cell r="E42"/>
          <cell r="F42"/>
          <cell r="G42"/>
          <cell r="H42"/>
          <cell r="I42"/>
          <cell r="J42"/>
          <cell r="K42"/>
          <cell r="L42"/>
          <cell r="M42"/>
          <cell r="N42"/>
          <cell r="O42"/>
          <cell r="P42"/>
          <cell r="Q42"/>
          <cell r="R42"/>
          <cell r="S42"/>
          <cell r="T42"/>
          <cell r="U42"/>
          <cell r="V42"/>
          <cell r="W42"/>
          <cell r="X42"/>
          <cell r="Y42"/>
          <cell r="Z42"/>
          <cell r="AA42"/>
          <cell r="AB42"/>
          <cell r="AC42"/>
          <cell r="AD42"/>
          <cell r="AE42"/>
          <cell r="AF42"/>
          <cell r="AG42"/>
          <cell r="AH42"/>
          <cell r="BP42"/>
        </row>
        <row r="43">
          <cell r="C43"/>
          <cell r="D43"/>
          <cell r="E43"/>
          <cell r="F43"/>
          <cell r="G43"/>
          <cell r="H43"/>
          <cell r="I43"/>
          <cell r="J43"/>
          <cell r="K43"/>
          <cell r="L43"/>
          <cell r="M43"/>
          <cell r="N43">
            <v>1</v>
          </cell>
          <cell r="O43"/>
          <cell r="P43"/>
          <cell r="Q43"/>
          <cell r="R43"/>
          <cell r="S43"/>
          <cell r="T43"/>
          <cell r="U43"/>
          <cell r="V43"/>
          <cell r="W43"/>
          <cell r="X43"/>
          <cell r="Y43"/>
          <cell r="Z43"/>
          <cell r="AA43"/>
          <cell r="AB43"/>
          <cell r="AC43"/>
          <cell r="AD43"/>
          <cell r="AE43"/>
          <cell r="AF43"/>
          <cell r="AG43"/>
          <cell r="AH43"/>
          <cell r="BP43"/>
        </row>
        <row r="44">
          <cell r="C44"/>
          <cell r="D44"/>
          <cell r="E44"/>
          <cell r="F44"/>
          <cell r="G44"/>
          <cell r="H44"/>
          <cell r="I44"/>
          <cell r="J44"/>
          <cell r="K44"/>
          <cell r="L44"/>
          <cell r="M44"/>
          <cell r="N44"/>
          <cell r="O44"/>
          <cell r="P44"/>
          <cell r="Q44"/>
          <cell r="R44"/>
          <cell r="S44"/>
          <cell r="T44"/>
          <cell r="U44"/>
          <cell r="V44"/>
          <cell r="W44"/>
          <cell r="X44"/>
          <cell r="Y44"/>
          <cell r="Z44"/>
          <cell r="AA44">
            <v>1</v>
          </cell>
          <cell r="AB44"/>
          <cell r="AC44"/>
          <cell r="AD44"/>
          <cell r="AE44"/>
          <cell r="AF44"/>
          <cell r="AG44"/>
          <cell r="AH44"/>
          <cell r="BP44"/>
        </row>
        <row r="45">
          <cell r="C45"/>
          <cell r="D45"/>
          <cell r="E45"/>
          <cell r="F45"/>
          <cell r="G45"/>
          <cell r="H45"/>
          <cell r="I45"/>
          <cell r="J45"/>
          <cell r="K45"/>
          <cell r="L45"/>
          <cell r="M45"/>
          <cell r="N45"/>
          <cell r="O45"/>
          <cell r="P45">
            <v>1</v>
          </cell>
          <cell r="Q45"/>
          <cell r="R45"/>
          <cell r="S45"/>
          <cell r="T45"/>
          <cell r="U45"/>
          <cell r="V45"/>
          <cell r="W45"/>
          <cell r="X45"/>
          <cell r="Y45"/>
          <cell r="Z45"/>
          <cell r="AA45"/>
          <cell r="AB45"/>
          <cell r="AC45"/>
          <cell r="AD45"/>
          <cell r="AE45"/>
          <cell r="AF45"/>
          <cell r="AG45"/>
          <cell r="AH45"/>
          <cell r="BP45"/>
        </row>
        <row r="46">
          <cell r="C46"/>
          <cell r="D46"/>
          <cell r="E46"/>
          <cell r="F46"/>
          <cell r="G46"/>
          <cell r="H46"/>
          <cell r="I46"/>
          <cell r="J46"/>
          <cell r="K46"/>
          <cell r="L46"/>
          <cell r="M46"/>
          <cell r="N46"/>
          <cell r="O46"/>
          <cell r="P46"/>
          <cell r="Q46"/>
          <cell r="R46"/>
          <cell r="S46"/>
          <cell r="T46"/>
          <cell r="U46"/>
          <cell r="V46"/>
          <cell r="W46"/>
          <cell r="X46"/>
          <cell r="Y46"/>
          <cell r="Z46"/>
          <cell r="AA46"/>
          <cell r="AB46"/>
          <cell r="AC46"/>
          <cell r="AD46">
            <v>1</v>
          </cell>
          <cell r="AE46"/>
          <cell r="AF46"/>
          <cell r="AG46"/>
          <cell r="AH46"/>
          <cell r="BP46"/>
        </row>
        <row r="47">
          <cell r="C47"/>
          <cell r="D47"/>
          <cell r="E47"/>
          <cell r="F47"/>
          <cell r="G47">
            <v>2</v>
          </cell>
          <cell r="H47"/>
          <cell r="I47"/>
          <cell r="J47"/>
          <cell r="K47"/>
          <cell r="L47"/>
          <cell r="M47"/>
          <cell r="N47"/>
          <cell r="O47"/>
          <cell r="P47"/>
          <cell r="Q47"/>
          <cell r="R47"/>
          <cell r="S47"/>
          <cell r="T47"/>
          <cell r="U47"/>
          <cell r="V47"/>
          <cell r="W47"/>
          <cell r="X47"/>
          <cell r="Y47"/>
          <cell r="Z47"/>
          <cell r="AA47"/>
          <cell r="AB47"/>
          <cell r="AC47"/>
          <cell r="AD47">
            <v>1</v>
          </cell>
          <cell r="AE47"/>
          <cell r="AF47"/>
          <cell r="AG47"/>
          <cell r="AH47"/>
          <cell r="BP47"/>
        </row>
        <row r="48">
          <cell r="C48"/>
          <cell r="D48"/>
          <cell r="E48"/>
          <cell r="F48">
            <v>1</v>
          </cell>
          <cell r="G48"/>
          <cell r="H48"/>
          <cell r="I48"/>
          <cell r="J48"/>
          <cell r="K48"/>
          <cell r="L48"/>
          <cell r="M48"/>
          <cell r="N48"/>
          <cell r="O48"/>
          <cell r="P48"/>
          <cell r="Q48"/>
          <cell r="R48"/>
          <cell r="S48"/>
          <cell r="T48"/>
          <cell r="U48"/>
          <cell r="V48"/>
          <cell r="W48"/>
          <cell r="X48"/>
          <cell r="Y48"/>
          <cell r="Z48"/>
          <cell r="AA48"/>
          <cell r="AB48"/>
          <cell r="AC48"/>
          <cell r="AD48"/>
          <cell r="AE48"/>
          <cell r="AF48"/>
          <cell r="AG48"/>
          <cell r="AH48"/>
          <cell r="BP48"/>
        </row>
        <row r="49">
          <cell r="C49"/>
          <cell r="D49"/>
          <cell r="E49"/>
          <cell r="F49"/>
          <cell r="G49">
            <v>1</v>
          </cell>
          <cell r="H49"/>
          <cell r="I49"/>
          <cell r="J49"/>
          <cell r="K49"/>
          <cell r="L49"/>
          <cell r="M49"/>
          <cell r="N49"/>
          <cell r="O49"/>
          <cell r="P49"/>
          <cell r="Q49"/>
          <cell r="R49"/>
          <cell r="S49"/>
          <cell r="T49"/>
          <cell r="U49"/>
          <cell r="V49"/>
          <cell r="W49"/>
          <cell r="X49"/>
          <cell r="Y49"/>
          <cell r="Z49"/>
          <cell r="AA49"/>
          <cell r="AB49"/>
          <cell r="AC49"/>
          <cell r="AD49"/>
          <cell r="AE49"/>
          <cell r="AF49"/>
          <cell r="AG49"/>
          <cell r="AH49"/>
          <cell r="BP49"/>
        </row>
        <row r="50">
          <cell r="C50"/>
          <cell r="D50"/>
          <cell r="E50"/>
          <cell r="F50"/>
          <cell r="G50"/>
          <cell r="H50"/>
          <cell r="I50"/>
          <cell r="J50"/>
          <cell r="K50"/>
          <cell r="L50"/>
          <cell r="M50"/>
          <cell r="N50"/>
          <cell r="O50"/>
          <cell r="P50"/>
          <cell r="Q50"/>
          <cell r="R50"/>
          <cell r="S50"/>
          <cell r="T50"/>
          <cell r="U50"/>
          <cell r="V50"/>
          <cell r="W50"/>
          <cell r="X50"/>
          <cell r="Y50"/>
          <cell r="Z50">
            <v>1</v>
          </cell>
          <cell r="AA50"/>
          <cell r="AB50"/>
          <cell r="AC50"/>
          <cell r="AD50"/>
          <cell r="AE50"/>
          <cell r="AF50"/>
          <cell r="AG50"/>
          <cell r="AH50"/>
          <cell r="BP50"/>
        </row>
        <row r="51">
          <cell r="C51"/>
          <cell r="D51"/>
          <cell r="E51"/>
          <cell r="F51"/>
          <cell r="G51"/>
          <cell r="H51"/>
          <cell r="I51"/>
          <cell r="J51"/>
          <cell r="K51"/>
          <cell r="L51"/>
          <cell r="M51"/>
          <cell r="N51">
            <v>1</v>
          </cell>
          <cell r="O51"/>
          <cell r="P51"/>
          <cell r="Q51"/>
          <cell r="R51"/>
          <cell r="S51"/>
          <cell r="T51"/>
          <cell r="U51"/>
          <cell r="V51"/>
          <cell r="W51"/>
          <cell r="X51"/>
          <cell r="Y51"/>
          <cell r="Z51"/>
          <cell r="AA51"/>
          <cell r="AB51"/>
          <cell r="AC51"/>
          <cell r="AD51"/>
          <cell r="AE51"/>
          <cell r="AF51"/>
          <cell r="AG51"/>
          <cell r="AH51"/>
          <cell r="BP51"/>
        </row>
        <row r="52">
          <cell r="C52"/>
          <cell r="D52"/>
          <cell r="E52">
            <v>1</v>
          </cell>
          <cell r="F52"/>
          <cell r="G52"/>
          <cell r="H52"/>
          <cell r="I52"/>
          <cell r="J52"/>
          <cell r="K52">
            <v>1</v>
          </cell>
          <cell r="L52"/>
          <cell r="M52">
            <v>1</v>
          </cell>
          <cell r="N52"/>
          <cell r="O52"/>
          <cell r="P52"/>
          <cell r="Q52">
            <v>1</v>
          </cell>
          <cell r="R52"/>
          <cell r="S52"/>
          <cell r="T52"/>
          <cell r="U52"/>
          <cell r="V52"/>
          <cell r="W52">
            <v>1</v>
          </cell>
          <cell r="X52"/>
          <cell r="Y52"/>
          <cell r="Z52"/>
          <cell r="AA52">
            <v>2</v>
          </cell>
          <cell r="AB52">
            <v>1</v>
          </cell>
          <cell r="AC52"/>
          <cell r="AD52"/>
          <cell r="AE52"/>
          <cell r="AF52"/>
          <cell r="AG52"/>
          <cell r="AH52"/>
          <cell r="BP52">
            <v>1</v>
          </cell>
        </row>
        <row r="53">
          <cell r="C53"/>
          <cell r="D53"/>
          <cell r="E53"/>
          <cell r="F53">
            <v>1</v>
          </cell>
          <cell r="G53"/>
          <cell r="H53"/>
          <cell r="I53"/>
          <cell r="J53"/>
          <cell r="K53"/>
          <cell r="L53"/>
          <cell r="M53"/>
          <cell r="N53"/>
          <cell r="O53"/>
          <cell r="P53"/>
          <cell r="Q53"/>
          <cell r="R53"/>
          <cell r="S53"/>
          <cell r="T53"/>
          <cell r="U53"/>
          <cell r="V53"/>
          <cell r="W53"/>
          <cell r="X53"/>
          <cell r="Y53"/>
          <cell r="Z53"/>
          <cell r="AA53">
            <v>1</v>
          </cell>
          <cell r="AB53">
            <v>1</v>
          </cell>
          <cell r="AC53"/>
          <cell r="AD53"/>
          <cell r="AE53"/>
          <cell r="AF53"/>
          <cell r="AG53"/>
          <cell r="AH53"/>
          <cell r="BP53"/>
        </row>
        <row r="54">
          <cell r="C54"/>
          <cell r="D54"/>
          <cell r="E54"/>
          <cell r="F54">
            <v>1</v>
          </cell>
          <cell r="G54"/>
          <cell r="H54"/>
          <cell r="I54"/>
          <cell r="J54"/>
          <cell r="K54"/>
          <cell r="L54"/>
          <cell r="M54"/>
          <cell r="N54"/>
          <cell r="O54"/>
          <cell r="P54"/>
          <cell r="Q54"/>
          <cell r="R54"/>
          <cell r="S54"/>
          <cell r="T54"/>
          <cell r="U54"/>
          <cell r="V54"/>
          <cell r="W54"/>
          <cell r="X54"/>
          <cell r="Y54"/>
          <cell r="Z54"/>
          <cell r="AA54"/>
          <cell r="AB54"/>
          <cell r="AC54"/>
          <cell r="AD54"/>
          <cell r="AE54"/>
          <cell r="AF54"/>
          <cell r="AG54"/>
          <cell r="AH54"/>
          <cell r="BP54"/>
        </row>
        <row r="55">
          <cell r="C55"/>
          <cell r="D55"/>
          <cell r="E55"/>
          <cell r="F55">
            <v>2</v>
          </cell>
          <cell r="G55"/>
          <cell r="H55"/>
          <cell r="I55"/>
          <cell r="J55"/>
          <cell r="K55"/>
          <cell r="L55"/>
          <cell r="M55"/>
          <cell r="N55"/>
          <cell r="O55"/>
          <cell r="P55"/>
          <cell r="Q55"/>
          <cell r="R55"/>
          <cell r="S55"/>
          <cell r="T55"/>
          <cell r="U55"/>
          <cell r="V55"/>
          <cell r="W55"/>
          <cell r="X55"/>
          <cell r="Y55"/>
          <cell r="Z55"/>
          <cell r="AA55"/>
          <cell r="AB55"/>
          <cell r="AC55"/>
          <cell r="AD55"/>
          <cell r="AE55"/>
          <cell r="AF55"/>
          <cell r="AG55"/>
          <cell r="AH55"/>
          <cell r="BP55"/>
        </row>
        <row r="56">
          <cell r="C56"/>
          <cell r="D56"/>
          <cell r="E56"/>
          <cell r="F56"/>
          <cell r="G56"/>
          <cell r="H56"/>
          <cell r="I56"/>
          <cell r="J56"/>
          <cell r="K56"/>
          <cell r="L56"/>
          <cell r="M56"/>
          <cell r="N56"/>
          <cell r="O56"/>
          <cell r="P56"/>
          <cell r="Q56">
            <v>1</v>
          </cell>
          <cell r="R56"/>
          <cell r="S56"/>
          <cell r="T56"/>
          <cell r="U56"/>
          <cell r="V56"/>
          <cell r="W56"/>
          <cell r="X56"/>
          <cell r="Y56"/>
          <cell r="Z56"/>
          <cell r="AA56"/>
          <cell r="AB56"/>
          <cell r="AC56"/>
          <cell r="AD56"/>
          <cell r="AE56"/>
          <cell r="AF56"/>
          <cell r="AG56"/>
          <cell r="AH56"/>
          <cell r="BP56"/>
        </row>
        <row r="57">
          <cell r="C57"/>
          <cell r="D57"/>
          <cell r="E57"/>
          <cell r="F57">
            <v>1</v>
          </cell>
          <cell r="G57"/>
          <cell r="H57"/>
          <cell r="I57"/>
          <cell r="J57"/>
          <cell r="K57"/>
          <cell r="L57"/>
          <cell r="M57"/>
          <cell r="N57"/>
          <cell r="O57"/>
          <cell r="P57"/>
          <cell r="Q57">
            <v>1</v>
          </cell>
          <cell r="R57"/>
          <cell r="S57"/>
          <cell r="T57"/>
          <cell r="U57"/>
          <cell r="V57"/>
          <cell r="W57"/>
          <cell r="X57"/>
          <cell r="Y57"/>
          <cell r="Z57"/>
          <cell r="AA57"/>
          <cell r="AB57"/>
          <cell r="AC57"/>
          <cell r="AD57"/>
          <cell r="AE57"/>
          <cell r="AF57"/>
          <cell r="AG57"/>
          <cell r="AH57"/>
          <cell r="BP57"/>
        </row>
        <row r="58">
          <cell r="C58"/>
          <cell r="D58"/>
          <cell r="E58"/>
          <cell r="F58"/>
          <cell r="G58"/>
          <cell r="H58"/>
          <cell r="I58"/>
          <cell r="J58">
            <v>1</v>
          </cell>
          <cell r="K58"/>
          <cell r="L58"/>
          <cell r="M58"/>
          <cell r="N58"/>
          <cell r="O58"/>
          <cell r="P58"/>
          <cell r="Q58"/>
          <cell r="R58"/>
          <cell r="S58"/>
          <cell r="T58"/>
          <cell r="U58"/>
          <cell r="V58"/>
          <cell r="W58"/>
          <cell r="X58"/>
          <cell r="Y58"/>
          <cell r="Z58"/>
          <cell r="AA58"/>
          <cell r="AB58"/>
          <cell r="AC58"/>
          <cell r="AD58"/>
          <cell r="AE58"/>
          <cell r="AF58"/>
          <cell r="AG58"/>
          <cell r="AH58"/>
          <cell r="BP58"/>
        </row>
        <row r="59">
          <cell r="C59"/>
          <cell r="D59"/>
          <cell r="E59">
            <v>1</v>
          </cell>
          <cell r="F59"/>
          <cell r="G59"/>
          <cell r="H59"/>
          <cell r="I59"/>
          <cell r="J59"/>
          <cell r="K59"/>
          <cell r="L59"/>
          <cell r="M59"/>
          <cell r="N59"/>
          <cell r="O59"/>
          <cell r="P59"/>
          <cell r="Q59"/>
          <cell r="R59"/>
          <cell r="S59"/>
          <cell r="T59"/>
          <cell r="U59"/>
          <cell r="V59"/>
          <cell r="W59"/>
          <cell r="X59"/>
          <cell r="Y59"/>
          <cell r="Z59"/>
          <cell r="AA59"/>
          <cell r="AB59"/>
          <cell r="AC59"/>
          <cell r="AD59"/>
          <cell r="AE59"/>
          <cell r="AF59"/>
          <cell r="AG59"/>
          <cell r="AH59"/>
          <cell r="BP59"/>
        </row>
        <row r="60">
          <cell r="C60"/>
          <cell r="D60"/>
          <cell r="E60"/>
          <cell r="F60"/>
          <cell r="G60"/>
          <cell r="H60"/>
          <cell r="I60"/>
          <cell r="J60"/>
          <cell r="K60"/>
          <cell r="L60"/>
          <cell r="M60"/>
          <cell r="N60"/>
          <cell r="O60"/>
          <cell r="P60"/>
          <cell r="Q60"/>
          <cell r="R60"/>
          <cell r="S60"/>
          <cell r="T60"/>
          <cell r="U60"/>
          <cell r="V60"/>
          <cell r="W60"/>
          <cell r="X60"/>
          <cell r="Y60"/>
          <cell r="Z60"/>
          <cell r="AA60"/>
          <cell r="AB60">
            <v>1</v>
          </cell>
          <cell r="AC60"/>
          <cell r="AD60"/>
          <cell r="AE60"/>
          <cell r="AF60"/>
          <cell r="AG60"/>
          <cell r="AH60"/>
          <cell r="BP60"/>
        </row>
        <row r="61">
          <cell r="C61"/>
          <cell r="D61"/>
          <cell r="E61"/>
          <cell r="F61"/>
          <cell r="G61"/>
          <cell r="H61"/>
          <cell r="I61"/>
          <cell r="J61"/>
          <cell r="K61">
            <v>1</v>
          </cell>
          <cell r="L61"/>
          <cell r="M61"/>
          <cell r="N61"/>
          <cell r="O61"/>
          <cell r="P61"/>
          <cell r="Q61"/>
          <cell r="R61"/>
          <cell r="S61"/>
          <cell r="T61"/>
          <cell r="U61"/>
          <cell r="V61"/>
          <cell r="W61"/>
          <cell r="X61"/>
          <cell r="Y61"/>
          <cell r="Z61"/>
          <cell r="AA61">
            <v>1</v>
          </cell>
          <cell r="AB61"/>
          <cell r="AC61"/>
          <cell r="AD61"/>
          <cell r="AE61"/>
          <cell r="AF61"/>
          <cell r="AG61"/>
          <cell r="AH61"/>
          <cell r="BP61"/>
        </row>
        <row r="62">
          <cell r="C62"/>
          <cell r="D62"/>
          <cell r="E62"/>
          <cell r="F62"/>
          <cell r="G62"/>
          <cell r="H62"/>
          <cell r="I62"/>
          <cell r="J62"/>
          <cell r="K62"/>
          <cell r="L62"/>
          <cell r="M62"/>
          <cell r="N62"/>
          <cell r="O62"/>
          <cell r="P62"/>
          <cell r="Q62"/>
          <cell r="R62"/>
          <cell r="S62"/>
          <cell r="T62"/>
          <cell r="U62"/>
          <cell r="V62"/>
          <cell r="W62"/>
          <cell r="X62"/>
          <cell r="Y62">
            <v>1</v>
          </cell>
          <cell r="Z62"/>
          <cell r="AA62"/>
          <cell r="AB62"/>
          <cell r="AC62"/>
          <cell r="AD62"/>
          <cell r="AE62"/>
          <cell r="AF62"/>
          <cell r="AG62"/>
          <cell r="AH62"/>
          <cell r="BP62"/>
        </row>
        <row r="63">
          <cell r="C63"/>
          <cell r="D63">
            <v>1</v>
          </cell>
          <cell r="E63"/>
          <cell r="F63"/>
          <cell r="G63"/>
          <cell r="H63"/>
          <cell r="I63"/>
          <cell r="J63"/>
          <cell r="K63"/>
          <cell r="L63"/>
          <cell r="M63"/>
          <cell r="N63"/>
          <cell r="O63"/>
          <cell r="P63"/>
          <cell r="Q63"/>
          <cell r="R63"/>
          <cell r="S63"/>
          <cell r="T63"/>
          <cell r="U63"/>
          <cell r="V63"/>
          <cell r="W63"/>
          <cell r="X63"/>
          <cell r="Y63">
            <v>1</v>
          </cell>
          <cell r="Z63"/>
          <cell r="AA63"/>
          <cell r="AB63"/>
          <cell r="AC63"/>
          <cell r="AD63"/>
          <cell r="AE63"/>
          <cell r="AF63"/>
          <cell r="AG63"/>
          <cell r="AH63"/>
          <cell r="BP63"/>
        </row>
        <row r="64">
          <cell r="C64"/>
          <cell r="D64"/>
          <cell r="E64"/>
          <cell r="F64"/>
          <cell r="G64"/>
          <cell r="H64">
            <v>1</v>
          </cell>
          <cell r="I64"/>
          <cell r="J64"/>
          <cell r="K64"/>
          <cell r="L64"/>
          <cell r="M64"/>
          <cell r="N64"/>
          <cell r="O64"/>
          <cell r="P64"/>
          <cell r="Q64"/>
          <cell r="R64"/>
          <cell r="S64"/>
          <cell r="T64"/>
          <cell r="U64"/>
          <cell r="V64"/>
          <cell r="W64"/>
          <cell r="X64"/>
          <cell r="Y64"/>
          <cell r="Z64"/>
          <cell r="AA64"/>
          <cell r="AB64"/>
          <cell r="AC64"/>
          <cell r="AD64"/>
          <cell r="AE64"/>
          <cell r="AF64"/>
          <cell r="AG64"/>
          <cell r="AH64"/>
          <cell r="BP64"/>
        </row>
        <row r="65">
          <cell r="C65"/>
          <cell r="D65">
            <v>1</v>
          </cell>
          <cell r="E65"/>
          <cell r="F65"/>
          <cell r="G65"/>
          <cell r="H65"/>
          <cell r="I65"/>
          <cell r="J65"/>
          <cell r="K65"/>
          <cell r="L65"/>
          <cell r="M65"/>
          <cell r="N65"/>
          <cell r="O65"/>
          <cell r="P65"/>
          <cell r="Q65"/>
          <cell r="R65"/>
          <cell r="S65"/>
          <cell r="T65"/>
          <cell r="U65"/>
          <cell r="V65"/>
          <cell r="W65"/>
          <cell r="X65"/>
          <cell r="Y65"/>
          <cell r="Z65"/>
          <cell r="AA65"/>
          <cell r="AB65"/>
          <cell r="AC65"/>
          <cell r="AD65"/>
          <cell r="AE65"/>
          <cell r="AF65"/>
          <cell r="AG65"/>
          <cell r="AH65"/>
          <cell r="BP65"/>
        </row>
        <row r="66">
          <cell r="C66"/>
          <cell r="D66"/>
          <cell r="E66"/>
          <cell r="F66"/>
          <cell r="G66"/>
          <cell r="H66">
            <v>1</v>
          </cell>
          <cell r="I66"/>
          <cell r="J66"/>
          <cell r="K66"/>
          <cell r="L66"/>
          <cell r="M66"/>
          <cell r="N66"/>
          <cell r="O66"/>
          <cell r="P66"/>
          <cell r="Q66"/>
          <cell r="R66"/>
          <cell r="S66"/>
          <cell r="T66"/>
          <cell r="U66"/>
          <cell r="V66"/>
          <cell r="W66"/>
          <cell r="X66"/>
          <cell r="Y66"/>
          <cell r="Z66"/>
          <cell r="AA66"/>
          <cell r="AB66"/>
          <cell r="AC66"/>
          <cell r="AD66"/>
          <cell r="AE66"/>
          <cell r="AF66"/>
          <cell r="AG66"/>
          <cell r="AH66"/>
          <cell r="BP66"/>
        </row>
        <row r="67">
          <cell r="C67"/>
          <cell r="D67">
            <v>1</v>
          </cell>
          <cell r="E67"/>
          <cell r="F67"/>
          <cell r="G67"/>
          <cell r="H67"/>
          <cell r="I67"/>
          <cell r="J67"/>
          <cell r="K67"/>
          <cell r="L67"/>
          <cell r="M67"/>
          <cell r="N67"/>
          <cell r="O67"/>
          <cell r="P67"/>
          <cell r="Q67"/>
          <cell r="R67"/>
          <cell r="S67"/>
          <cell r="T67"/>
          <cell r="U67"/>
          <cell r="V67"/>
          <cell r="W67"/>
          <cell r="X67"/>
          <cell r="Y67"/>
          <cell r="Z67"/>
          <cell r="AA67"/>
          <cell r="AB67"/>
          <cell r="AC67"/>
          <cell r="AD67"/>
          <cell r="AE67"/>
          <cell r="AF67"/>
          <cell r="AG67"/>
          <cell r="AH67"/>
          <cell r="BP67">
            <v>1</v>
          </cell>
        </row>
        <row r="68">
          <cell r="C68"/>
          <cell r="D68"/>
          <cell r="E68"/>
          <cell r="F68"/>
          <cell r="G68"/>
          <cell r="H68">
            <v>2</v>
          </cell>
          <cell r="I68"/>
          <cell r="J68"/>
          <cell r="K68"/>
          <cell r="L68"/>
          <cell r="M68"/>
          <cell r="N68"/>
          <cell r="O68"/>
          <cell r="P68"/>
          <cell r="Q68"/>
          <cell r="R68"/>
          <cell r="S68"/>
          <cell r="T68"/>
          <cell r="U68"/>
          <cell r="V68"/>
          <cell r="W68"/>
          <cell r="X68"/>
          <cell r="Y68"/>
          <cell r="Z68"/>
          <cell r="AA68"/>
          <cell r="AB68"/>
          <cell r="AC68"/>
          <cell r="AD68"/>
          <cell r="AE68"/>
          <cell r="AF68"/>
          <cell r="AG68"/>
          <cell r="AH68"/>
          <cell r="BP68"/>
        </row>
        <row r="69">
          <cell r="C69"/>
          <cell r="D69"/>
          <cell r="E69"/>
          <cell r="F69"/>
          <cell r="G69"/>
          <cell r="H69"/>
          <cell r="I69"/>
          <cell r="J69"/>
          <cell r="K69"/>
          <cell r="L69"/>
          <cell r="M69"/>
          <cell r="N69"/>
          <cell r="O69"/>
          <cell r="P69"/>
          <cell r="Q69"/>
          <cell r="R69"/>
          <cell r="S69"/>
          <cell r="T69">
            <v>1</v>
          </cell>
          <cell r="U69"/>
          <cell r="V69"/>
          <cell r="W69"/>
          <cell r="X69"/>
          <cell r="Y69"/>
          <cell r="Z69"/>
          <cell r="AA69"/>
          <cell r="AB69"/>
          <cell r="AC69"/>
          <cell r="AD69"/>
          <cell r="AE69"/>
          <cell r="AF69"/>
          <cell r="AG69"/>
          <cell r="AH69"/>
          <cell r="BP69"/>
        </row>
        <row r="70">
          <cell r="C70"/>
          <cell r="D70"/>
          <cell r="E70"/>
          <cell r="F70"/>
          <cell r="G70"/>
          <cell r="H70"/>
          <cell r="I70"/>
          <cell r="J70"/>
          <cell r="K70"/>
          <cell r="L70"/>
          <cell r="M70"/>
          <cell r="N70"/>
          <cell r="O70"/>
          <cell r="P70"/>
          <cell r="Q70"/>
          <cell r="R70"/>
          <cell r="S70"/>
          <cell r="T70">
            <v>1</v>
          </cell>
          <cell r="U70"/>
          <cell r="V70"/>
          <cell r="W70"/>
          <cell r="X70"/>
          <cell r="Y70"/>
          <cell r="Z70"/>
          <cell r="AA70"/>
          <cell r="AB70"/>
          <cell r="AC70"/>
          <cell r="AD70"/>
          <cell r="AE70"/>
          <cell r="AF70"/>
          <cell r="AG70"/>
          <cell r="AH70"/>
          <cell r="BP70"/>
        </row>
        <row r="71">
          <cell r="C71"/>
          <cell r="D71"/>
          <cell r="E71"/>
          <cell r="F71"/>
          <cell r="G71"/>
          <cell r="H71"/>
          <cell r="I71"/>
          <cell r="J71"/>
          <cell r="K71"/>
          <cell r="L71">
            <v>1</v>
          </cell>
          <cell r="M71"/>
          <cell r="N71"/>
          <cell r="O71"/>
          <cell r="P71"/>
          <cell r="Q71"/>
          <cell r="R71"/>
          <cell r="S71"/>
          <cell r="T71"/>
          <cell r="U71"/>
          <cell r="V71"/>
          <cell r="W71"/>
          <cell r="X71"/>
          <cell r="Y71"/>
          <cell r="Z71"/>
          <cell r="AA71"/>
          <cell r="AB71"/>
          <cell r="AC71"/>
          <cell r="AD71"/>
          <cell r="AE71"/>
          <cell r="AF71"/>
          <cell r="AG71"/>
          <cell r="AH71"/>
          <cell r="BP71"/>
        </row>
        <row r="72">
          <cell r="C72"/>
          <cell r="D72"/>
          <cell r="E72"/>
          <cell r="F72"/>
          <cell r="G72"/>
          <cell r="H72"/>
          <cell r="I72"/>
          <cell r="J72"/>
          <cell r="K72"/>
          <cell r="L72">
            <v>1</v>
          </cell>
          <cell r="M72">
            <v>1</v>
          </cell>
          <cell r="N72"/>
          <cell r="O72">
            <v>1</v>
          </cell>
          <cell r="P72"/>
          <cell r="Q72"/>
          <cell r="R72"/>
          <cell r="S72"/>
          <cell r="T72"/>
          <cell r="U72"/>
          <cell r="V72"/>
          <cell r="W72"/>
          <cell r="X72"/>
          <cell r="Y72"/>
          <cell r="Z72"/>
          <cell r="AA72"/>
          <cell r="AB72"/>
          <cell r="AC72"/>
          <cell r="AD72"/>
          <cell r="AE72"/>
          <cell r="AF72"/>
          <cell r="AG72"/>
          <cell r="AH72"/>
          <cell r="BP72"/>
        </row>
        <row r="73">
          <cell r="C73"/>
          <cell r="D73"/>
          <cell r="E73"/>
          <cell r="F73"/>
          <cell r="G73"/>
          <cell r="H73"/>
          <cell r="I73"/>
          <cell r="J73"/>
          <cell r="K73"/>
          <cell r="L73"/>
          <cell r="M73"/>
          <cell r="N73"/>
          <cell r="O73"/>
          <cell r="P73"/>
          <cell r="Q73"/>
          <cell r="R73"/>
          <cell r="S73"/>
          <cell r="T73"/>
          <cell r="U73">
            <v>1</v>
          </cell>
          <cell r="V73"/>
          <cell r="W73"/>
          <cell r="X73"/>
          <cell r="Y73"/>
          <cell r="Z73"/>
          <cell r="AA73"/>
          <cell r="AB73"/>
          <cell r="AC73"/>
          <cell r="AD73"/>
          <cell r="AE73"/>
          <cell r="AF73"/>
          <cell r="AG73"/>
          <cell r="AH73"/>
          <cell r="BP73"/>
        </row>
        <row r="74">
          <cell r="C74"/>
          <cell r="D74"/>
          <cell r="E74"/>
          <cell r="F74"/>
          <cell r="G74"/>
          <cell r="H74"/>
          <cell r="I74"/>
          <cell r="J74"/>
          <cell r="K74"/>
          <cell r="L74"/>
          <cell r="M74"/>
          <cell r="N74"/>
          <cell r="O74"/>
          <cell r="P74"/>
          <cell r="Q74"/>
          <cell r="R74"/>
          <cell r="S74"/>
          <cell r="T74"/>
          <cell r="U74"/>
          <cell r="V74">
            <v>1</v>
          </cell>
          <cell r="W74"/>
          <cell r="X74"/>
          <cell r="Y74"/>
          <cell r="Z74"/>
          <cell r="AA74"/>
          <cell r="AB74"/>
          <cell r="AC74"/>
          <cell r="AD74"/>
          <cell r="AE74"/>
          <cell r="AF74"/>
          <cell r="AG74"/>
          <cell r="AH74"/>
          <cell r="BP74"/>
        </row>
        <row r="75">
          <cell r="C75"/>
          <cell r="D75"/>
          <cell r="E75"/>
          <cell r="F75"/>
          <cell r="G75"/>
          <cell r="H75"/>
          <cell r="I75"/>
          <cell r="J75"/>
          <cell r="K75"/>
          <cell r="L75"/>
          <cell r="M75"/>
          <cell r="N75"/>
          <cell r="O75"/>
          <cell r="P75"/>
          <cell r="Q75"/>
          <cell r="R75"/>
          <cell r="S75"/>
          <cell r="T75"/>
          <cell r="U75"/>
          <cell r="V75">
            <v>1</v>
          </cell>
          <cell r="W75"/>
          <cell r="X75"/>
          <cell r="Y75"/>
          <cell r="Z75"/>
          <cell r="AA75"/>
          <cell r="AB75"/>
          <cell r="AC75"/>
          <cell r="AD75"/>
          <cell r="AE75"/>
          <cell r="AF75"/>
          <cell r="AG75"/>
          <cell r="AH75"/>
          <cell r="BP75"/>
        </row>
        <row r="76">
          <cell r="C76"/>
          <cell r="D76"/>
          <cell r="E76"/>
          <cell r="F76"/>
          <cell r="G76"/>
          <cell r="H76"/>
          <cell r="I76">
            <v>1</v>
          </cell>
          <cell r="J76"/>
          <cell r="K76"/>
          <cell r="L76"/>
          <cell r="M76"/>
          <cell r="N76"/>
          <cell r="O76">
            <v>1</v>
          </cell>
          <cell r="P76"/>
          <cell r="Q76"/>
          <cell r="R76"/>
          <cell r="S76"/>
          <cell r="T76"/>
          <cell r="U76"/>
          <cell r="V76"/>
          <cell r="W76"/>
          <cell r="X76"/>
          <cell r="Y76"/>
          <cell r="Z76"/>
          <cell r="AA76"/>
          <cell r="AB76"/>
          <cell r="AC76">
            <v>1</v>
          </cell>
          <cell r="AD76"/>
          <cell r="AE76"/>
          <cell r="AF76"/>
          <cell r="AG76"/>
          <cell r="AH76">
            <v>2</v>
          </cell>
          <cell r="BP76">
            <v>1</v>
          </cell>
        </row>
        <row r="77">
          <cell r="C77"/>
          <cell r="D77"/>
          <cell r="E77"/>
          <cell r="F77"/>
          <cell r="G77"/>
          <cell r="H77"/>
          <cell r="I77">
            <v>4</v>
          </cell>
          <cell r="J77"/>
          <cell r="K77"/>
          <cell r="L77"/>
          <cell r="M77"/>
          <cell r="N77"/>
          <cell r="O77"/>
          <cell r="P77"/>
          <cell r="Q77"/>
          <cell r="R77"/>
          <cell r="S77"/>
          <cell r="T77">
            <v>1</v>
          </cell>
          <cell r="U77"/>
          <cell r="V77"/>
          <cell r="W77"/>
          <cell r="X77"/>
          <cell r="Y77"/>
          <cell r="Z77"/>
          <cell r="AA77"/>
          <cell r="AB77"/>
          <cell r="AC77">
            <v>1</v>
          </cell>
          <cell r="AD77"/>
          <cell r="AE77"/>
          <cell r="AF77"/>
          <cell r="AG77"/>
          <cell r="AH77"/>
          <cell r="BP77">
            <v>2</v>
          </cell>
        </row>
        <row r="78">
          <cell r="C78"/>
          <cell r="D78"/>
          <cell r="E78"/>
          <cell r="F78"/>
          <cell r="G78"/>
          <cell r="H78"/>
          <cell r="I78"/>
          <cell r="J78"/>
          <cell r="K78"/>
          <cell r="L78"/>
          <cell r="M78"/>
          <cell r="N78"/>
          <cell r="O78"/>
          <cell r="P78"/>
          <cell r="Q78"/>
          <cell r="R78"/>
          <cell r="S78">
            <v>1</v>
          </cell>
          <cell r="T78"/>
          <cell r="U78"/>
          <cell r="V78"/>
          <cell r="W78"/>
          <cell r="X78"/>
          <cell r="Y78"/>
          <cell r="Z78"/>
          <cell r="AA78"/>
          <cell r="AB78"/>
          <cell r="AC78"/>
          <cell r="AD78"/>
          <cell r="AE78"/>
          <cell r="AF78"/>
          <cell r="AG78"/>
          <cell r="AH78"/>
          <cell r="BP78"/>
        </row>
        <row r="79">
          <cell r="C79"/>
          <cell r="D79"/>
          <cell r="E79"/>
          <cell r="F79"/>
          <cell r="G79"/>
          <cell r="H79"/>
          <cell r="I79"/>
          <cell r="J79"/>
          <cell r="K79"/>
          <cell r="L79"/>
          <cell r="M79"/>
          <cell r="N79"/>
          <cell r="O79">
            <v>1</v>
          </cell>
          <cell r="P79"/>
          <cell r="Q79"/>
          <cell r="R79"/>
          <cell r="S79"/>
          <cell r="T79"/>
          <cell r="U79"/>
          <cell r="V79"/>
          <cell r="W79"/>
          <cell r="X79"/>
          <cell r="Y79"/>
          <cell r="Z79"/>
          <cell r="AA79"/>
          <cell r="AB79"/>
          <cell r="AC79"/>
          <cell r="AD79"/>
          <cell r="AE79"/>
          <cell r="AF79"/>
          <cell r="AG79"/>
          <cell r="AH79"/>
          <cell r="BP79"/>
        </row>
        <row r="80">
          <cell r="C80"/>
          <cell r="D80"/>
          <cell r="E80"/>
          <cell r="F80"/>
          <cell r="G80"/>
          <cell r="H80"/>
          <cell r="I80"/>
          <cell r="J80"/>
          <cell r="K80"/>
          <cell r="L80"/>
          <cell r="M80"/>
          <cell r="N80"/>
          <cell r="O80"/>
          <cell r="P80"/>
          <cell r="Q80"/>
          <cell r="R80"/>
          <cell r="S80"/>
          <cell r="T80"/>
          <cell r="U80"/>
          <cell r="V80"/>
          <cell r="W80"/>
          <cell r="X80">
            <v>2</v>
          </cell>
          <cell r="Y80"/>
          <cell r="Z80"/>
          <cell r="AA80"/>
          <cell r="AB80"/>
          <cell r="AC80"/>
          <cell r="AD80"/>
          <cell r="AE80"/>
          <cell r="AF80"/>
          <cell r="AG80"/>
          <cell r="AH80"/>
          <cell r="BP80">
            <v>2</v>
          </cell>
        </row>
        <row r="81">
          <cell r="C81"/>
          <cell r="D81"/>
          <cell r="E81"/>
          <cell r="F81"/>
          <cell r="G81"/>
          <cell r="H81"/>
          <cell r="I81"/>
          <cell r="J81"/>
          <cell r="K81"/>
          <cell r="L81"/>
          <cell r="M81">
            <v>1</v>
          </cell>
          <cell r="N81"/>
          <cell r="O81"/>
          <cell r="P81"/>
          <cell r="Q81"/>
          <cell r="R81"/>
          <cell r="S81"/>
          <cell r="T81"/>
          <cell r="U81"/>
          <cell r="V81"/>
          <cell r="W81"/>
          <cell r="X81"/>
          <cell r="Y81"/>
          <cell r="Z81"/>
          <cell r="AA81"/>
          <cell r="AB81"/>
          <cell r="AC81">
            <v>1</v>
          </cell>
          <cell r="AD81"/>
          <cell r="AE81"/>
          <cell r="AF81"/>
          <cell r="AG81"/>
          <cell r="AH81"/>
          <cell r="BP81">
            <v>3</v>
          </cell>
        </row>
        <row r="82">
          <cell r="C82"/>
          <cell r="D82"/>
          <cell r="E82"/>
          <cell r="F82"/>
          <cell r="G82">
            <v>3</v>
          </cell>
          <cell r="H82"/>
          <cell r="I82"/>
          <cell r="J82"/>
          <cell r="K82"/>
          <cell r="L82"/>
          <cell r="M82"/>
          <cell r="N82"/>
          <cell r="O82"/>
          <cell r="P82"/>
          <cell r="Q82"/>
          <cell r="R82"/>
          <cell r="S82"/>
          <cell r="T82"/>
          <cell r="U82"/>
          <cell r="V82"/>
          <cell r="W82"/>
          <cell r="X82"/>
          <cell r="Y82"/>
          <cell r="Z82"/>
          <cell r="AA82"/>
          <cell r="AB82"/>
          <cell r="AC82"/>
          <cell r="AD82"/>
          <cell r="AE82"/>
          <cell r="AF82"/>
          <cell r="AG82"/>
          <cell r="AH82"/>
          <cell r="BP82"/>
        </row>
        <row r="83">
          <cell r="C83"/>
          <cell r="D83"/>
          <cell r="E83"/>
          <cell r="F83"/>
          <cell r="G83"/>
          <cell r="H83"/>
          <cell r="I83"/>
          <cell r="J83"/>
          <cell r="K83"/>
          <cell r="L83"/>
          <cell r="M83"/>
          <cell r="N83"/>
          <cell r="O83"/>
          <cell r="P83"/>
          <cell r="Q83"/>
          <cell r="R83"/>
          <cell r="S83">
            <v>1</v>
          </cell>
          <cell r="T83"/>
          <cell r="U83"/>
          <cell r="V83"/>
          <cell r="W83"/>
          <cell r="X83"/>
          <cell r="Y83"/>
          <cell r="Z83"/>
          <cell r="AA83"/>
          <cell r="AB83"/>
          <cell r="AC83"/>
          <cell r="AD83"/>
          <cell r="AE83"/>
          <cell r="AF83"/>
          <cell r="AG83"/>
          <cell r="AH83"/>
          <cell r="BP83"/>
        </row>
        <row r="84">
          <cell r="C84"/>
          <cell r="D84"/>
          <cell r="E84"/>
          <cell r="F84"/>
          <cell r="G84"/>
          <cell r="H84"/>
          <cell r="I84"/>
          <cell r="J84"/>
          <cell r="K84"/>
          <cell r="L84"/>
          <cell r="M84">
            <v>1</v>
          </cell>
          <cell r="N84"/>
          <cell r="O84"/>
          <cell r="P84"/>
          <cell r="Q84"/>
          <cell r="R84"/>
          <cell r="S84">
            <v>1</v>
          </cell>
          <cell r="T84"/>
          <cell r="U84"/>
          <cell r="V84"/>
          <cell r="W84"/>
          <cell r="X84"/>
          <cell r="Y84"/>
          <cell r="Z84"/>
          <cell r="AA84"/>
          <cell r="AB84"/>
          <cell r="AC84"/>
          <cell r="AD84"/>
          <cell r="AE84"/>
          <cell r="AF84"/>
          <cell r="AG84"/>
          <cell r="AH84"/>
          <cell r="BP84">
            <v>1</v>
          </cell>
        </row>
        <row r="85">
          <cell r="C85"/>
          <cell r="D85"/>
          <cell r="E85"/>
          <cell r="F85"/>
          <cell r="G85"/>
          <cell r="H85"/>
          <cell r="I85"/>
          <cell r="J85"/>
          <cell r="K85"/>
          <cell r="L85"/>
          <cell r="M85"/>
          <cell r="N85"/>
          <cell r="O85"/>
          <cell r="P85"/>
          <cell r="Q85"/>
          <cell r="R85"/>
          <cell r="S85"/>
          <cell r="T85"/>
          <cell r="U85"/>
          <cell r="V85"/>
          <cell r="W85"/>
          <cell r="X85">
            <v>4</v>
          </cell>
          <cell r="Y85"/>
          <cell r="Z85"/>
          <cell r="AA85"/>
          <cell r="AB85"/>
          <cell r="AC85"/>
          <cell r="AD85"/>
          <cell r="AE85"/>
          <cell r="AF85"/>
          <cell r="AG85"/>
          <cell r="AH85"/>
          <cell r="BP85">
            <v>2</v>
          </cell>
        </row>
        <row r="86">
          <cell r="C86"/>
          <cell r="D86"/>
          <cell r="E86"/>
          <cell r="F86"/>
          <cell r="G86"/>
          <cell r="H86"/>
          <cell r="I86"/>
          <cell r="J86"/>
          <cell r="K86"/>
          <cell r="L86"/>
          <cell r="M86">
            <v>1</v>
          </cell>
          <cell r="N86"/>
          <cell r="O86"/>
          <cell r="P86"/>
          <cell r="Q86"/>
          <cell r="R86"/>
          <cell r="S86"/>
          <cell r="T86"/>
          <cell r="U86"/>
          <cell r="V86"/>
          <cell r="W86"/>
          <cell r="X86">
            <v>2</v>
          </cell>
          <cell r="Y86"/>
          <cell r="Z86"/>
          <cell r="AA86"/>
          <cell r="AB86"/>
          <cell r="AC86"/>
          <cell r="AD86"/>
          <cell r="AE86"/>
          <cell r="AF86"/>
          <cell r="AG86"/>
          <cell r="AH86"/>
          <cell r="BP86">
            <v>2</v>
          </cell>
        </row>
        <row r="87">
          <cell r="C87"/>
          <cell r="D87"/>
          <cell r="E87"/>
          <cell r="F87"/>
          <cell r="G87"/>
          <cell r="H87"/>
          <cell r="I87"/>
          <cell r="J87"/>
          <cell r="K87"/>
          <cell r="L87"/>
          <cell r="M87">
            <v>1</v>
          </cell>
          <cell r="N87"/>
          <cell r="O87"/>
          <cell r="P87"/>
          <cell r="Q87"/>
          <cell r="R87"/>
          <cell r="S87"/>
          <cell r="T87"/>
          <cell r="U87"/>
          <cell r="V87"/>
          <cell r="W87"/>
          <cell r="X87">
            <v>1</v>
          </cell>
          <cell r="Y87"/>
          <cell r="Z87"/>
          <cell r="AA87"/>
          <cell r="AB87"/>
          <cell r="AC87"/>
          <cell r="AD87"/>
          <cell r="AE87"/>
          <cell r="AF87">
            <v>1</v>
          </cell>
          <cell r="AG87"/>
          <cell r="AH87"/>
          <cell r="BP87">
            <v>2</v>
          </cell>
        </row>
        <row r="88">
          <cell r="C88"/>
          <cell r="D88"/>
          <cell r="E88"/>
          <cell r="F88"/>
          <cell r="G88"/>
          <cell r="H88"/>
          <cell r="I88"/>
          <cell r="J88"/>
          <cell r="K88"/>
          <cell r="L88"/>
          <cell r="M88">
            <v>1</v>
          </cell>
          <cell r="N88"/>
          <cell r="O88"/>
          <cell r="P88"/>
          <cell r="Q88"/>
          <cell r="R88"/>
          <cell r="S88">
            <v>1</v>
          </cell>
          <cell r="T88"/>
          <cell r="U88"/>
          <cell r="V88"/>
          <cell r="W88"/>
          <cell r="X88"/>
          <cell r="Y88"/>
          <cell r="Z88"/>
          <cell r="AA88"/>
          <cell r="AB88"/>
          <cell r="AC88">
            <v>2</v>
          </cell>
          <cell r="AD88"/>
          <cell r="AE88"/>
          <cell r="AF88"/>
          <cell r="AG88"/>
          <cell r="AH88"/>
          <cell r="BP88">
            <v>3</v>
          </cell>
        </row>
        <row r="89">
          <cell r="C89"/>
          <cell r="D89"/>
          <cell r="E89"/>
          <cell r="F89"/>
          <cell r="G89">
            <v>1</v>
          </cell>
          <cell r="H89"/>
          <cell r="I89"/>
          <cell r="J89"/>
          <cell r="K89"/>
          <cell r="L89"/>
          <cell r="M89"/>
          <cell r="N89"/>
          <cell r="O89"/>
          <cell r="P89"/>
          <cell r="Q89"/>
          <cell r="R89"/>
          <cell r="S89"/>
          <cell r="T89"/>
          <cell r="U89"/>
          <cell r="V89"/>
          <cell r="W89"/>
          <cell r="X89"/>
          <cell r="Y89"/>
          <cell r="Z89"/>
          <cell r="AA89"/>
          <cell r="AB89"/>
          <cell r="AC89"/>
          <cell r="AD89"/>
          <cell r="AE89"/>
          <cell r="AF89"/>
          <cell r="AG89"/>
          <cell r="AH89"/>
          <cell r="BP89"/>
        </row>
        <row r="90">
          <cell r="C90"/>
          <cell r="D90"/>
          <cell r="E90"/>
          <cell r="F90"/>
          <cell r="G90"/>
          <cell r="H90"/>
          <cell r="I90"/>
          <cell r="J90"/>
          <cell r="K90"/>
          <cell r="L90"/>
          <cell r="M90">
            <v>1</v>
          </cell>
          <cell r="N90"/>
          <cell r="O90"/>
          <cell r="P90"/>
          <cell r="Q90"/>
          <cell r="R90"/>
          <cell r="S90"/>
          <cell r="T90"/>
          <cell r="U90"/>
          <cell r="V90"/>
          <cell r="W90"/>
          <cell r="X90"/>
          <cell r="Y90"/>
          <cell r="Z90"/>
          <cell r="AA90"/>
          <cell r="AB90"/>
          <cell r="AC90"/>
          <cell r="AD90"/>
          <cell r="AE90"/>
          <cell r="AF90"/>
          <cell r="AG90"/>
          <cell r="AH90"/>
          <cell r="BP90">
            <v>1</v>
          </cell>
        </row>
        <row r="91">
          <cell r="C91"/>
          <cell r="D91"/>
          <cell r="E91"/>
          <cell r="F91"/>
          <cell r="G91"/>
          <cell r="H91"/>
          <cell r="I91"/>
          <cell r="J91"/>
          <cell r="K91"/>
          <cell r="L91"/>
          <cell r="M91"/>
          <cell r="N91"/>
          <cell r="O91"/>
          <cell r="P91"/>
          <cell r="Q91"/>
          <cell r="R91"/>
          <cell r="S91"/>
          <cell r="T91"/>
          <cell r="U91"/>
          <cell r="V91"/>
          <cell r="W91"/>
          <cell r="X91"/>
          <cell r="Y91"/>
          <cell r="Z91"/>
          <cell r="AA91"/>
          <cell r="AB91"/>
          <cell r="AC91"/>
          <cell r="AD91"/>
          <cell r="AE91"/>
          <cell r="AF91"/>
          <cell r="AG91"/>
          <cell r="AH91"/>
          <cell r="BP91">
            <v>2</v>
          </cell>
        </row>
        <row r="92">
          <cell r="C92"/>
          <cell r="D92"/>
          <cell r="E92"/>
          <cell r="F92"/>
          <cell r="G92"/>
          <cell r="H92"/>
          <cell r="I92"/>
          <cell r="J92"/>
          <cell r="K92"/>
          <cell r="L92"/>
          <cell r="M92">
            <v>1</v>
          </cell>
          <cell r="N92"/>
          <cell r="O92"/>
          <cell r="P92"/>
          <cell r="Q92"/>
          <cell r="R92"/>
          <cell r="S92"/>
          <cell r="T92"/>
          <cell r="U92"/>
          <cell r="V92"/>
          <cell r="W92"/>
          <cell r="X92"/>
          <cell r="Y92"/>
          <cell r="Z92"/>
          <cell r="AA92"/>
          <cell r="AB92"/>
          <cell r="AC92">
            <v>1</v>
          </cell>
          <cell r="AD92"/>
          <cell r="AE92"/>
          <cell r="AF92"/>
          <cell r="AG92"/>
          <cell r="AH92"/>
          <cell r="BP92">
            <v>2</v>
          </cell>
        </row>
        <row r="93">
          <cell r="C93"/>
          <cell r="D93"/>
          <cell r="E93"/>
          <cell r="F93"/>
          <cell r="G93">
            <v>1</v>
          </cell>
          <cell r="H93"/>
          <cell r="I93"/>
          <cell r="J93"/>
          <cell r="K93"/>
          <cell r="L93"/>
          <cell r="M93"/>
          <cell r="N93"/>
          <cell r="O93"/>
          <cell r="P93"/>
          <cell r="Q93"/>
          <cell r="R93"/>
          <cell r="S93"/>
          <cell r="T93"/>
          <cell r="U93"/>
          <cell r="V93"/>
          <cell r="W93"/>
          <cell r="X93"/>
          <cell r="Y93"/>
          <cell r="Z93"/>
          <cell r="AA93"/>
          <cell r="AB93"/>
          <cell r="AC93"/>
          <cell r="AD93"/>
          <cell r="AE93"/>
          <cell r="AF93"/>
          <cell r="AG93"/>
          <cell r="AH93"/>
          <cell r="BP93"/>
        </row>
        <row r="94">
          <cell r="C94"/>
          <cell r="D94"/>
          <cell r="E94"/>
          <cell r="F94"/>
          <cell r="G94"/>
          <cell r="H94"/>
          <cell r="I94"/>
          <cell r="J94"/>
          <cell r="K94"/>
          <cell r="L94"/>
          <cell r="M94"/>
          <cell r="N94"/>
          <cell r="O94"/>
          <cell r="P94"/>
          <cell r="Q94"/>
          <cell r="R94"/>
          <cell r="S94">
            <v>1</v>
          </cell>
          <cell r="T94"/>
          <cell r="U94"/>
          <cell r="V94"/>
          <cell r="W94"/>
          <cell r="X94"/>
          <cell r="Y94"/>
          <cell r="Z94"/>
          <cell r="AA94"/>
          <cell r="AB94"/>
          <cell r="AC94"/>
          <cell r="AD94"/>
          <cell r="AE94"/>
          <cell r="AF94"/>
          <cell r="AG94"/>
          <cell r="AH94"/>
          <cell r="BP94"/>
        </row>
        <row r="95">
          <cell r="C95"/>
          <cell r="D95"/>
          <cell r="E95"/>
          <cell r="F95"/>
          <cell r="G95"/>
          <cell r="H95"/>
          <cell r="I95"/>
          <cell r="J95"/>
          <cell r="K95"/>
          <cell r="L95"/>
          <cell r="M95"/>
          <cell r="N95"/>
          <cell r="O95"/>
          <cell r="P95"/>
          <cell r="Q95"/>
          <cell r="R95"/>
          <cell r="S95">
            <v>1</v>
          </cell>
          <cell r="T95"/>
          <cell r="U95"/>
          <cell r="V95"/>
          <cell r="W95"/>
          <cell r="X95"/>
          <cell r="Y95"/>
          <cell r="Z95"/>
          <cell r="AA95"/>
          <cell r="AB95"/>
          <cell r="AC95">
            <v>1</v>
          </cell>
          <cell r="AD95"/>
          <cell r="AE95"/>
          <cell r="AF95"/>
          <cell r="AG95"/>
          <cell r="AH95"/>
          <cell r="BP95">
            <v>1</v>
          </cell>
        </row>
        <row r="96">
          <cell r="C96"/>
          <cell r="D96"/>
          <cell r="E96"/>
          <cell r="F96"/>
          <cell r="G96"/>
          <cell r="H96"/>
          <cell r="I96"/>
          <cell r="J96"/>
          <cell r="K96"/>
          <cell r="L96"/>
          <cell r="M96"/>
          <cell r="N96"/>
          <cell r="O96"/>
          <cell r="P96"/>
          <cell r="Q96"/>
          <cell r="R96"/>
          <cell r="S96"/>
          <cell r="T96"/>
          <cell r="U96"/>
          <cell r="V96"/>
          <cell r="W96"/>
          <cell r="X96"/>
          <cell r="Y96"/>
          <cell r="Z96"/>
          <cell r="AA96"/>
          <cell r="AB96"/>
          <cell r="AC96">
            <v>1</v>
          </cell>
          <cell r="AD96"/>
          <cell r="AE96"/>
          <cell r="AF96"/>
          <cell r="AG96"/>
          <cell r="AH96"/>
          <cell r="BP96">
            <v>1</v>
          </cell>
        </row>
        <row r="97">
          <cell r="C97"/>
          <cell r="D97"/>
          <cell r="E97"/>
          <cell r="F97"/>
          <cell r="G97"/>
          <cell r="H97"/>
          <cell r="I97"/>
          <cell r="J97"/>
          <cell r="K97"/>
          <cell r="L97"/>
          <cell r="M97"/>
          <cell r="N97"/>
          <cell r="O97"/>
          <cell r="P97"/>
          <cell r="Q97"/>
          <cell r="R97"/>
          <cell r="S97"/>
          <cell r="T97"/>
          <cell r="U97"/>
          <cell r="V97"/>
          <cell r="W97"/>
          <cell r="X97">
            <v>1</v>
          </cell>
          <cell r="Y97"/>
          <cell r="Z97"/>
          <cell r="AA97"/>
          <cell r="AB97"/>
          <cell r="AC97"/>
          <cell r="AD97"/>
          <cell r="AE97"/>
          <cell r="AF97">
            <v>1</v>
          </cell>
          <cell r="AG97"/>
          <cell r="AH97"/>
          <cell r="BP97">
            <v>1</v>
          </cell>
        </row>
        <row r="98">
          <cell r="C98"/>
          <cell r="D98"/>
          <cell r="E98"/>
          <cell r="F98"/>
          <cell r="G98"/>
          <cell r="H98"/>
          <cell r="I98"/>
          <cell r="J98"/>
          <cell r="K98"/>
          <cell r="L98"/>
          <cell r="M98">
            <v>2</v>
          </cell>
          <cell r="N98"/>
          <cell r="O98"/>
          <cell r="P98"/>
          <cell r="Q98"/>
          <cell r="R98"/>
          <cell r="S98"/>
          <cell r="T98"/>
          <cell r="U98"/>
          <cell r="V98"/>
          <cell r="W98"/>
          <cell r="X98"/>
          <cell r="Y98"/>
          <cell r="Z98"/>
          <cell r="AA98"/>
          <cell r="AB98"/>
          <cell r="AC98"/>
          <cell r="AD98"/>
          <cell r="AE98"/>
          <cell r="AF98"/>
          <cell r="AG98"/>
          <cell r="AH98"/>
          <cell r="BP98">
            <v>1</v>
          </cell>
        </row>
        <row r="99">
          <cell r="C99"/>
          <cell r="D99"/>
          <cell r="E99"/>
          <cell r="F99"/>
          <cell r="G99"/>
          <cell r="H99"/>
          <cell r="I99"/>
          <cell r="J99"/>
          <cell r="K99"/>
          <cell r="L99"/>
          <cell r="M99">
            <v>1</v>
          </cell>
          <cell r="N99"/>
          <cell r="O99"/>
          <cell r="P99"/>
          <cell r="Q99"/>
          <cell r="R99"/>
          <cell r="S99">
            <v>1</v>
          </cell>
          <cell r="T99"/>
          <cell r="U99"/>
          <cell r="V99"/>
          <cell r="W99"/>
          <cell r="X99"/>
          <cell r="Y99"/>
          <cell r="Z99"/>
          <cell r="AA99"/>
          <cell r="AB99"/>
          <cell r="AC99"/>
          <cell r="AD99"/>
          <cell r="AE99"/>
          <cell r="AF99"/>
          <cell r="AG99"/>
          <cell r="AH99"/>
          <cell r="BP99">
            <v>1</v>
          </cell>
        </row>
        <row r="100">
          <cell r="C100"/>
          <cell r="D100"/>
          <cell r="E100"/>
          <cell r="F100"/>
          <cell r="G100"/>
          <cell r="H100"/>
          <cell r="I100"/>
          <cell r="J100"/>
          <cell r="K100"/>
          <cell r="L100"/>
          <cell r="M100">
            <v>1</v>
          </cell>
          <cell r="N100"/>
          <cell r="O100"/>
          <cell r="P100"/>
          <cell r="Q100"/>
          <cell r="R100"/>
          <cell r="S100"/>
          <cell r="T100"/>
          <cell r="U100"/>
          <cell r="V100"/>
          <cell r="W100"/>
          <cell r="X100"/>
          <cell r="Y100"/>
          <cell r="Z100"/>
          <cell r="AA100"/>
          <cell r="AB100"/>
          <cell r="AC100"/>
          <cell r="AD100"/>
          <cell r="AE100"/>
          <cell r="AF100"/>
          <cell r="AG100"/>
          <cell r="AH100"/>
          <cell r="BP100">
            <v>1</v>
          </cell>
        </row>
        <row r="101">
          <cell r="C101"/>
          <cell r="D101"/>
          <cell r="E101"/>
          <cell r="F101"/>
          <cell r="G101"/>
          <cell r="H101"/>
          <cell r="I101"/>
          <cell r="J101"/>
          <cell r="K101"/>
          <cell r="L101"/>
          <cell r="M101"/>
          <cell r="N101"/>
          <cell r="O101"/>
          <cell r="P101"/>
          <cell r="Q101"/>
          <cell r="R101"/>
          <cell r="S101"/>
          <cell r="T101"/>
          <cell r="U101"/>
          <cell r="V101"/>
          <cell r="W101"/>
          <cell r="X101"/>
          <cell r="Y101"/>
          <cell r="Z101"/>
          <cell r="AA101"/>
          <cell r="AB101"/>
          <cell r="AC101"/>
          <cell r="AD101"/>
          <cell r="AE101"/>
          <cell r="AF101"/>
          <cell r="AG101">
            <v>1</v>
          </cell>
          <cell r="AH101"/>
          <cell r="BP101"/>
        </row>
        <row r="102">
          <cell r="C102"/>
          <cell r="D102"/>
          <cell r="E102"/>
          <cell r="F102"/>
          <cell r="G102"/>
          <cell r="H102"/>
          <cell r="I102"/>
          <cell r="J102"/>
          <cell r="K102"/>
          <cell r="L102"/>
          <cell r="M102">
            <v>2</v>
          </cell>
          <cell r="N102"/>
          <cell r="O102"/>
          <cell r="P102"/>
          <cell r="Q102"/>
          <cell r="R102"/>
          <cell r="S102">
            <v>1</v>
          </cell>
          <cell r="T102"/>
          <cell r="U102"/>
          <cell r="V102"/>
          <cell r="W102"/>
          <cell r="X102"/>
          <cell r="Y102"/>
          <cell r="Z102"/>
          <cell r="AA102"/>
          <cell r="AB102"/>
          <cell r="AC102"/>
          <cell r="AD102"/>
          <cell r="AE102"/>
          <cell r="AF102"/>
          <cell r="AG102"/>
          <cell r="AH102"/>
          <cell r="BP102">
            <v>1</v>
          </cell>
        </row>
        <row r="103">
          <cell r="C103"/>
          <cell r="D103"/>
          <cell r="E103"/>
          <cell r="F103"/>
          <cell r="G103"/>
          <cell r="H103"/>
          <cell r="I103"/>
          <cell r="J103"/>
          <cell r="K103"/>
          <cell r="L103"/>
          <cell r="M103"/>
          <cell r="N103"/>
          <cell r="O103"/>
          <cell r="P103"/>
          <cell r="Q103"/>
          <cell r="R103"/>
          <cell r="S103"/>
          <cell r="T103"/>
          <cell r="U103"/>
          <cell r="V103"/>
          <cell r="W103"/>
          <cell r="X103"/>
          <cell r="Y103"/>
          <cell r="Z103"/>
          <cell r="AA103"/>
          <cell r="AB103"/>
          <cell r="AC103"/>
          <cell r="AD103"/>
          <cell r="AE103"/>
          <cell r="AF103"/>
          <cell r="AG103">
            <v>1</v>
          </cell>
          <cell r="AH103"/>
          <cell r="BP103"/>
        </row>
        <row r="104">
          <cell r="C104"/>
          <cell r="D104"/>
          <cell r="E104"/>
          <cell r="F104"/>
          <cell r="G104"/>
          <cell r="H104"/>
          <cell r="I104"/>
          <cell r="J104"/>
          <cell r="K104"/>
          <cell r="L104"/>
          <cell r="M104"/>
          <cell r="N104"/>
          <cell r="O104"/>
          <cell r="P104"/>
          <cell r="Q104"/>
          <cell r="R104"/>
          <cell r="S104"/>
          <cell r="T104"/>
          <cell r="U104"/>
          <cell r="V104"/>
          <cell r="W104"/>
          <cell r="X104"/>
          <cell r="Y104"/>
          <cell r="Z104"/>
          <cell r="AA104"/>
          <cell r="AB104"/>
          <cell r="AC104"/>
          <cell r="AD104"/>
          <cell r="AE104"/>
          <cell r="AF104"/>
          <cell r="AG104">
            <v>1</v>
          </cell>
          <cell r="AH104"/>
          <cell r="BP104"/>
        </row>
        <row r="105">
          <cell r="C105"/>
          <cell r="D105"/>
          <cell r="E105"/>
          <cell r="F105"/>
          <cell r="G105"/>
          <cell r="H105"/>
          <cell r="I105"/>
          <cell r="J105"/>
          <cell r="K105"/>
          <cell r="L105"/>
          <cell r="M105"/>
          <cell r="N105"/>
          <cell r="O105"/>
          <cell r="P105"/>
          <cell r="Q105"/>
          <cell r="R105"/>
          <cell r="S105"/>
          <cell r="T105"/>
          <cell r="U105"/>
          <cell r="V105"/>
          <cell r="W105"/>
          <cell r="X105"/>
          <cell r="Y105"/>
          <cell r="Z105"/>
          <cell r="AA105"/>
          <cell r="AB105"/>
          <cell r="AC105"/>
          <cell r="AD105"/>
          <cell r="AE105"/>
          <cell r="AF105"/>
          <cell r="AG105">
            <v>1</v>
          </cell>
          <cell r="AH105"/>
          <cell r="BP105"/>
        </row>
        <row r="106">
          <cell r="C106"/>
          <cell r="D106"/>
          <cell r="E106"/>
          <cell r="F106"/>
          <cell r="G106"/>
          <cell r="H106"/>
          <cell r="I106"/>
          <cell r="J106"/>
          <cell r="K106"/>
          <cell r="L106"/>
          <cell r="M106"/>
          <cell r="N106"/>
          <cell r="O106"/>
          <cell r="P106"/>
          <cell r="Q106"/>
          <cell r="R106"/>
          <cell r="S106"/>
          <cell r="T106"/>
          <cell r="U106"/>
          <cell r="V106"/>
          <cell r="W106"/>
          <cell r="X106"/>
          <cell r="Y106"/>
          <cell r="Z106"/>
          <cell r="AA106"/>
          <cell r="AB106"/>
          <cell r="AC106"/>
          <cell r="AD106"/>
          <cell r="AE106"/>
          <cell r="AF106"/>
          <cell r="AG106">
            <v>1</v>
          </cell>
          <cell r="AH106"/>
          <cell r="BP106"/>
        </row>
      </sheetData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ASFI Y BOLETIN">
      <a:dk1>
        <a:srgbClr val="2D536F"/>
      </a:dk1>
      <a:lt1>
        <a:srgbClr val="70AFA8"/>
      </a:lt1>
      <a:dk2>
        <a:srgbClr val="8A8C88"/>
      </a:dk2>
      <a:lt2>
        <a:srgbClr val="CDCEC2"/>
      </a:lt2>
      <a:accent1>
        <a:srgbClr val="ED7D31"/>
      </a:accent1>
      <a:accent2>
        <a:srgbClr val="70AD47"/>
      </a:accent2>
      <a:accent3>
        <a:srgbClr val="954F72"/>
      </a:accent3>
      <a:accent4>
        <a:srgbClr val="FFC000"/>
      </a:accent4>
      <a:accent5>
        <a:srgbClr val="4B87B4"/>
      </a:accent5>
      <a:accent6>
        <a:srgbClr val="8CC8CD"/>
      </a:accent6>
      <a:hlink>
        <a:srgbClr val="00B0F0"/>
      </a:hlink>
      <a:folHlink>
        <a:srgbClr val="7030A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5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D157"/>
  <sheetViews>
    <sheetView showGridLines="0" tabSelected="1" zoomScale="115" zoomScaleNormal="115" workbookViewId="0">
      <selection activeCell="A47" sqref="A47"/>
    </sheetView>
  </sheetViews>
  <sheetFormatPr baseColWidth="10" defaultColWidth="11.42578125" defaultRowHeight="15"/>
  <cols>
    <col min="1" max="1" width="90" customWidth="1"/>
    <col min="2" max="2" width="6.7109375" bestFit="1" customWidth="1"/>
  </cols>
  <sheetData>
    <row r="1" spans="1:4" s="27" customFormat="1" ht="15" customHeight="1">
      <c r="A1" s="1"/>
      <c r="B1" s="1"/>
    </row>
    <row r="2" spans="1:4" s="27" customFormat="1" ht="15" customHeight="1">
      <c r="A2" s="1"/>
      <c r="B2" s="1"/>
    </row>
    <row r="3" spans="1:4" s="27" customFormat="1" ht="15" customHeight="1">
      <c r="A3" s="1"/>
      <c r="B3" s="1"/>
    </row>
    <row r="4" spans="1:4" s="27" customFormat="1" ht="15" customHeight="1">
      <c r="A4" s="1"/>
      <c r="B4" s="1"/>
      <c r="C4" s="26"/>
      <c r="D4" s="26"/>
    </row>
    <row r="5" spans="1:4" s="27" customFormat="1" ht="15" customHeight="1">
      <c r="A5" s="1"/>
      <c r="B5" s="1"/>
      <c r="C5" s="26"/>
      <c r="D5" s="26"/>
    </row>
    <row r="6" spans="1:4" s="27" customFormat="1" ht="15" customHeight="1">
      <c r="A6" s="1"/>
      <c r="B6" s="1"/>
      <c r="C6" s="26"/>
      <c r="D6" s="26"/>
    </row>
    <row r="7" spans="1:4" s="27" customFormat="1" ht="15" customHeight="1">
      <c r="A7" s="1"/>
      <c r="B7" s="1"/>
      <c r="C7" s="26"/>
      <c r="D7" s="26"/>
    </row>
    <row r="8" spans="1:4" s="27" customFormat="1" ht="15" customHeight="1">
      <c r="A8" s="1"/>
      <c r="B8" s="1"/>
    </row>
    <row r="9" spans="1:4" s="27" customFormat="1" ht="15" customHeight="1">
      <c r="A9" s="1"/>
      <c r="B9" s="1"/>
    </row>
    <row r="10" spans="1:4" s="26" customFormat="1" ht="15" customHeight="1">
      <c r="A10" s="1"/>
      <c r="B10" s="1"/>
    </row>
    <row r="11" spans="1:4" s="26" customFormat="1" ht="12.75" customHeight="1">
      <c r="A11" s="29"/>
      <c r="B11" s="29"/>
    </row>
    <row r="12" spans="1:4" s="26" customFormat="1" ht="8.25" customHeight="1"/>
    <row r="13" spans="1:4" ht="21" customHeight="1">
      <c r="A13" s="511" t="s">
        <v>0</v>
      </c>
      <c r="B13" s="511"/>
    </row>
    <row r="14" spans="1:4" s="27" customFormat="1" ht="8.25" customHeight="1">
      <c r="A14" s="25"/>
      <c r="B14" s="25"/>
    </row>
    <row r="15" spans="1:4" s="25" customFormat="1" ht="15" customHeight="1">
      <c r="A15" s="76" t="s">
        <v>260</v>
      </c>
      <c r="B15" s="77" t="s">
        <v>262</v>
      </c>
    </row>
    <row r="16" spans="1:4" s="25" customFormat="1">
      <c r="A16" s="80"/>
      <c r="B16" s="81"/>
    </row>
    <row r="17" spans="1:2" s="25" customFormat="1" ht="15" customHeight="1">
      <c r="A17" s="76" t="s">
        <v>1</v>
      </c>
      <c r="B17" s="77"/>
    </row>
    <row r="18" spans="1:2" s="25" customFormat="1" ht="15" customHeight="1">
      <c r="A18" s="82" t="s">
        <v>269</v>
      </c>
      <c r="B18" s="87">
        <v>1</v>
      </c>
    </row>
    <row r="19" spans="1:2" s="25" customFormat="1" ht="15" customHeight="1">
      <c r="A19" s="82" t="s">
        <v>2</v>
      </c>
      <c r="B19" s="87">
        <v>2</v>
      </c>
    </row>
    <row r="20" spans="1:2" s="25" customFormat="1" ht="15" customHeight="1">
      <c r="A20" s="82" t="s">
        <v>3</v>
      </c>
      <c r="B20" s="87">
        <v>3</v>
      </c>
    </row>
    <row r="21" spans="1:2" s="25" customFormat="1" ht="15" customHeight="1">
      <c r="A21" s="82" t="s">
        <v>4</v>
      </c>
      <c r="B21" s="87">
        <v>4</v>
      </c>
    </row>
    <row r="22" spans="1:2" s="25" customFormat="1" ht="15" customHeight="1">
      <c r="A22" s="82" t="s">
        <v>261</v>
      </c>
      <c r="B22" s="87">
        <v>5</v>
      </c>
    </row>
    <row r="23" spans="1:2" s="25" customFormat="1" ht="3.75" customHeight="1">
      <c r="A23" s="85"/>
      <c r="B23" s="83"/>
    </row>
    <row r="24" spans="1:2" s="25" customFormat="1" ht="15" customHeight="1">
      <c r="A24" s="76" t="s">
        <v>181</v>
      </c>
      <c r="B24" s="77"/>
    </row>
    <row r="25" spans="1:2" s="25" customFormat="1" ht="15" customHeight="1">
      <c r="A25" s="86" t="s">
        <v>6</v>
      </c>
      <c r="B25" s="83"/>
    </row>
    <row r="26" spans="1:2" s="25" customFormat="1" ht="15" customHeight="1">
      <c r="A26" s="112" t="s">
        <v>5</v>
      </c>
      <c r="B26" s="117">
        <v>6</v>
      </c>
    </row>
    <row r="27" spans="1:2" s="25" customFormat="1" ht="15" customHeight="1">
      <c r="A27" s="112" t="s">
        <v>8</v>
      </c>
      <c r="B27" s="117">
        <v>7</v>
      </c>
    </row>
    <row r="28" spans="1:2" s="25" customFormat="1" ht="15" customHeight="1">
      <c r="A28" s="112" t="s">
        <v>272</v>
      </c>
      <c r="B28" s="117">
        <v>8</v>
      </c>
    </row>
    <row r="29" spans="1:2" s="25" customFormat="1" ht="15" customHeight="1">
      <c r="A29" s="112" t="s">
        <v>9</v>
      </c>
      <c r="B29" s="117">
        <v>9</v>
      </c>
    </row>
    <row r="30" spans="1:2" s="25" customFormat="1" ht="15" customHeight="1">
      <c r="A30" s="112" t="s">
        <v>10</v>
      </c>
      <c r="B30" s="117">
        <v>10</v>
      </c>
    </row>
    <row r="31" spans="1:2" s="25" customFormat="1" ht="15" customHeight="1">
      <c r="A31" s="112" t="s">
        <v>273</v>
      </c>
      <c r="B31" s="117" t="s">
        <v>182</v>
      </c>
    </row>
    <row r="32" spans="1:2" s="25" customFormat="1" ht="15" customHeight="1">
      <c r="A32" s="112" t="s">
        <v>273</v>
      </c>
      <c r="B32" s="117" t="s">
        <v>183</v>
      </c>
    </row>
    <row r="33" spans="1:2" s="25" customFormat="1" ht="15" customHeight="1">
      <c r="A33" s="112" t="s">
        <v>273</v>
      </c>
      <c r="B33" s="117" t="s">
        <v>184</v>
      </c>
    </row>
    <row r="34" spans="1:2" s="25" customFormat="1" ht="15" customHeight="1">
      <c r="A34" s="112" t="s">
        <v>273</v>
      </c>
      <c r="B34" s="117" t="s">
        <v>185</v>
      </c>
    </row>
    <row r="35" spans="1:2" s="25" customFormat="1" ht="15" customHeight="1">
      <c r="A35" s="112" t="s">
        <v>273</v>
      </c>
      <c r="B35" s="117" t="s">
        <v>186</v>
      </c>
    </row>
    <row r="36" spans="1:2" s="25" customFormat="1" ht="15" customHeight="1">
      <c r="A36" s="112" t="s">
        <v>16</v>
      </c>
      <c r="B36" s="117" t="s">
        <v>11</v>
      </c>
    </row>
    <row r="37" spans="1:2" s="25" customFormat="1" ht="15" customHeight="1">
      <c r="A37" s="112" t="s">
        <v>16</v>
      </c>
      <c r="B37" s="117" t="s">
        <v>12</v>
      </c>
    </row>
    <row r="38" spans="1:2" s="25" customFormat="1" ht="15" customHeight="1">
      <c r="A38" s="112" t="s">
        <v>16</v>
      </c>
      <c r="B38" s="117" t="s">
        <v>13</v>
      </c>
    </row>
    <row r="39" spans="1:2" s="25" customFormat="1" ht="15" customHeight="1">
      <c r="A39" s="112" t="s">
        <v>16</v>
      </c>
      <c r="B39" s="117" t="s">
        <v>14</v>
      </c>
    </row>
    <row r="40" spans="1:2" s="25" customFormat="1" ht="15" customHeight="1">
      <c r="A40" s="112" t="s">
        <v>16</v>
      </c>
      <c r="B40" s="117" t="s">
        <v>15</v>
      </c>
    </row>
    <row r="41" spans="1:2" s="25" customFormat="1" ht="15" customHeight="1">
      <c r="A41" s="112" t="s">
        <v>16</v>
      </c>
      <c r="B41" s="117" t="s">
        <v>187</v>
      </c>
    </row>
    <row r="42" spans="1:2" s="25" customFormat="1" ht="15" customHeight="1">
      <c r="A42" s="112" t="s">
        <v>16</v>
      </c>
      <c r="B42" s="117" t="s">
        <v>188</v>
      </c>
    </row>
    <row r="43" spans="1:2" s="25" customFormat="1" ht="15" customHeight="1">
      <c r="A43" s="112" t="s">
        <v>270</v>
      </c>
      <c r="B43" s="117" t="s">
        <v>17</v>
      </c>
    </row>
    <row r="44" spans="1:2" s="25" customFormat="1" ht="15" customHeight="1">
      <c r="A44" s="112" t="s">
        <v>270</v>
      </c>
      <c r="B44" s="117" t="s">
        <v>18</v>
      </c>
    </row>
    <row r="45" spans="1:2" s="25" customFormat="1" ht="15" customHeight="1">
      <c r="A45" s="112" t="s">
        <v>270</v>
      </c>
      <c r="B45" s="117" t="s">
        <v>19</v>
      </c>
    </row>
    <row r="46" spans="1:2" s="25" customFormat="1" ht="15" customHeight="1">
      <c r="A46" s="112" t="s">
        <v>270</v>
      </c>
      <c r="B46" s="117" t="s">
        <v>20</v>
      </c>
    </row>
    <row r="47" spans="1:2" s="25" customFormat="1" ht="15" customHeight="1">
      <c r="A47" s="112" t="s">
        <v>25</v>
      </c>
      <c r="B47" s="117" t="s">
        <v>21</v>
      </c>
    </row>
    <row r="48" spans="1:2" s="25" customFormat="1" ht="15" customHeight="1">
      <c r="A48" s="112" t="s">
        <v>25</v>
      </c>
      <c r="B48" s="117" t="s">
        <v>22</v>
      </c>
    </row>
    <row r="49" spans="1:2" s="25" customFormat="1" ht="15" customHeight="1">
      <c r="A49" s="112" t="s">
        <v>25</v>
      </c>
      <c r="B49" s="117" t="s">
        <v>23</v>
      </c>
    </row>
    <row r="50" spans="1:2" s="25" customFormat="1" ht="15" customHeight="1">
      <c r="A50" s="112" t="s">
        <v>25</v>
      </c>
      <c r="B50" s="117" t="s">
        <v>24</v>
      </c>
    </row>
    <row r="51" spans="1:2" s="25" customFormat="1" ht="15" customHeight="1">
      <c r="A51" s="112" t="s">
        <v>25</v>
      </c>
      <c r="B51" s="117" t="s">
        <v>189</v>
      </c>
    </row>
    <row r="52" spans="1:2" s="25" customFormat="1" ht="15" customHeight="1">
      <c r="A52" s="112" t="s">
        <v>26</v>
      </c>
      <c r="B52" s="117">
        <v>15</v>
      </c>
    </row>
    <row r="53" spans="1:2" s="25" customFormat="1" ht="15" customHeight="1">
      <c r="A53" s="112" t="s">
        <v>27</v>
      </c>
      <c r="B53" s="117">
        <v>16</v>
      </c>
    </row>
    <row r="54" spans="1:2" s="25" customFormat="1" ht="15" customHeight="1">
      <c r="A54" s="112" t="s">
        <v>28</v>
      </c>
      <c r="B54" s="117" t="s">
        <v>190</v>
      </c>
    </row>
    <row r="55" spans="1:2" s="25" customFormat="1" ht="15" customHeight="1">
      <c r="A55" s="112" t="s">
        <v>28</v>
      </c>
      <c r="B55" s="117" t="s">
        <v>191</v>
      </c>
    </row>
    <row r="56" spans="1:2" s="25" customFormat="1" ht="15" customHeight="1">
      <c r="A56" s="112" t="s">
        <v>28</v>
      </c>
      <c r="B56" s="117" t="s">
        <v>192</v>
      </c>
    </row>
    <row r="57" spans="1:2" s="25" customFormat="1" ht="15" customHeight="1">
      <c r="A57" s="112" t="s">
        <v>28</v>
      </c>
      <c r="B57" s="117" t="s">
        <v>193</v>
      </c>
    </row>
    <row r="58" spans="1:2" s="25" customFormat="1" ht="15" customHeight="1">
      <c r="A58" s="112" t="s">
        <v>28</v>
      </c>
      <c r="B58" s="117" t="s">
        <v>194</v>
      </c>
    </row>
    <row r="59" spans="1:2" s="25" customFormat="1" ht="15" customHeight="1">
      <c r="A59" s="112" t="s">
        <v>28</v>
      </c>
      <c r="B59" s="117" t="s">
        <v>195</v>
      </c>
    </row>
    <row r="60" spans="1:2" s="25" customFormat="1" ht="15" customHeight="1">
      <c r="A60" s="112" t="s">
        <v>28</v>
      </c>
      <c r="B60" s="117" t="s">
        <v>196</v>
      </c>
    </row>
    <row r="61" spans="1:2" s="25" customFormat="1" ht="15" customHeight="1">
      <c r="A61" s="112" t="s">
        <v>29</v>
      </c>
      <c r="B61" s="117" t="s">
        <v>197</v>
      </c>
    </row>
    <row r="62" spans="1:2" s="25" customFormat="1" ht="15" customHeight="1">
      <c r="A62" s="112" t="s">
        <v>30</v>
      </c>
      <c r="B62" s="117">
        <v>19</v>
      </c>
    </row>
    <row r="63" spans="1:2" s="25" customFormat="1" ht="15" customHeight="1">
      <c r="A63" s="112" t="s">
        <v>31</v>
      </c>
      <c r="B63" s="117">
        <v>20</v>
      </c>
    </row>
    <row r="64" spans="1:2" s="25" customFormat="1" ht="15" customHeight="1">
      <c r="A64" s="112" t="s">
        <v>32</v>
      </c>
      <c r="B64" s="117" t="s">
        <v>198</v>
      </c>
    </row>
    <row r="65" spans="1:2" s="25" customFormat="1" ht="15" customHeight="1">
      <c r="A65" s="112" t="s">
        <v>32</v>
      </c>
      <c r="B65" s="117" t="s">
        <v>199</v>
      </c>
    </row>
    <row r="66" spans="1:2" s="25" customFormat="1" ht="15" customHeight="1">
      <c r="A66" s="112" t="s">
        <v>32</v>
      </c>
      <c r="B66" s="117" t="s">
        <v>200</v>
      </c>
    </row>
    <row r="67" spans="1:2" s="25" customFormat="1" ht="15" customHeight="1">
      <c r="A67" s="112" t="s">
        <v>32</v>
      </c>
      <c r="B67" s="117" t="s">
        <v>201</v>
      </c>
    </row>
    <row r="68" spans="1:2" s="25" customFormat="1" ht="15" customHeight="1">
      <c r="A68" s="112" t="s">
        <v>32</v>
      </c>
      <c r="B68" s="117" t="s">
        <v>202</v>
      </c>
    </row>
    <row r="69" spans="1:2" s="25" customFormat="1" ht="15" customHeight="1">
      <c r="A69" s="112" t="s">
        <v>32</v>
      </c>
      <c r="B69" s="117" t="s">
        <v>203</v>
      </c>
    </row>
    <row r="70" spans="1:2" s="25" customFormat="1" ht="15" customHeight="1">
      <c r="A70" s="112" t="s">
        <v>32</v>
      </c>
      <c r="B70" s="117" t="s">
        <v>204</v>
      </c>
    </row>
    <row r="71" spans="1:2" s="25" customFormat="1" ht="15" customHeight="1">
      <c r="A71" s="82"/>
      <c r="B71" s="84"/>
    </row>
    <row r="72" spans="1:2" s="25" customFormat="1" ht="15" customHeight="1">
      <c r="A72" s="86" t="s">
        <v>33</v>
      </c>
      <c r="B72" s="83"/>
    </row>
    <row r="73" spans="1:2" s="25" customFormat="1" ht="15" customHeight="1">
      <c r="A73" s="112" t="s">
        <v>7</v>
      </c>
      <c r="B73" s="87">
        <v>22</v>
      </c>
    </row>
    <row r="74" spans="1:2" s="25" customFormat="1" ht="15" customHeight="1">
      <c r="A74" s="112" t="s">
        <v>8</v>
      </c>
      <c r="B74" s="87">
        <v>23</v>
      </c>
    </row>
    <row r="75" spans="1:2" s="25" customFormat="1" ht="15" customHeight="1">
      <c r="A75" s="112" t="s">
        <v>272</v>
      </c>
      <c r="B75" s="87">
        <v>24</v>
      </c>
    </row>
    <row r="76" spans="1:2" s="25" customFormat="1" ht="15" customHeight="1">
      <c r="A76" s="112" t="s">
        <v>9</v>
      </c>
      <c r="B76" s="87">
        <v>25</v>
      </c>
    </row>
    <row r="77" spans="1:2" s="25" customFormat="1" ht="15" customHeight="1">
      <c r="A77" s="112" t="s">
        <v>10</v>
      </c>
      <c r="B77" s="87">
        <v>26</v>
      </c>
    </row>
    <row r="78" spans="1:2" s="25" customFormat="1" ht="15" customHeight="1">
      <c r="A78" s="112" t="s">
        <v>273</v>
      </c>
      <c r="B78" s="87">
        <v>27</v>
      </c>
    </row>
    <row r="79" spans="1:2" s="25" customFormat="1" ht="15" customHeight="1">
      <c r="A79" s="112" t="s">
        <v>28</v>
      </c>
      <c r="B79" s="87">
        <v>28</v>
      </c>
    </row>
    <row r="80" spans="1:2" s="25" customFormat="1" ht="15" customHeight="1">
      <c r="A80" s="112" t="s">
        <v>270</v>
      </c>
      <c r="B80" s="87">
        <v>29</v>
      </c>
    </row>
    <row r="81" spans="1:2" s="25" customFormat="1" ht="15" customHeight="1">
      <c r="A81" s="112" t="s">
        <v>25</v>
      </c>
      <c r="B81" s="87">
        <v>30</v>
      </c>
    </row>
    <row r="82" spans="1:2" s="25" customFormat="1" ht="15" customHeight="1">
      <c r="A82" s="112" t="s">
        <v>26</v>
      </c>
      <c r="B82" s="87">
        <v>31</v>
      </c>
    </row>
    <row r="83" spans="1:2" s="25" customFormat="1" ht="15" customHeight="1">
      <c r="A83" s="112" t="s">
        <v>27</v>
      </c>
      <c r="B83" s="87">
        <v>32</v>
      </c>
    </row>
    <row r="84" spans="1:2" s="25" customFormat="1" ht="15" customHeight="1">
      <c r="A84" s="112" t="s">
        <v>16</v>
      </c>
      <c r="B84" s="87">
        <v>33</v>
      </c>
    </row>
    <row r="85" spans="1:2" s="25" customFormat="1" ht="15" customHeight="1">
      <c r="A85" s="112" t="s">
        <v>29</v>
      </c>
      <c r="B85" s="87">
        <v>34</v>
      </c>
    </row>
    <row r="86" spans="1:2" s="25" customFormat="1" ht="15" customHeight="1">
      <c r="A86" s="112" t="s">
        <v>30</v>
      </c>
      <c r="B86" s="87">
        <v>35</v>
      </c>
    </row>
    <row r="87" spans="1:2" s="25" customFormat="1" ht="15" customHeight="1">
      <c r="A87" s="112" t="s">
        <v>31</v>
      </c>
      <c r="B87" s="87">
        <v>36</v>
      </c>
    </row>
    <row r="88" spans="1:2" s="25" customFormat="1" ht="15" customHeight="1">
      <c r="A88" s="112" t="s">
        <v>32</v>
      </c>
      <c r="B88" s="87">
        <v>37</v>
      </c>
    </row>
    <row r="89" spans="1:2" s="25" customFormat="1" ht="15" customHeight="1">
      <c r="A89" s="82"/>
      <c r="B89" s="84"/>
    </row>
    <row r="90" spans="1:2" s="25" customFormat="1" ht="15" customHeight="1">
      <c r="A90" s="86" t="s">
        <v>243</v>
      </c>
      <c r="B90" s="87"/>
    </row>
    <row r="91" spans="1:2" s="25" customFormat="1" ht="15" customHeight="1">
      <c r="A91" s="112" t="s">
        <v>7</v>
      </c>
      <c r="B91" s="87">
        <v>38</v>
      </c>
    </row>
    <row r="92" spans="1:2" s="25" customFormat="1" ht="15" customHeight="1">
      <c r="A92" s="112" t="s">
        <v>8</v>
      </c>
      <c r="B92" s="87">
        <v>39</v>
      </c>
    </row>
    <row r="93" spans="1:2" s="25" customFormat="1" ht="15" customHeight="1">
      <c r="A93" s="112" t="s">
        <v>9</v>
      </c>
      <c r="B93" s="87">
        <v>40</v>
      </c>
    </row>
    <row r="94" spans="1:2" s="25" customFormat="1" ht="15" customHeight="1">
      <c r="A94" s="112" t="s">
        <v>270</v>
      </c>
      <c r="B94" s="87" t="s">
        <v>274</v>
      </c>
    </row>
    <row r="95" spans="1:2" s="25" customFormat="1" ht="15" customHeight="1">
      <c r="A95" s="112" t="s">
        <v>270</v>
      </c>
      <c r="B95" s="87" t="s">
        <v>275</v>
      </c>
    </row>
    <row r="96" spans="1:2" s="25" customFormat="1" ht="15" customHeight="1">
      <c r="A96" s="112" t="s">
        <v>270</v>
      </c>
      <c r="B96" s="87" t="s">
        <v>276</v>
      </c>
    </row>
    <row r="97" spans="1:2" s="25" customFormat="1" ht="15" customHeight="1">
      <c r="A97" s="112" t="s">
        <v>25</v>
      </c>
      <c r="B97" s="87" t="s">
        <v>205</v>
      </c>
    </row>
    <row r="98" spans="1:2" s="25" customFormat="1" ht="15" customHeight="1">
      <c r="A98" s="112" t="s">
        <v>25</v>
      </c>
      <c r="B98" s="87" t="s">
        <v>206</v>
      </c>
    </row>
    <row r="99" spans="1:2" s="25" customFormat="1" ht="15" customHeight="1">
      <c r="A99" s="112" t="s">
        <v>25</v>
      </c>
      <c r="B99" s="87" t="s">
        <v>207</v>
      </c>
    </row>
    <row r="100" spans="1:2" s="25" customFormat="1" ht="15" customHeight="1">
      <c r="A100" s="112" t="s">
        <v>25</v>
      </c>
      <c r="B100" s="87" t="s">
        <v>277</v>
      </c>
    </row>
    <row r="101" spans="1:2" s="25" customFormat="1" ht="15" customHeight="1">
      <c r="A101" s="112"/>
      <c r="B101" s="87"/>
    </row>
    <row r="102" spans="1:2" s="25" customFormat="1" ht="15" customHeight="1">
      <c r="A102" s="119" t="s">
        <v>34</v>
      </c>
      <c r="B102" s="87"/>
    </row>
    <row r="103" spans="1:2" s="25" customFormat="1" ht="15" customHeight="1">
      <c r="A103" s="112" t="s">
        <v>7</v>
      </c>
      <c r="B103" s="87">
        <v>43</v>
      </c>
    </row>
    <row r="104" spans="1:2" s="25" customFormat="1" ht="15" customHeight="1">
      <c r="A104" s="112" t="s">
        <v>35</v>
      </c>
      <c r="B104" s="87">
        <v>44</v>
      </c>
    </row>
    <row r="105" spans="1:2" s="25" customFormat="1" ht="15" customHeight="1">
      <c r="A105" s="112" t="s">
        <v>36</v>
      </c>
      <c r="B105" s="87">
        <v>45</v>
      </c>
    </row>
    <row r="106" spans="1:2" s="25" customFormat="1" ht="15" customHeight="1">
      <c r="A106" s="112" t="s">
        <v>37</v>
      </c>
      <c r="B106" s="87">
        <v>46</v>
      </c>
    </row>
    <row r="107" spans="1:2" s="25" customFormat="1" ht="15" customHeight="1">
      <c r="A107" s="112" t="s">
        <v>29</v>
      </c>
      <c r="B107" s="87">
        <v>47</v>
      </c>
    </row>
    <row r="108" spans="1:2" s="25" customFormat="1" ht="15" customHeight="1">
      <c r="A108" s="112" t="s">
        <v>30</v>
      </c>
      <c r="B108" s="87">
        <v>48</v>
      </c>
    </row>
    <row r="109" spans="1:2" s="25" customFormat="1" ht="15" customHeight="1">
      <c r="A109" s="112" t="s">
        <v>31</v>
      </c>
      <c r="B109" s="87">
        <v>49</v>
      </c>
    </row>
    <row r="110" spans="1:2" s="25" customFormat="1" ht="15" customHeight="1">
      <c r="A110" s="112"/>
      <c r="B110" s="87"/>
    </row>
    <row r="111" spans="1:2" s="25" customFormat="1" ht="15" customHeight="1">
      <c r="A111" s="119" t="s">
        <v>297</v>
      </c>
      <c r="B111" s="87"/>
    </row>
    <row r="112" spans="1:2" s="25" customFormat="1" ht="15" customHeight="1">
      <c r="A112" s="112" t="s">
        <v>7</v>
      </c>
      <c r="B112" s="87" t="s">
        <v>278</v>
      </c>
    </row>
    <row r="113" spans="1:2" s="25" customFormat="1" ht="15" customHeight="1">
      <c r="A113" s="112" t="s">
        <v>7</v>
      </c>
      <c r="B113" s="87" t="s">
        <v>279</v>
      </c>
    </row>
    <row r="114" spans="1:2" s="25" customFormat="1" ht="15" customHeight="1">
      <c r="A114" s="112" t="s">
        <v>35</v>
      </c>
      <c r="B114" s="87" t="s">
        <v>38</v>
      </c>
    </row>
    <row r="115" spans="1:2" s="25" customFormat="1" ht="15" customHeight="1">
      <c r="A115" s="112" t="s">
        <v>35</v>
      </c>
      <c r="B115" s="87" t="s">
        <v>39</v>
      </c>
    </row>
    <row r="116" spans="1:2" s="25" customFormat="1" ht="15" customHeight="1">
      <c r="A116" s="112" t="s">
        <v>36</v>
      </c>
      <c r="B116" s="87" t="s">
        <v>40</v>
      </c>
    </row>
    <row r="117" spans="1:2" s="25" customFormat="1" ht="15" customHeight="1">
      <c r="A117" s="112" t="s">
        <v>36</v>
      </c>
      <c r="B117" s="87" t="s">
        <v>41</v>
      </c>
    </row>
    <row r="118" spans="1:2" s="25" customFormat="1" ht="15" customHeight="1">
      <c r="A118" s="112" t="s">
        <v>37</v>
      </c>
      <c r="B118" s="87" t="s">
        <v>263</v>
      </c>
    </row>
    <row r="119" spans="1:2" s="25" customFormat="1" ht="15" customHeight="1">
      <c r="A119" s="112" t="s">
        <v>37</v>
      </c>
      <c r="B119" s="87" t="s">
        <v>264</v>
      </c>
    </row>
    <row r="120" spans="1:2" s="25" customFormat="1" ht="15" customHeight="1">
      <c r="A120" s="112" t="s">
        <v>29</v>
      </c>
      <c r="B120" s="87" t="s">
        <v>208</v>
      </c>
    </row>
    <row r="121" spans="1:2" s="25" customFormat="1" ht="15" customHeight="1">
      <c r="A121" s="112" t="s">
        <v>29</v>
      </c>
      <c r="B121" s="87" t="s">
        <v>209</v>
      </c>
    </row>
    <row r="122" spans="1:2" s="25" customFormat="1" ht="15" customHeight="1">
      <c r="A122" s="112" t="s">
        <v>30</v>
      </c>
      <c r="B122" s="87" t="s">
        <v>210</v>
      </c>
    </row>
    <row r="123" spans="1:2" s="25" customFormat="1" ht="15" customHeight="1">
      <c r="A123" s="112" t="s">
        <v>30</v>
      </c>
      <c r="B123" s="87" t="s">
        <v>211</v>
      </c>
    </row>
    <row r="124" spans="1:2" s="25" customFormat="1" ht="15" customHeight="1">
      <c r="A124" s="112" t="s">
        <v>31</v>
      </c>
      <c r="B124" s="87" t="s">
        <v>212</v>
      </c>
    </row>
    <row r="125" spans="1:2" s="25" customFormat="1" ht="15" customHeight="1">
      <c r="A125" s="112" t="s">
        <v>31</v>
      </c>
      <c r="B125" s="87" t="s">
        <v>213</v>
      </c>
    </row>
    <row r="126" spans="1:2" s="25" customFormat="1" ht="15" customHeight="1">
      <c r="A126" s="112"/>
      <c r="B126" s="87"/>
    </row>
    <row r="127" spans="1:2" s="25" customFormat="1" ht="15" customHeight="1">
      <c r="A127" s="86" t="s">
        <v>42</v>
      </c>
      <c r="B127" s="87"/>
    </row>
    <row r="128" spans="1:2" s="25" customFormat="1" ht="15" customHeight="1">
      <c r="A128" s="112" t="s">
        <v>7</v>
      </c>
      <c r="B128" s="87">
        <v>57</v>
      </c>
    </row>
    <row r="129" spans="1:2" s="25" customFormat="1" ht="15" customHeight="1">
      <c r="A129" s="112" t="s">
        <v>8</v>
      </c>
      <c r="B129" s="87">
        <v>58</v>
      </c>
    </row>
    <row r="130" spans="1:2" s="25" customFormat="1" ht="15" customHeight="1">
      <c r="A130" s="112" t="s">
        <v>26</v>
      </c>
      <c r="B130" s="87">
        <v>59</v>
      </c>
    </row>
    <row r="131" spans="1:2" s="25" customFormat="1" ht="15" customHeight="1">
      <c r="A131" s="112" t="s">
        <v>29</v>
      </c>
      <c r="B131" s="87">
        <v>60</v>
      </c>
    </row>
    <row r="132" spans="1:2" s="25" customFormat="1" ht="15" customHeight="1">
      <c r="A132" s="112" t="s">
        <v>30</v>
      </c>
      <c r="B132" s="87">
        <v>61</v>
      </c>
    </row>
    <row r="133" spans="1:2" s="25" customFormat="1" ht="15" customHeight="1">
      <c r="A133" s="112" t="s">
        <v>31</v>
      </c>
      <c r="B133" s="87">
        <v>62</v>
      </c>
    </row>
    <row r="134" spans="1:2" s="25" customFormat="1" ht="15" customHeight="1">
      <c r="A134" s="82"/>
      <c r="B134" s="88"/>
    </row>
    <row r="135" spans="1:2" s="25" customFormat="1" ht="15" customHeight="1">
      <c r="A135" s="78" t="s">
        <v>43</v>
      </c>
      <c r="B135" s="79"/>
    </row>
    <row r="136" spans="1:2" s="25" customFormat="1" ht="15" customHeight="1">
      <c r="A136" s="82" t="s">
        <v>44</v>
      </c>
      <c r="B136" s="87">
        <v>63</v>
      </c>
    </row>
    <row r="137" spans="1:2" s="25" customFormat="1" ht="15" customHeight="1">
      <c r="A137" s="82" t="s">
        <v>296</v>
      </c>
      <c r="B137" s="87">
        <v>64</v>
      </c>
    </row>
    <row r="138" spans="1:2" s="25" customFormat="1" ht="15" customHeight="1">
      <c r="A138" s="82" t="s">
        <v>45</v>
      </c>
      <c r="B138" s="87">
        <v>65</v>
      </c>
    </row>
    <row r="139" spans="1:2" s="25" customFormat="1" ht="15" customHeight="1">
      <c r="A139" s="82" t="s">
        <v>294</v>
      </c>
      <c r="B139" s="87">
        <v>66</v>
      </c>
    </row>
    <row r="140" spans="1:2" s="25" customFormat="1" ht="15" customHeight="1">
      <c r="A140" s="82" t="s">
        <v>46</v>
      </c>
      <c r="B140" s="87">
        <v>67</v>
      </c>
    </row>
    <row r="141" spans="1:2" s="25" customFormat="1" ht="15" customHeight="1">
      <c r="A141" s="82" t="s">
        <v>304</v>
      </c>
      <c r="B141" s="87">
        <v>68</v>
      </c>
    </row>
    <row r="142" spans="1:2" s="25" customFormat="1" ht="15" customHeight="1">
      <c r="A142" s="82" t="s">
        <v>1010</v>
      </c>
      <c r="B142" s="87">
        <v>69</v>
      </c>
    </row>
    <row r="143" spans="1:2" s="25" customFormat="1" ht="15" customHeight="1">
      <c r="A143" s="82" t="s">
        <v>1011</v>
      </c>
      <c r="B143" s="87">
        <v>70</v>
      </c>
    </row>
    <row r="144" spans="1:2" s="25" customFormat="1" ht="15" customHeight="1">
      <c r="A144" s="82" t="s">
        <v>1012</v>
      </c>
      <c r="B144" s="87">
        <v>71</v>
      </c>
    </row>
    <row r="145" spans="1:2" s="25" customFormat="1" ht="15" customHeight="1">
      <c r="A145" s="82" t="s">
        <v>1013</v>
      </c>
      <c r="B145" s="87">
        <v>72</v>
      </c>
    </row>
    <row r="146" spans="1:2" s="25" customFormat="1" ht="15" customHeight="1">
      <c r="A146" s="82" t="s">
        <v>1014</v>
      </c>
      <c r="B146" s="87">
        <v>73</v>
      </c>
    </row>
    <row r="147" spans="1:2" s="25" customFormat="1" ht="15" customHeight="1">
      <c r="A147" s="82" t="s">
        <v>1015</v>
      </c>
      <c r="B147" s="87">
        <v>74</v>
      </c>
    </row>
    <row r="148" spans="1:2" s="25" customFormat="1" ht="15" customHeight="1">
      <c r="A148" s="90"/>
      <c r="B148" s="89"/>
    </row>
    <row r="149" spans="1:2" s="25" customFormat="1" ht="15" customHeight="1">
      <c r="A149" s="78" t="s">
        <v>47</v>
      </c>
      <c r="B149" s="79"/>
    </row>
    <row r="150" spans="1:2" s="25" customFormat="1" ht="15" customHeight="1">
      <c r="A150" s="112" t="s">
        <v>271</v>
      </c>
      <c r="B150" s="117">
        <v>75</v>
      </c>
    </row>
    <row r="151" spans="1:2" s="25" customFormat="1" ht="15" customHeight="1">
      <c r="A151" s="112" t="s">
        <v>48</v>
      </c>
      <c r="B151" s="117">
        <v>75</v>
      </c>
    </row>
    <row r="152" spans="1:2" s="25" customFormat="1" ht="15" customHeight="1">
      <c r="A152" s="112" t="s">
        <v>49</v>
      </c>
      <c r="B152" s="117">
        <v>75</v>
      </c>
    </row>
    <row r="153" spans="1:2" s="25" customFormat="1" ht="15" customHeight="1">
      <c r="A153" s="112" t="s">
        <v>50</v>
      </c>
      <c r="B153" s="117">
        <v>76</v>
      </c>
    </row>
    <row r="154" spans="1:2" s="25" customFormat="1" ht="15" customHeight="1">
      <c r="A154" s="112"/>
      <c r="B154" s="111"/>
    </row>
    <row r="155" spans="1:2" s="25" customFormat="1" ht="15" customHeight="1">
      <c r="A155" s="116" t="s">
        <v>298</v>
      </c>
      <c r="B155" s="91"/>
    </row>
    <row r="156" spans="1:2" ht="6" customHeight="1" thickBot="1">
      <c r="A156" s="115"/>
      <c r="B156" s="115"/>
    </row>
    <row r="157" spans="1:2" ht="15.75" thickTop="1"/>
  </sheetData>
  <mergeCells count="1">
    <mergeCell ref="A13:B13"/>
  </mergeCells>
  <hyperlinks>
    <hyperlink ref="A18" location="'1'!A1" display="Cartera por tipo de crédito y departamento"/>
    <hyperlink ref="A19" location="'2'!A1" display="Cartera al sector productivo por entidad y estado del crédito"/>
    <hyperlink ref="A20" location="'3'!A1" display="Cartera al sector productivo por entidad y departamento"/>
    <hyperlink ref="A21" location="'4'!A1" display="Cartera al sector productivo por entidad y destino del crédito"/>
    <hyperlink ref="A22" location="'5'!A1" display="Ranking de cartera productiva"/>
    <hyperlink ref="A27" location="'7'!A1" display="Clasificación de cartera por actividad económica del deudor"/>
    <hyperlink ref="A28" location="'8'!A1" display="Clasificación de contingente  por actividad económica del deudor"/>
    <hyperlink ref="A29" location="'9'!A1" display="Clasificación de cartera por destino del crédito"/>
    <hyperlink ref="A30" location="'10'!A1" display="Clasificación de contingente por destino del crédito"/>
    <hyperlink ref="A31" location="'11-1'!A1" display="Clasificación de cartera  y contingente por entidad, plazo y destino del crédito"/>
    <hyperlink ref="A32" location="'11-2'!A1" display="Clasificación de cartera  y contingente por entidad, plazo y destino del crédito"/>
    <hyperlink ref="A33" location="'11-3'!A1" display="Clasificación de cartera  y contingente por entidad, plazo y destino del crédito"/>
    <hyperlink ref="A34" location="'11-4'!A1" display="Clasificación de cartera  y contingente por entidad, plazo y destino del crédito"/>
    <hyperlink ref="A35" location="'11-5'!A1" display="Clasificación de cartera  y contingente por entidad, plazo y destino del crédito"/>
    <hyperlink ref="A36" location="'12-1'!A1" display="Clasificación de cartera y contingente por entidad, estado y destino del crédito"/>
    <hyperlink ref="A37" location="'12-2'!A1" display="Clasificación de cartera y contingente por entidad, estado y destino del crédito"/>
    <hyperlink ref="A38" location="'12-3'!A1" display="Clasificación de cartera y contingente por entidad, estado y destino del crédito"/>
    <hyperlink ref="A39" location="'12-4'!A1" display="Clasificación de cartera y contingente por entidad, estado y destino del crédito"/>
    <hyperlink ref="A40" location="'12-5'!A1" display="Clasificación de cartera y contingente por entidad, estado y destino del crédito"/>
    <hyperlink ref="A41" location="'12-6'!A1" display="Clasificación de cartera y contingente por entidad, estado y destino del crédito"/>
    <hyperlink ref="A43" location="'13-1'!A1" display="Clasificación de cartera  y contingente por departamento, plazo y destino del crédito"/>
    <hyperlink ref="A44" location="'13-2'!A1" display="Clasificación de cartera  y contingente por departamento, plazo y destino del crédito"/>
    <hyperlink ref="A45" location="'13-3'!A1" display="Clasificación de cartera  y contingente por departamento, plazo y destino del crédito"/>
    <hyperlink ref="A46" location="'13-4'!A1" display="Clasificación de cartera  y contingente por departamento, plazo y destino del crédito"/>
    <hyperlink ref="A47" location="'14-1'!A1" display="Clasificación de cartera y contingente por departamento, estado y destino del crédito"/>
    <hyperlink ref="A48" location="'14-2'!A1" display="Clasificación de cartera y contingente por departamento, estado y destino del crédito"/>
    <hyperlink ref="A49" location="'14-3'!A1" display="Clasificación de cartera y contingente por departamento, estado y destino del crédito"/>
    <hyperlink ref="A50" location="'14-4'!A1" display="Clasificación de cartera y contingente por departamento, estado y destino del crédito"/>
    <hyperlink ref="A51" location="'14-5'!A1" display="Clasificación de cartera y contingente por departamento, estado y destino del crédito"/>
    <hyperlink ref="A52" location="'15'!A1" display="Clasificación de cartera por tipo de crédito"/>
    <hyperlink ref="A53" location="'16'!A1" display="Clasificación de contingente por tipo de crédito"/>
    <hyperlink ref="A54" location="'17-1'!A1" display="Clasificación de cartera y contingente por entidad, estado y tipo de crédito"/>
    <hyperlink ref="A55" location="'17-2'!A1" display="Clasificación de cartera y contingente por entidad, estado y tipo de crédito"/>
    <hyperlink ref="A56" location="'17-3'!A1" display="Clasificación de cartera y contingente por entidad, estado y tipo de crédito"/>
    <hyperlink ref="A57" location="'17-4'!A1" display="Clasificación de cartera y contingente por entidad, estado y tipo de crédito"/>
    <hyperlink ref="A58" location="'17-5'!A1" display="Clasificación de cartera y contingente por entidad, estado y tipo de crédito"/>
    <hyperlink ref="A59" location="'17-6'!A1" display="Clasificación de cartera y contingente por entidad, estado y tipo de crédito"/>
    <hyperlink ref="A60" location="'17-7'!A1" display="Clasificación de cartera y contingente por entidad, estado y tipo de crédito"/>
    <hyperlink ref="A61" location="'18'!A1" display="Clasificación de cartera y contingente por tipo de garantía"/>
    <hyperlink ref="A64" location="'21-1'!A1" display="Estratificación de cartera y contingente por entidad y estado del crédito"/>
    <hyperlink ref="A65" location="'21-2'!A1" display="Estratificación de cartera y contingente por entidad y estado del crédito"/>
    <hyperlink ref="A66" location="'21-3'!A1" display="Estratificación de cartera y contingente por entidad y estado del crédito"/>
    <hyperlink ref="A67" location="'21-4'!A1" display="Estratificación de cartera y contingente por entidad y estado del crédito"/>
    <hyperlink ref="A68" location="'21-5'!A1" display="Estratificación de cartera y contingente por entidad y estado del crédito"/>
    <hyperlink ref="A69" location="'21-6'!A1" display="Estratificación de cartera y contingente por entidad y estado del crédito"/>
    <hyperlink ref="A70" location="'21-7'!A1" display="Estratificación de cartera y contingente por entidad y estado del crédito"/>
    <hyperlink ref="A62" location="'19'!A1" display="Clasificación de cartera y contingente por tipo y objeto del crédito"/>
    <hyperlink ref="A103" location="'43'!A1" display="Calificación de cartera y contingente"/>
    <hyperlink ref="A104" location="'44'!A1" display="Clasificación de cartera y contingente por actividad económica del deudor"/>
    <hyperlink ref="A105" location="'45'!A1" display="Clasificación de cartera y contingente por destino del crédito"/>
    <hyperlink ref="A106" location="'46'!A1" display="Clasificación de cartera y contingente por tipo de crédito"/>
    <hyperlink ref="A107" location="'47'!A1" display="Clasificación de cartera y contingente por tipo de garantía"/>
    <hyperlink ref="A109" location="'49'!A1" display="Estratificación de cartera y contingente por monto y número de prestatarios"/>
    <hyperlink ref="A108" location="'48'!A1" display="Clasificación de cartera y contingente por tipo y objeto del crédito"/>
    <hyperlink ref="A112" location="'50-1'!A1" display="Calificación de cartera y contingente"/>
    <hyperlink ref="A113" location="'50-2'!A1" display="Calificación de cartera y contingente"/>
    <hyperlink ref="A114" location="'51-1'!A1" display="Clasificación de cartera y contingente por actividad económica del deudor"/>
    <hyperlink ref="A115" location="'51-2'!A1" display="Clasificación de cartera y contingente por actividad económica del deudor"/>
    <hyperlink ref="A116" location="'52-1'!A1" display="Clasificación de cartera y contingente por destino del crédito"/>
    <hyperlink ref="A118" location="'53-1'!A1" display="Clasificación de cartera y contingente por tipo de crédito"/>
    <hyperlink ref="A119" location="'53-2'!A1" display="Clasificación de cartera y contingente por tipo de crédito"/>
    <hyperlink ref="A120" location="'54-1'!A1" display="Clasificación de cartera y contingente por tipo de garantía"/>
    <hyperlink ref="A121" location="'54-2'!A1" display="Clasificación de cartera y contingente por tipo de garantía"/>
    <hyperlink ref="A124" location="'56-1'!A1" display="Estratificación de cartera y contingente por monto y número de prestatarios"/>
    <hyperlink ref="A125" location="'56-2'!A1" display="Estratificación de cartera y contingente por monto y número de prestatarios"/>
    <hyperlink ref="A122" location="'55-1'!A1" display="Clasificación de cartera y contingente por tipo y objeto del crédito"/>
    <hyperlink ref="A123" location="'55-2'!A1" display="Clasificación de cartera y contingente por tipo y objeto del crédito"/>
    <hyperlink ref="A142" location="'69'!A1" display="Sucursales, agencias y número de empleados (BMU)"/>
    <hyperlink ref="A143" location="'70'!A1" display="Sucursales, agencias y número de empleados (BPY)"/>
    <hyperlink ref="A144" location="'71'!A1" display="Sucursales, agencias y número de empleados (EFV)"/>
    <hyperlink ref="A145" location="'72'!A1" display="Sucursales, agencias y número de empleados (CAC)"/>
    <hyperlink ref="A136" location="'63'!A1" display="Evolutivo de puntos de atención financiera por subsistema (Bancos Múltiples)"/>
    <hyperlink ref="A138" location="'65'!A1" display="Evolutivo de puntos de atención financiera entidades financieras de vivienda"/>
    <hyperlink ref="A155" location="Abreviaturas!A1" display="Abreviaturas"/>
    <hyperlink ref="A74" location="'23'!A1" display="Clasificación de cartera por actividad económica del deudor"/>
    <hyperlink ref="A75" location="'24'!A1" display="Clasificación de contingente por actividad económica del deudor"/>
    <hyperlink ref="A76" location="'25'!A1" display="Clasificación de cartera por destino del crédito"/>
    <hyperlink ref="A77" location="'26'!A1" display="Clasificación de contingente por destino del crédito"/>
    <hyperlink ref="A78" location="'27'!A1" display="Clasificación de cartera y contingente por entidad, plazo y destino del crédito"/>
    <hyperlink ref="A79" location="'28'!A1" display="Clasificación de cartera y contingente por entidad, estado y tipo de crédito"/>
    <hyperlink ref="A80" location="'29'!A1" display="Clasificación de cartera y contingente por departamento, plazo y destino del crédito"/>
    <hyperlink ref="A81" location="'30'!A1" display="Clasificación de cartera y contingente por departamento, estado y destino del crédito"/>
    <hyperlink ref="A82" location="'31'!A1" display="Clasificación de cartera por tipo de crédito"/>
    <hyperlink ref="A83" location="'32'!A1" display="Clasificación de contingente por tipo de crédito"/>
    <hyperlink ref="A84" location="'33'!A1" display="Clasificación de cartera y contingente por entidad, estado y destino del crédito"/>
    <hyperlink ref="A85" location="'34'!A1" display="Clasificación de cartera y contingente por tipo de garantía"/>
    <hyperlink ref="A87" location="'36'!A1" display="Estratificación de cartera y contingente por monto y número de prestatarios"/>
    <hyperlink ref="A88" location="'37'!A1" display="Estratificación de cartera y contingente por entidad y estado del crédito"/>
    <hyperlink ref="A86" location="'35'!A1" display="Clasificación de cartera y contingente por tipo y objeto del crédito"/>
    <hyperlink ref="A26" location="'6'!A1" display="Calificación de cartera y contingente"/>
    <hyperlink ref="A73" location="'22'!A1" display="Calificación de cartera y contingente"/>
    <hyperlink ref="A42" location="'12-7'!A1" display="Clasificación de cartera y contingente por entidad, estado y destino del crédito"/>
    <hyperlink ref="A128" location="'57'!A1" display="Calificación de cartera y contingente"/>
    <hyperlink ref="A129" location="'58'!A1" display="Clasificación de cartera por actividad económica del deudor"/>
    <hyperlink ref="A130" location="'59'!A1" display="Clasificación de cartera por tipo de crédito"/>
    <hyperlink ref="A131" location="'60'!A1" display="Clasificación de cartera y contingente por tipo de garantía"/>
    <hyperlink ref="A133" location="'62'!A1" display="Estratificación de cartera y contingente por monto y número de prestatarios"/>
    <hyperlink ref="A132" location="'61'!A1" display="Clasificación de cartera y contingente por tipo y objeto del crédito"/>
    <hyperlink ref="A139" location="'66'!A1" display="Evolutivo de puntos de atención financiera entidades cooperativas de ahorro y crédito"/>
    <hyperlink ref="A140" location="'67'!A1" display="Evolutivo de puntos de atención financiera instituciones financieras de desarrollo"/>
    <hyperlink ref="A63" location="'20'!A1" display="Estratificación de cartera y contingente por monto y número de prestatarios"/>
    <hyperlink ref="A137" location="'64'!A1" display="Evolutivo de puntos de atención financiera por subsistema (Bancos Pyme)"/>
    <hyperlink ref="A99" location="'42-3'!A1" display="Clasificación de cartera y contingente por departamento, estado y destino del crédito"/>
    <hyperlink ref="A147" location="'74'!A1" display="Sucursales, agencias y número de empleados (BDP)"/>
    <hyperlink ref="A91" location="'38'!A1" display="Calificación de cartera y contingente"/>
    <hyperlink ref="A92" location="'39'!A1" display="Clasificación de cartera por actividad económica del deudor"/>
    <hyperlink ref="A93" location="'40'!A1" display="Clasificación de cartera por destino del crédito"/>
    <hyperlink ref="A94" location="'41-1'!A1" display="Clasificación de cartera y contingente por departamento, plazo y destino del crédito"/>
    <hyperlink ref="A95" location="'41-2'!A1" display="Clasificación de cartera y contingente por departamento, plazo y destino del crédito"/>
    <hyperlink ref="A96" location="'41-3'!A1" display="Clasificación de cartera y contingente por departamento, plazo y destino del crédito"/>
    <hyperlink ref="A97" location="'42-1'!A1" display="Clasificación de cartera y contingente por departamento, estado y destino del crédito"/>
    <hyperlink ref="A98" location="'42-2'!A1" display="Clasificación de cartera y contingente por departamento, estado y destino del crédito"/>
    <hyperlink ref="A153" location="'76'!A1" display="Reclamos recibidos por entidad"/>
    <hyperlink ref="A152" location="'75'!A1" display="Reclamos recibidos por tipología"/>
    <hyperlink ref="A151" location="'75'!A1" display="Reclamos recibidos por departamento"/>
    <hyperlink ref="A150" location="'75'!A1" display="Gestión de reclamos atendidos"/>
    <hyperlink ref="A100" location="'42-4'!A1" display="Clasificación de cartera y contingente por departamento, estado y destino del crédito"/>
    <hyperlink ref="A117" location="'52-2'!A1" display="Clasificación de cartera y contingente por destino del crédito"/>
    <hyperlink ref="A146" location="'73'!A1" display="Sucursales, agencias y número de empleados (IFD)"/>
    <hyperlink ref="A141" location="'68'!A1" display="Evolutivo de puntos de atención financiera bancos de desarrollo productivo"/>
  </hyperlinks>
  <pageMargins left="0.7" right="0.7" top="0.75" bottom="0.75" header="0.3" footer="0.3"/>
  <pageSetup scale="86" fitToHeight="0" orientation="portrait" r:id="rId1"/>
  <ignoredErrors>
    <ignoredError sqref="B61" numberStoredAsText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L40"/>
  <sheetViews>
    <sheetView zoomScaleNormal="100" workbookViewId="0">
      <selection activeCell="A3" sqref="A3:L3"/>
    </sheetView>
  </sheetViews>
  <sheetFormatPr baseColWidth="10" defaultColWidth="11.42578125" defaultRowHeight="15"/>
  <cols>
    <col min="1" max="1" width="75.28515625" customWidth="1"/>
    <col min="2" max="2" width="17.7109375" bestFit="1" customWidth="1"/>
    <col min="3" max="3" width="16.85546875" bestFit="1" customWidth="1"/>
    <col min="4" max="4" width="24.28515625" bestFit="1" customWidth="1"/>
    <col min="5" max="7" width="15.7109375" bestFit="1" customWidth="1"/>
    <col min="8" max="8" width="16.85546875" bestFit="1" customWidth="1"/>
    <col min="9" max="10" width="15.7109375" bestFit="1" customWidth="1"/>
    <col min="11" max="11" width="18.140625" bestFit="1" customWidth="1"/>
  </cols>
  <sheetData>
    <row r="1" spans="1:12" ht="30" customHeight="1">
      <c r="A1" s="512" t="s">
        <v>143</v>
      </c>
      <c r="B1" s="512"/>
      <c r="C1" s="512"/>
      <c r="D1" s="512"/>
      <c r="E1" s="512"/>
      <c r="F1" s="512"/>
      <c r="G1" s="512"/>
      <c r="H1" s="512"/>
      <c r="I1" s="512"/>
      <c r="J1" s="512"/>
      <c r="K1" s="512"/>
      <c r="L1" s="512"/>
    </row>
    <row r="2" spans="1:12" ht="15" customHeight="1">
      <c r="A2" s="513" t="s">
        <v>173</v>
      </c>
      <c r="B2" s="513"/>
      <c r="C2" s="513"/>
      <c r="D2" s="513"/>
      <c r="E2" s="513"/>
      <c r="F2" s="513"/>
      <c r="G2" s="513"/>
      <c r="H2" s="513"/>
      <c r="I2" s="513"/>
      <c r="J2" s="513"/>
      <c r="K2" s="513"/>
      <c r="L2" s="513"/>
    </row>
    <row r="3" spans="1:12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</row>
    <row r="4" spans="1:12" ht="30" customHeight="1">
      <c r="A4" s="514" t="s">
        <v>1007</v>
      </c>
      <c r="B4" s="514"/>
      <c r="C4" s="514"/>
      <c r="D4" s="514"/>
      <c r="E4" s="514"/>
      <c r="F4" s="514"/>
      <c r="G4" s="514"/>
      <c r="H4" s="514"/>
      <c r="I4" s="514"/>
      <c r="J4" s="514"/>
      <c r="K4" s="514"/>
      <c r="L4" s="514"/>
    </row>
    <row r="5" spans="1:12" ht="3.75" customHeight="1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</row>
    <row r="6" spans="1:12" ht="30" customHeight="1">
      <c r="A6" s="118" t="s">
        <v>302</v>
      </c>
      <c r="B6" s="92" t="s">
        <v>161</v>
      </c>
      <c r="C6" s="92" t="s">
        <v>162</v>
      </c>
      <c r="D6" s="92" t="s">
        <v>163</v>
      </c>
      <c r="E6" s="92" t="s">
        <v>164</v>
      </c>
      <c r="F6" s="92" t="s">
        <v>165</v>
      </c>
      <c r="G6" s="92" t="s">
        <v>166</v>
      </c>
      <c r="H6" s="92" t="s">
        <v>167</v>
      </c>
      <c r="I6" s="92" t="s">
        <v>168</v>
      </c>
      <c r="J6" s="92" t="s">
        <v>169</v>
      </c>
      <c r="K6" s="92" t="s">
        <v>72</v>
      </c>
      <c r="L6" s="92" t="s">
        <v>66</v>
      </c>
    </row>
    <row r="7" spans="1:12" s="2" customFormat="1" ht="15" customHeight="1">
      <c r="A7" s="447" t="s">
        <v>80</v>
      </c>
      <c r="B7" s="105">
        <v>398726438.50999999</v>
      </c>
      <c r="C7" s="105">
        <v>8894947569.0900002</v>
      </c>
      <c r="D7" s="105">
        <v>5964818797.500001</v>
      </c>
      <c r="E7" s="105">
        <v>297935668.81</v>
      </c>
      <c r="F7" s="105">
        <v>103519014.75</v>
      </c>
      <c r="G7" s="105">
        <v>340071856.13</v>
      </c>
      <c r="H7" s="105">
        <v>25729757601.130005</v>
      </c>
      <c r="I7" s="105">
        <v>67567706.960000008</v>
      </c>
      <c r="J7" s="105">
        <v>26217195.490000002</v>
      </c>
      <c r="K7" s="32">
        <v>41823561848.370003</v>
      </c>
      <c r="L7" s="33">
        <f>K7/$K$37</f>
        <v>0.19568776611754712</v>
      </c>
    </row>
    <row r="8" spans="1:12" s="2" customFormat="1" ht="15" customHeight="1">
      <c r="A8" s="447" t="s">
        <v>81</v>
      </c>
      <c r="B8" s="105">
        <v>28820.23</v>
      </c>
      <c r="C8" s="105">
        <v>38603553.920000009</v>
      </c>
      <c r="D8" s="105">
        <v>23008173.229999997</v>
      </c>
      <c r="E8" s="105">
        <v>1479807.26</v>
      </c>
      <c r="F8" s="105">
        <v>5096574.51</v>
      </c>
      <c r="G8" s="105">
        <v>6860822.5</v>
      </c>
      <c r="H8" s="105">
        <v>48496264.74000001</v>
      </c>
      <c r="I8" s="105">
        <v>1862689.54</v>
      </c>
      <c r="J8" s="105">
        <v>2298110.5</v>
      </c>
      <c r="K8" s="32">
        <v>127734816.43000002</v>
      </c>
      <c r="L8" s="33">
        <f t="shared" ref="L8:L21" si="0">K8/$K$37</f>
        <v>5.9765691342225646E-4</v>
      </c>
    </row>
    <row r="9" spans="1:12" s="2" customFormat="1" ht="15" customHeight="1">
      <c r="A9" s="447" t="s">
        <v>82</v>
      </c>
      <c r="B9" s="105">
        <v>31330473.920000002</v>
      </c>
      <c r="C9" s="105">
        <v>298941304.88</v>
      </c>
      <c r="D9" s="105">
        <v>130147004.61999999</v>
      </c>
      <c r="E9" s="105">
        <v>0</v>
      </c>
      <c r="F9" s="105">
        <v>0</v>
      </c>
      <c r="G9" s="105">
        <v>214577583.95000002</v>
      </c>
      <c r="H9" s="105">
        <v>742565618.36000001</v>
      </c>
      <c r="I9" s="105">
        <v>0</v>
      </c>
      <c r="J9" s="105">
        <v>79141000.629999995</v>
      </c>
      <c r="K9" s="32">
        <v>1496702986.3600001</v>
      </c>
      <c r="L9" s="33">
        <f t="shared" si="0"/>
        <v>7.002905802334594E-3</v>
      </c>
    </row>
    <row r="10" spans="1:12" s="2" customFormat="1" ht="15" customHeight="1">
      <c r="A10" s="447" t="s">
        <v>881</v>
      </c>
      <c r="B10" s="105">
        <v>0</v>
      </c>
      <c r="C10" s="105">
        <v>1070512135.95</v>
      </c>
      <c r="D10" s="105">
        <v>255592877.74000004</v>
      </c>
      <c r="E10" s="105">
        <v>0</v>
      </c>
      <c r="F10" s="105">
        <v>0</v>
      </c>
      <c r="G10" s="105">
        <v>0</v>
      </c>
      <c r="H10" s="105">
        <v>1839594680.49</v>
      </c>
      <c r="I10" s="105">
        <v>8100000</v>
      </c>
      <c r="J10" s="105">
        <v>11532448.41</v>
      </c>
      <c r="K10" s="32">
        <v>3185332142.5900002</v>
      </c>
      <c r="L10" s="33">
        <f t="shared" si="0"/>
        <v>1.4903812678263089E-2</v>
      </c>
    </row>
    <row r="11" spans="1:12" s="2" customFormat="1" ht="15" customHeight="1">
      <c r="A11" s="447" t="s">
        <v>95</v>
      </c>
      <c r="B11" s="105">
        <v>222810910.00000003</v>
      </c>
      <c r="C11" s="105">
        <v>3402792265.1600003</v>
      </c>
      <c r="D11" s="105">
        <v>2263212492.5400004</v>
      </c>
      <c r="E11" s="105">
        <v>163660933.82000002</v>
      </c>
      <c r="F11" s="105">
        <v>137448558.49000004</v>
      </c>
      <c r="G11" s="105">
        <v>463745132.16000009</v>
      </c>
      <c r="H11" s="105">
        <v>8798593657.1099987</v>
      </c>
      <c r="I11" s="105">
        <v>262310116.51999998</v>
      </c>
      <c r="J11" s="105">
        <v>24906868.5</v>
      </c>
      <c r="K11" s="32">
        <v>15739480934.299999</v>
      </c>
      <c r="L11" s="33">
        <f t="shared" si="0"/>
        <v>7.3643270151151144E-2</v>
      </c>
    </row>
    <row r="12" spans="1:12" s="2" customFormat="1" ht="15" customHeight="1">
      <c r="A12" s="447" t="s">
        <v>96</v>
      </c>
      <c r="B12" s="105">
        <v>156012779.66000003</v>
      </c>
      <c r="C12" s="105">
        <v>723802088.80999982</v>
      </c>
      <c r="D12" s="105">
        <v>694064831.82000005</v>
      </c>
      <c r="E12" s="105">
        <v>74579343.730000004</v>
      </c>
      <c r="F12" s="105">
        <v>52915384.150000006</v>
      </c>
      <c r="G12" s="105">
        <v>120820637.02000004</v>
      </c>
      <c r="H12" s="105">
        <v>912057110.3100003</v>
      </c>
      <c r="I12" s="105">
        <v>110826884.27999999</v>
      </c>
      <c r="J12" s="105">
        <v>57816020.839999996</v>
      </c>
      <c r="K12" s="32">
        <v>2902895080.6200008</v>
      </c>
      <c r="L12" s="33">
        <f t="shared" si="0"/>
        <v>1.3582321268084056E-2</v>
      </c>
    </row>
    <row r="13" spans="1:12" s="2" customFormat="1" ht="15" customHeight="1">
      <c r="A13" s="447" t="s">
        <v>882</v>
      </c>
      <c r="B13" s="105">
        <v>858600.46000000008</v>
      </c>
      <c r="C13" s="105">
        <v>121732.5</v>
      </c>
      <c r="D13" s="105">
        <v>7427591.6699999999</v>
      </c>
      <c r="E13" s="105">
        <v>0</v>
      </c>
      <c r="F13" s="105">
        <v>0</v>
      </c>
      <c r="G13" s="105">
        <v>3414293.91</v>
      </c>
      <c r="H13" s="105">
        <v>138718831.50999999</v>
      </c>
      <c r="I13" s="105">
        <v>5942782.0600000005</v>
      </c>
      <c r="J13" s="105">
        <v>93588.05</v>
      </c>
      <c r="K13" s="32">
        <v>156577420.16</v>
      </c>
      <c r="L13" s="33">
        <f t="shared" si="0"/>
        <v>7.3260822898452247E-4</v>
      </c>
    </row>
    <row r="14" spans="1:12" s="2" customFormat="1" ht="15" customHeight="1">
      <c r="A14" s="447" t="s">
        <v>887</v>
      </c>
      <c r="B14" s="105">
        <v>5911414.5200000005</v>
      </c>
      <c r="C14" s="105">
        <v>10068812.550000001</v>
      </c>
      <c r="D14" s="105">
        <v>52064066.050000004</v>
      </c>
      <c r="E14" s="105">
        <v>0</v>
      </c>
      <c r="F14" s="105">
        <v>319357.93</v>
      </c>
      <c r="G14" s="105">
        <v>4598206.67</v>
      </c>
      <c r="H14" s="105">
        <v>578496883.71999991</v>
      </c>
      <c r="I14" s="105">
        <v>139891761.07000002</v>
      </c>
      <c r="J14" s="105">
        <v>1526831.36</v>
      </c>
      <c r="K14" s="32">
        <v>792877333.87</v>
      </c>
      <c r="L14" s="33">
        <f t="shared" si="0"/>
        <v>3.7097843276182809E-3</v>
      </c>
    </row>
    <row r="15" spans="1:12" s="2" customFormat="1" ht="15" customHeight="1">
      <c r="A15" s="447" t="s">
        <v>883</v>
      </c>
      <c r="B15" s="105">
        <v>0</v>
      </c>
      <c r="C15" s="105">
        <v>0</v>
      </c>
      <c r="D15" s="105">
        <v>1086661.49</v>
      </c>
      <c r="E15" s="105">
        <v>0</v>
      </c>
      <c r="F15" s="105">
        <v>0</v>
      </c>
      <c r="G15" s="105">
        <v>0</v>
      </c>
      <c r="H15" s="105">
        <v>6991818.2300000004</v>
      </c>
      <c r="I15" s="105">
        <v>0</v>
      </c>
      <c r="J15" s="105">
        <v>0</v>
      </c>
      <c r="K15" s="32">
        <v>8078479.7200000007</v>
      </c>
      <c r="L15" s="33">
        <f t="shared" si="0"/>
        <v>3.7798302683163723E-5</v>
      </c>
    </row>
    <row r="16" spans="1:12" s="2" customFormat="1" ht="15" customHeight="1">
      <c r="A16" s="447" t="s">
        <v>170</v>
      </c>
      <c r="B16" s="105">
        <v>0</v>
      </c>
      <c r="C16" s="105">
        <v>1617474.05</v>
      </c>
      <c r="D16" s="105">
        <v>62311095.130000003</v>
      </c>
      <c r="E16" s="105">
        <v>0</v>
      </c>
      <c r="F16" s="105">
        <v>0</v>
      </c>
      <c r="G16" s="105">
        <v>8304329.9199999999</v>
      </c>
      <c r="H16" s="105">
        <v>261788786.71000001</v>
      </c>
      <c r="I16" s="105">
        <v>0</v>
      </c>
      <c r="J16" s="105">
        <v>0</v>
      </c>
      <c r="K16" s="32">
        <v>334021685.81</v>
      </c>
      <c r="L16" s="33">
        <f t="shared" si="0"/>
        <v>1.5628500931592351E-3</v>
      </c>
    </row>
    <row r="17" spans="1:12" s="2" customFormat="1" ht="15" customHeight="1">
      <c r="A17" s="447" t="s">
        <v>171</v>
      </c>
      <c r="B17" s="105">
        <v>5218414.3899999997</v>
      </c>
      <c r="C17" s="105">
        <v>0</v>
      </c>
      <c r="D17" s="105">
        <v>90032467.620000005</v>
      </c>
      <c r="E17" s="105">
        <v>0</v>
      </c>
      <c r="F17" s="105">
        <v>0</v>
      </c>
      <c r="G17" s="105">
        <v>29510960.66</v>
      </c>
      <c r="H17" s="105">
        <v>3008471897.7100005</v>
      </c>
      <c r="I17" s="105">
        <v>28348909.68</v>
      </c>
      <c r="J17" s="105">
        <v>0</v>
      </c>
      <c r="K17" s="32">
        <v>3161582650.0600004</v>
      </c>
      <c r="L17" s="33">
        <f t="shared" si="0"/>
        <v>1.4792691460121259E-2</v>
      </c>
    </row>
    <row r="18" spans="1:12" s="2" customFormat="1" ht="15" customHeight="1">
      <c r="A18" s="447" t="s">
        <v>85</v>
      </c>
      <c r="B18" s="105">
        <v>1147521848.3699999</v>
      </c>
      <c r="C18" s="105">
        <v>6807389860.670001</v>
      </c>
      <c r="D18" s="105">
        <v>4196080366.1800017</v>
      </c>
      <c r="E18" s="105">
        <v>906301516.21999991</v>
      </c>
      <c r="F18" s="105">
        <v>820515492.05000007</v>
      </c>
      <c r="G18" s="105">
        <v>899982990.8299998</v>
      </c>
      <c r="H18" s="105">
        <v>3676934415.2000008</v>
      </c>
      <c r="I18" s="105">
        <v>314219754.41999996</v>
      </c>
      <c r="J18" s="105">
        <v>73473288.960000008</v>
      </c>
      <c r="K18" s="32">
        <v>18842419532.900002</v>
      </c>
      <c r="L18" s="33">
        <f t="shared" si="0"/>
        <v>8.8161572656359974E-2</v>
      </c>
    </row>
    <row r="19" spans="1:12" s="2" customFormat="1" ht="15" customHeight="1">
      <c r="A19" s="447" t="s">
        <v>87</v>
      </c>
      <c r="B19" s="105">
        <v>795409576.01000011</v>
      </c>
      <c r="C19" s="105">
        <v>7157631261.5000019</v>
      </c>
      <c r="D19" s="105">
        <v>4356511718.1200018</v>
      </c>
      <c r="E19" s="105">
        <v>633359991.52000022</v>
      </c>
      <c r="F19" s="105">
        <v>662485148.5</v>
      </c>
      <c r="G19" s="105">
        <v>722922109.01999998</v>
      </c>
      <c r="H19" s="105">
        <v>2900536568.1000009</v>
      </c>
      <c r="I19" s="105">
        <v>304522221.03000015</v>
      </c>
      <c r="J19" s="105">
        <v>44026085.790000007</v>
      </c>
      <c r="K19" s="32">
        <v>17577404679.590008</v>
      </c>
      <c r="L19" s="33">
        <f t="shared" si="0"/>
        <v>8.2242709704246367E-2</v>
      </c>
    </row>
    <row r="20" spans="1:12" s="2" customFormat="1" ht="15" customHeight="1">
      <c r="A20" s="447" t="s">
        <v>88</v>
      </c>
      <c r="B20" s="105">
        <v>815790670.52999997</v>
      </c>
      <c r="C20" s="105">
        <v>3815710944.920001</v>
      </c>
      <c r="D20" s="105">
        <v>2626310611.8400011</v>
      </c>
      <c r="E20" s="105">
        <v>693665459.11000013</v>
      </c>
      <c r="F20" s="105">
        <v>509553832.76000005</v>
      </c>
      <c r="G20" s="105">
        <v>772746154.9000001</v>
      </c>
      <c r="H20" s="105">
        <v>5393929714.7999964</v>
      </c>
      <c r="I20" s="105">
        <v>582002944.70000005</v>
      </c>
      <c r="J20" s="105">
        <v>121409991.39000003</v>
      </c>
      <c r="K20" s="32">
        <v>15331120324.949997</v>
      </c>
      <c r="L20" s="33">
        <f t="shared" si="0"/>
        <v>7.1732596552766162E-2</v>
      </c>
    </row>
    <row r="21" spans="1:12" s="2" customFormat="1" ht="15" customHeight="1">
      <c r="A21" s="447" t="s">
        <v>89</v>
      </c>
      <c r="B21" s="106">
        <v>0</v>
      </c>
      <c r="C21" s="106">
        <v>131148.13</v>
      </c>
      <c r="D21" s="106">
        <v>0</v>
      </c>
      <c r="E21" s="106">
        <v>0</v>
      </c>
      <c r="F21" s="106">
        <v>0</v>
      </c>
      <c r="G21" s="106">
        <v>0</v>
      </c>
      <c r="H21" s="106">
        <v>1400133.63</v>
      </c>
      <c r="I21" s="106">
        <v>0</v>
      </c>
      <c r="J21" s="106">
        <v>0</v>
      </c>
      <c r="K21" s="32">
        <v>1531281.7599999998</v>
      </c>
      <c r="L21" s="33">
        <f t="shared" si="0"/>
        <v>7.164696015067505E-6</v>
      </c>
    </row>
    <row r="22" spans="1:12" s="2" customFormat="1" ht="15" customHeight="1">
      <c r="A22" s="447" t="s">
        <v>535</v>
      </c>
      <c r="B22" s="106">
        <v>0</v>
      </c>
      <c r="C22" s="106">
        <v>0</v>
      </c>
      <c r="D22" s="106">
        <v>0</v>
      </c>
      <c r="E22" s="106">
        <v>0</v>
      </c>
      <c r="F22" s="106">
        <v>0</v>
      </c>
      <c r="G22" s="106">
        <v>0</v>
      </c>
      <c r="H22" s="106">
        <v>0</v>
      </c>
      <c r="I22" s="106">
        <v>0</v>
      </c>
      <c r="J22" s="106">
        <v>0</v>
      </c>
      <c r="K22" s="32">
        <v>0</v>
      </c>
      <c r="L22" s="33"/>
    </row>
    <row r="23" spans="1:12" s="2" customFormat="1" ht="15" customHeight="1">
      <c r="A23" s="447" t="s">
        <v>90</v>
      </c>
      <c r="B23" s="105">
        <v>13536748.219999999</v>
      </c>
      <c r="C23" s="105">
        <v>121579424.32999998</v>
      </c>
      <c r="D23" s="105">
        <v>61560598.969999984</v>
      </c>
      <c r="E23" s="105">
        <v>63910532.989999995</v>
      </c>
      <c r="F23" s="105">
        <v>33464531.289999999</v>
      </c>
      <c r="G23" s="105">
        <v>21870381.060000002</v>
      </c>
      <c r="H23" s="105">
        <v>150458608.66</v>
      </c>
      <c r="I23" s="105">
        <v>39957305.679999985</v>
      </c>
      <c r="J23" s="105">
        <v>6586050.790000001</v>
      </c>
      <c r="K23" s="32">
        <v>512924181.99000001</v>
      </c>
      <c r="L23" s="33">
        <f t="shared" ref="L23:L36" si="1">K23/$K$37</f>
        <v>2.399914854817779E-3</v>
      </c>
    </row>
    <row r="24" spans="1:12" s="2" customFormat="1" ht="15" customHeight="1">
      <c r="A24" s="447" t="s">
        <v>91</v>
      </c>
      <c r="B24" s="105">
        <v>63466720.569999993</v>
      </c>
      <c r="C24" s="105">
        <v>368072329.14000022</v>
      </c>
      <c r="D24" s="105">
        <v>192420253.60000005</v>
      </c>
      <c r="E24" s="105">
        <v>110182095.02000003</v>
      </c>
      <c r="F24" s="105">
        <v>86867612.47999993</v>
      </c>
      <c r="G24" s="105">
        <v>90663951.809999973</v>
      </c>
      <c r="H24" s="105">
        <v>341877938.89999986</v>
      </c>
      <c r="I24" s="105">
        <v>111038987.85999998</v>
      </c>
      <c r="J24" s="105">
        <v>19834629.369999997</v>
      </c>
      <c r="K24" s="32">
        <v>1384424518.7499998</v>
      </c>
      <c r="L24" s="33">
        <f t="shared" si="1"/>
        <v>6.4775674155812275E-3</v>
      </c>
    </row>
    <row r="25" spans="1:12" s="2" customFormat="1" ht="15" customHeight="1">
      <c r="A25" s="447" t="s">
        <v>884</v>
      </c>
      <c r="B25" s="105">
        <v>847219669.46000051</v>
      </c>
      <c r="C25" s="105">
        <v>3298159840.4500008</v>
      </c>
      <c r="D25" s="105">
        <v>2976387040.9200006</v>
      </c>
      <c r="E25" s="105">
        <v>502912240.78000015</v>
      </c>
      <c r="F25" s="105">
        <v>485481334.90999997</v>
      </c>
      <c r="G25" s="105">
        <v>587523824.34000015</v>
      </c>
      <c r="H25" s="105">
        <v>2140170536.7900004</v>
      </c>
      <c r="I25" s="105">
        <v>159802666.61000004</v>
      </c>
      <c r="J25" s="105">
        <v>14636776.419999998</v>
      </c>
      <c r="K25" s="32">
        <v>11012293930.680002</v>
      </c>
      <c r="L25" s="33">
        <f t="shared" si="1"/>
        <v>5.1525291101159006E-2</v>
      </c>
    </row>
    <row r="26" spans="1:12" s="2" customFormat="1" ht="15" customHeight="1">
      <c r="A26" s="447" t="s">
        <v>885</v>
      </c>
      <c r="B26" s="105">
        <v>93413325.630000025</v>
      </c>
      <c r="C26" s="105">
        <v>59542137.419999987</v>
      </c>
      <c r="D26" s="105">
        <v>216127919.06999996</v>
      </c>
      <c r="E26" s="105">
        <v>43513673.989999987</v>
      </c>
      <c r="F26" s="105">
        <v>26017683.010000005</v>
      </c>
      <c r="G26" s="105">
        <v>96579075.470000014</v>
      </c>
      <c r="H26" s="105">
        <v>1050566228.8499998</v>
      </c>
      <c r="I26" s="105">
        <v>68282751.039999992</v>
      </c>
      <c r="J26" s="105">
        <v>7618349.3899999997</v>
      </c>
      <c r="K26" s="32">
        <v>1661661143.8699999</v>
      </c>
      <c r="L26" s="33">
        <f t="shared" si="1"/>
        <v>7.7747265636324836E-3</v>
      </c>
    </row>
    <row r="27" spans="1:12" s="2" customFormat="1" ht="15" customHeight="1">
      <c r="A27" s="447" t="s">
        <v>886</v>
      </c>
      <c r="B27" s="105">
        <v>10748791.819999998</v>
      </c>
      <c r="C27" s="105">
        <v>7883109.6199999992</v>
      </c>
      <c r="D27" s="105">
        <v>84115915.859999999</v>
      </c>
      <c r="E27" s="105">
        <v>10357309.140000001</v>
      </c>
      <c r="F27" s="105">
        <v>1478263.6799999997</v>
      </c>
      <c r="G27" s="105">
        <v>8217818.6199999992</v>
      </c>
      <c r="H27" s="105">
        <v>28393024.250000004</v>
      </c>
      <c r="I27" s="105">
        <v>4518391.3699999992</v>
      </c>
      <c r="J27" s="105">
        <v>110592.3</v>
      </c>
      <c r="K27" s="32">
        <v>155823216.66000003</v>
      </c>
      <c r="L27" s="33">
        <f t="shared" si="1"/>
        <v>7.2907939519824413E-4</v>
      </c>
    </row>
    <row r="28" spans="1:12" s="2" customFormat="1" ht="15" customHeight="1">
      <c r="A28" s="447" t="s">
        <v>83</v>
      </c>
      <c r="B28" s="105">
        <v>1510049971.3799999</v>
      </c>
      <c r="C28" s="105">
        <v>5105788042.7400026</v>
      </c>
      <c r="D28" s="105">
        <v>3927423664</v>
      </c>
      <c r="E28" s="105">
        <v>938081913.18000019</v>
      </c>
      <c r="F28" s="105">
        <v>827607122.24999988</v>
      </c>
      <c r="G28" s="105">
        <v>1102454818.9999998</v>
      </c>
      <c r="H28" s="105">
        <v>7251273332.3100061</v>
      </c>
      <c r="I28" s="105">
        <v>623037466.27999997</v>
      </c>
      <c r="J28" s="105">
        <v>178779973.02000004</v>
      </c>
      <c r="K28" s="32">
        <v>21464496304.160007</v>
      </c>
      <c r="L28" s="33">
        <f t="shared" si="1"/>
        <v>0.10042997647659985</v>
      </c>
    </row>
    <row r="29" spans="1:12" s="2" customFormat="1" ht="15" customHeight="1">
      <c r="A29" s="447" t="s">
        <v>299</v>
      </c>
      <c r="B29" s="105">
        <v>208468737.01000002</v>
      </c>
      <c r="C29" s="105">
        <v>1147460795.0599995</v>
      </c>
      <c r="D29" s="105">
        <v>784455058.87000012</v>
      </c>
      <c r="E29" s="105">
        <v>176627351.06999999</v>
      </c>
      <c r="F29" s="105">
        <v>164636783.66</v>
      </c>
      <c r="G29" s="105">
        <v>122866524.05000001</v>
      </c>
      <c r="H29" s="105">
        <v>358342295.84000027</v>
      </c>
      <c r="I29" s="105">
        <v>69589208.779999986</v>
      </c>
      <c r="J29" s="105">
        <v>6887174.3000000007</v>
      </c>
      <c r="K29" s="32">
        <v>3039333928.6400003</v>
      </c>
      <c r="L29" s="33">
        <f t="shared" si="1"/>
        <v>1.4220703371394222E-2</v>
      </c>
    </row>
    <row r="30" spans="1:12" s="2" customFormat="1" ht="15" customHeight="1">
      <c r="A30" s="447" t="s">
        <v>300</v>
      </c>
      <c r="B30" s="105">
        <v>2680884.1700000009</v>
      </c>
      <c r="C30" s="105">
        <v>3527627.31</v>
      </c>
      <c r="D30" s="105">
        <v>2686873.0199999996</v>
      </c>
      <c r="E30" s="105">
        <v>4764564.4399999985</v>
      </c>
      <c r="F30" s="105">
        <v>2589275.8099999996</v>
      </c>
      <c r="G30" s="105">
        <v>1979363.7800000003</v>
      </c>
      <c r="H30" s="105">
        <v>1186575.9100000001</v>
      </c>
      <c r="I30" s="105">
        <v>1506677.8199999998</v>
      </c>
      <c r="J30" s="105">
        <v>0</v>
      </c>
      <c r="K30" s="32">
        <v>20921842.259999998</v>
      </c>
      <c r="L30" s="33">
        <f t="shared" si="1"/>
        <v>9.7890958923257165E-5</v>
      </c>
    </row>
    <row r="31" spans="1:12" s="2" customFormat="1" ht="15" customHeight="1">
      <c r="A31" s="447" t="s">
        <v>172</v>
      </c>
      <c r="B31" s="105">
        <v>2292131045.2000008</v>
      </c>
      <c r="C31" s="105">
        <v>6437510520.0999994</v>
      </c>
      <c r="D31" s="105">
        <v>5537073277.9599962</v>
      </c>
      <c r="E31" s="105">
        <v>987233155.23000002</v>
      </c>
      <c r="F31" s="105">
        <v>810548548.3099997</v>
      </c>
      <c r="G31" s="105">
        <v>1671251836.3699994</v>
      </c>
      <c r="H31" s="105">
        <v>12260738069.619997</v>
      </c>
      <c r="I31" s="105">
        <v>1112176952.5499997</v>
      </c>
      <c r="J31" s="105">
        <v>284529693.29999995</v>
      </c>
      <c r="K31" s="32">
        <v>31393193098.639992</v>
      </c>
      <c r="L31" s="33">
        <f t="shared" si="1"/>
        <v>0.14688523782459911</v>
      </c>
    </row>
    <row r="32" spans="1:12" s="2" customFormat="1" ht="15" customHeight="1">
      <c r="A32" s="447" t="s">
        <v>84</v>
      </c>
      <c r="B32" s="105">
        <v>12481582.029999997</v>
      </c>
      <c r="C32" s="105">
        <v>74508251.159999967</v>
      </c>
      <c r="D32" s="105">
        <v>32870032.70999999</v>
      </c>
      <c r="E32" s="105">
        <v>5018686.6499999994</v>
      </c>
      <c r="F32" s="105">
        <v>3854399.9100000006</v>
      </c>
      <c r="G32" s="105">
        <v>6834667.8099999996</v>
      </c>
      <c r="H32" s="105">
        <v>55152732.990000002</v>
      </c>
      <c r="I32" s="105">
        <v>2058103.73</v>
      </c>
      <c r="J32" s="105">
        <v>62998.239999999998</v>
      </c>
      <c r="K32" s="32">
        <v>192841455.22999996</v>
      </c>
      <c r="L32" s="33">
        <f t="shared" si="1"/>
        <v>9.0228359137915911E-4</v>
      </c>
    </row>
    <row r="33" spans="1:12" s="2" customFormat="1" ht="15" customHeight="1">
      <c r="A33" s="447" t="s">
        <v>92</v>
      </c>
      <c r="B33" s="105">
        <v>827795123.63</v>
      </c>
      <c r="C33" s="105">
        <v>3987221395.4300008</v>
      </c>
      <c r="D33" s="105">
        <v>2865526748.1199999</v>
      </c>
      <c r="E33" s="105">
        <v>747085779.83999979</v>
      </c>
      <c r="F33" s="105">
        <v>931842328.2299999</v>
      </c>
      <c r="G33" s="105">
        <v>1131407640.3599997</v>
      </c>
      <c r="H33" s="105">
        <v>5478966290.4400015</v>
      </c>
      <c r="I33" s="105">
        <v>653847324.37000012</v>
      </c>
      <c r="J33" s="105">
        <v>156198100.44000006</v>
      </c>
      <c r="K33" s="32">
        <v>16779890730.860004</v>
      </c>
      <c r="L33" s="33">
        <f t="shared" si="1"/>
        <v>7.8511231174503676E-2</v>
      </c>
    </row>
    <row r="34" spans="1:12" s="2" customFormat="1" ht="15" customHeight="1">
      <c r="A34" s="447" t="s">
        <v>93</v>
      </c>
      <c r="B34" s="105">
        <v>130920142.76000001</v>
      </c>
      <c r="C34" s="105">
        <v>981861462.72000015</v>
      </c>
      <c r="D34" s="105">
        <v>502483019.30999988</v>
      </c>
      <c r="E34" s="105">
        <v>141076492.04999992</v>
      </c>
      <c r="F34" s="105">
        <v>183860029.59</v>
      </c>
      <c r="G34" s="105">
        <v>142367857.82999998</v>
      </c>
      <c r="H34" s="105">
        <v>676406289.22999966</v>
      </c>
      <c r="I34" s="105">
        <v>52928514.649999984</v>
      </c>
      <c r="J34" s="105">
        <v>10409885.01</v>
      </c>
      <c r="K34" s="32">
        <v>2822313693.1500001</v>
      </c>
      <c r="L34" s="33">
        <f t="shared" si="1"/>
        <v>1.3205289972618927E-2</v>
      </c>
    </row>
    <row r="35" spans="1:12" s="2" customFormat="1" ht="15" customHeight="1">
      <c r="A35" s="447" t="s">
        <v>94</v>
      </c>
      <c r="B35" s="105">
        <v>50561944.779999994</v>
      </c>
      <c r="C35" s="105">
        <v>240000696.02999997</v>
      </c>
      <c r="D35" s="105">
        <v>554457900.91000032</v>
      </c>
      <c r="E35" s="105">
        <v>66316940.640000008</v>
      </c>
      <c r="F35" s="105">
        <v>108908390.26000002</v>
      </c>
      <c r="G35" s="105">
        <v>70229733.249999985</v>
      </c>
      <c r="H35" s="105">
        <v>671645719.93999994</v>
      </c>
      <c r="I35" s="105">
        <v>33805772.759999998</v>
      </c>
      <c r="J35" s="105">
        <v>8115778.7999999998</v>
      </c>
      <c r="K35" s="32">
        <v>1804042877.3699999</v>
      </c>
      <c r="L35" s="33">
        <f t="shared" si="1"/>
        <v>8.4409147631352675E-3</v>
      </c>
    </row>
    <row r="36" spans="1:12" s="2" customFormat="1" ht="15" customHeight="1">
      <c r="A36" s="447" t="s">
        <v>341</v>
      </c>
      <c r="B36" s="105">
        <v>0</v>
      </c>
      <c r="C36" s="105">
        <v>288504.83999999997</v>
      </c>
      <c r="D36" s="105">
        <v>136918.94</v>
      </c>
      <c r="E36" s="105">
        <v>0</v>
      </c>
      <c r="F36" s="105">
        <v>0</v>
      </c>
      <c r="G36" s="105">
        <v>0</v>
      </c>
      <c r="H36" s="105">
        <v>84010.010000000009</v>
      </c>
      <c r="I36" s="105">
        <v>0</v>
      </c>
      <c r="J36" s="105">
        <v>0</v>
      </c>
      <c r="K36" s="32">
        <v>509433.79</v>
      </c>
      <c r="L36" s="33">
        <f t="shared" si="1"/>
        <v>2.3835837012475983E-6</v>
      </c>
    </row>
    <row r="37" spans="1:12" ht="15" customHeight="1">
      <c r="A37" s="35" t="s">
        <v>67</v>
      </c>
      <c r="B37" s="36">
        <f>SUM(B7:B36)</f>
        <v>9643094633.2600021</v>
      </c>
      <c r="C37" s="36">
        <f t="shared" ref="C37:K37" si="2">SUM(C7:C36)</f>
        <v>54055674288.480003</v>
      </c>
      <c r="D37" s="36">
        <f t="shared" si="2"/>
        <v>38460393977.810005</v>
      </c>
      <c r="E37" s="36">
        <f t="shared" si="2"/>
        <v>6568063455.4899998</v>
      </c>
      <c r="F37" s="36">
        <f t="shared" si="2"/>
        <v>5959009666.5299997</v>
      </c>
      <c r="G37" s="36">
        <f t="shared" si="2"/>
        <v>8641802571.4200001</v>
      </c>
      <c r="H37" s="36">
        <f t="shared" si="2"/>
        <v>84503595635.490021</v>
      </c>
      <c r="I37" s="36">
        <f t="shared" si="2"/>
        <v>4758145893.7600002</v>
      </c>
      <c r="J37" s="36">
        <f t="shared" si="2"/>
        <v>1136211431.3000002</v>
      </c>
      <c r="K37" s="36">
        <f t="shared" si="2"/>
        <v>213725991553.54007</v>
      </c>
      <c r="L37" s="37">
        <f t="shared" ref="L37" si="3">SUM(L7:L36)</f>
        <v>0.99999999999999967</v>
      </c>
    </row>
    <row r="38" spans="1:12" ht="3.75" customHeight="1" thickBot="1">
      <c r="A38" s="39"/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39"/>
    </row>
    <row r="39" spans="1:12" ht="15" customHeight="1" thickTop="1">
      <c r="A39" s="34"/>
      <c r="B39" s="38"/>
      <c r="C39" s="38"/>
      <c r="D39" s="38"/>
      <c r="E39" s="38"/>
      <c r="F39" s="38"/>
      <c r="G39" s="38"/>
      <c r="H39" s="38"/>
      <c r="I39" s="38"/>
      <c r="J39" s="38"/>
      <c r="K39" s="38"/>
      <c r="L39" s="34"/>
    </row>
    <row r="40" spans="1:12">
      <c r="B40" s="432"/>
      <c r="C40" s="432"/>
      <c r="D40" s="432"/>
      <c r="E40" s="432"/>
      <c r="F40" s="432"/>
      <c r="G40" s="432"/>
      <c r="H40" s="432"/>
      <c r="I40" s="432"/>
      <c r="J40" s="432"/>
      <c r="K40" s="30"/>
    </row>
  </sheetData>
  <mergeCells count="4">
    <mergeCell ref="A1:L1"/>
    <mergeCell ref="A2:L2"/>
    <mergeCell ref="A3:L3"/>
    <mergeCell ref="A4:L4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N103"/>
  <sheetViews>
    <sheetView zoomScaleNormal="100" workbookViewId="0">
      <selection activeCell="A3" sqref="A3:K3"/>
    </sheetView>
  </sheetViews>
  <sheetFormatPr baseColWidth="10" defaultColWidth="11.42578125" defaultRowHeight="15"/>
  <cols>
    <col min="1" max="1" width="41.5703125" customWidth="1"/>
    <col min="2" max="2" width="14.28515625" bestFit="1" customWidth="1"/>
    <col min="3" max="3" width="11" bestFit="1" customWidth="1"/>
    <col min="4" max="4" width="14.28515625" bestFit="1" customWidth="1"/>
    <col min="5" max="5" width="14.28515625" style="30" bestFit="1" customWidth="1"/>
    <col min="6" max="6" width="11.42578125" style="30" bestFit="1" customWidth="1"/>
    <col min="7" max="7" width="14.28515625" style="30" bestFit="1" customWidth="1"/>
    <col min="8" max="8" width="14.28515625" bestFit="1" customWidth="1"/>
    <col min="9" max="9" width="11.42578125" bestFit="1" customWidth="1"/>
    <col min="10" max="10" width="15.28515625" bestFit="1" customWidth="1"/>
    <col min="11" max="11" width="17.140625" customWidth="1"/>
  </cols>
  <sheetData>
    <row r="1" spans="1:14" ht="30" customHeight="1">
      <c r="A1" s="518" t="s">
        <v>143</v>
      </c>
      <c r="B1" s="518"/>
      <c r="C1" s="518"/>
      <c r="D1" s="518"/>
      <c r="E1" s="518"/>
      <c r="F1" s="518"/>
      <c r="G1" s="518"/>
      <c r="H1" s="518"/>
      <c r="I1" s="518"/>
      <c r="J1" s="518"/>
      <c r="K1" s="518"/>
      <c r="L1" s="8"/>
      <c r="M1" s="8"/>
    </row>
    <row r="2" spans="1:14" ht="15" customHeight="1">
      <c r="A2" s="519" t="s">
        <v>292</v>
      </c>
      <c r="B2" s="519"/>
      <c r="C2" s="519"/>
      <c r="D2" s="519"/>
      <c r="E2" s="519"/>
      <c r="F2" s="519"/>
      <c r="G2" s="519"/>
      <c r="H2" s="519"/>
      <c r="I2" s="519"/>
      <c r="J2" s="519"/>
      <c r="K2" s="519"/>
      <c r="L2" s="8"/>
      <c r="M2" s="8"/>
    </row>
    <row r="3" spans="1:14" ht="15" customHeight="1">
      <c r="A3" s="519" t="s">
        <v>1157</v>
      </c>
      <c r="B3" s="519"/>
      <c r="C3" s="519"/>
      <c r="D3" s="519"/>
      <c r="E3" s="519"/>
      <c r="F3" s="519"/>
      <c r="G3" s="519"/>
      <c r="H3" s="519"/>
      <c r="I3" s="519"/>
      <c r="J3" s="519"/>
      <c r="K3" s="519"/>
      <c r="L3" s="8"/>
      <c r="M3" s="8"/>
    </row>
    <row r="4" spans="1:14" ht="30" customHeight="1">
      <c r="A4" s="520" t="s">
        <v>51</v>
      </c>
      <c r="B4" s="520"/>
      <c r="C4" s="520"/>
      <c r="D4" s="520"/>
      <c r="E4" s="520"/>
      <c r="F4" s="520"/>
      <c r="G4" s="520"/>
      <c r="H4" s="520"/>
      <c r="I4" s="520"/>
      <c r="J4" s="520"/>
      <c r="K4" s="520"/>
      <c r="L4" s="9"/>
      <c r="M4" s="9"/>
    </row>
    <row r="5" spans="1:14" s="30" customFormat="1" ht="3.75" customHeight="1">
      <c r="A5" s="9"/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4" ht="30" customHeight="1" thickBot="1">
      <c r="A6" s="516" t="s">
        <v>293</v>
      </c>
      <c r="B6" s="521" t="s">
        <v>442</v>
      </c>
      <c r="C6" s="521"/>
      <c r="D6" s="521"/>
      <c r="E6" s="523" t="s">
        <v>1026</v>
      </c>
      <c r="F6" s="523"/>
      <c r="G6" s="523"/>
      <c r="H6" s="522" t="s">
        <v>1164</v>
      </c>
      <c r="I6" s="522"/>
      <c r="J6" s="522"/>
      <c r="K6" s="93" t="s">
        <v>1139</v>
      </c>
      <c r="L6" s="10"/>
      <c r="M6" s="10"/>
    </row>
    <row r="7" spans="1:14" ht="30" customHeight="1" thickBot="1">
      <c r="A7" s="517"/>
      <c r="B7" s="96" t="s">
        <v>69</v>
      </c>
      <c r="C7" s="96" t="s">
        <v>150</v>
      </c>
      <c r="D7" s="96" t="s">
        <v>67</v>
      </c>
      <c r="E7" s="96" t="s">
        <v>69</v>
      </c>
      <c r="F7" s="96" t="s">
        <v>150</v>
      </c>
      <c r="G7" s="96" t="s">
        <v>67</v>
      </c>
      <c r="H7" s="96" t="s">
        <v>69</v>
      </c>
      <c r="I7" s="96" t="s">
        <v>150</v>
      </c>
      <c r="J7" s="96" t="s">
        <v>67</v>
      </c>
      <c r="K7" s="97" t="s">
        <v>151</v>
      </c>
      <c r="L7" s="10"/>
      <c r="M7" s="10"/>
    </row>
    <row r="8" spans="1:14" ht="15" customHeight="1">
      <c r="A8" s="46" t="s">
        <v>152</v>
      </c>
      <c r="B8" s="94"/>
      <c r="C8" s="94"/>
      <c r="D8" s="94"/>
      <c r="E8" s="94"/>
      <c r="F8" s="94"/>
      <c r="G8" s="94"/>
      <c r="H8" s="94"/>
      <c r="I8" s="94"/>
      <c r="J8" s="94"/>
      <c r="K8" s="95" t="s">
        <v>86</v>
      </c>
      <c r="L8" s="10"/>
      <c r="M8" s="10"/>
    </row>
    <row r="9" spans="1:14" ht="15" customHeight="1">
      <c r="A9" s="109" t="s">
        <v>57</v>
      </c>
      <c r="B9" s="107">
        <v>7063556.4629300013</v>
      </c>
      <c r="C9" s="107">
        <v>32022.853450000002</v>
      </c>
      <c r="D9" s="107">
        <v>7095579.3163800016</v>
      </c>
      <c r="E9" s="107">
        <v>7356289.5938600013</v>
      </c>
      <c r="F9" s="107">
        <v>41953.738849999994</v>
      </c>
      <c r="G9" s="107">
        <v>7398243.3327100016</v>
      </c>
      <c r="H9" s="107">
        <v>7778632.916799997</v>
      </c>
      <c r="I9" s="107">
        <v>40747.088680000008</v>
      </c>
      <c r="J9" s="107">
        <v>7819380.005479997</v>
      </c>
      <c r="K9" s="47">
        <f>(J9/G9)-1</f>
        <v>5.6923874199705571E-2</v>
      </c>
      <c r="L9" s="30"/>
      <c r="M9" s="435"/>
      <c r="N9" s="435"/>
    </row>
    <row r="10" spans="1:14" ht="15" customHeight="1">
      <c r="A10" s="109" t="s">
        <v>59</v>
      </c>
      <c r="B10" s="107">
        <v>4425563.312450001</v>
      </c>
      <c r="C10" s="107">
        <v>75605.279089999996</v>
      </c>
      <c r="D10" s="107">
        <v>4501168.5915400013</v>
      </c>
      <c r="E10" s="107">
        <v>4743806.2235300001</v>
      </c>
      <c r="F10" s="107">
        <v>76706.263040000005</v>
      </c>
      <c r="G10" s="107">
        <v>4820512.4865699997</v>
      </c>
      <c r="H10" s="107">
        <v>5078863.8714300003</v>
      </c>
      <c r="I10" s="107">
        <v>138564.48838</v>
      </c>
      <c r="J10" s="107">
        <v>5217428.3598100003</v>
      </c>
      <c r="K10" s="47">
        <f t="shared" ref="K10:K80" si="0">(J10/G10)-1</f>
        <v>8.2338936854911671E-2</v>
      </c>
      <c r="L10" s="30"/>
      <c r="M10" s="435"/>
      <c r="N10" s="435"/>
    </row>
    <row r="11" spans="1:14" ht="15" customHeight="1">
      <c r="A11" s="109" t="s">
        <v>63</v>
      </c>
      <c r="B11" s="107">
        <v>1321885.3329299989</v>
      </c>
      <c r="C11" s="107">
        <v>26225.701880000001</v>
      </c>
      <c r="D11" s="107">
        <v>1348111.0348099989</v>
      </c>
      <c r="E11" s="107">
        <v>1633229.3619500003</v>
      </c>
      <c r="F11" s="107">
        <v>38238.63951000003</v>
      </c>
      <c r="G11" s="107">
        <v>1671468.0014600004</v>
      </c>
      <c r="H11" s="107">
        <v>1758179.632269999</v>
      </c>
      <c r="I11" s="107">
        <v>83329.786219999995</v>
      </c>
      <c r="J11" s="107">
        <v>1841509.4184899989</v>
      </c>
      <c r="K11" s="47">
        <f t="shared" si="0"/>
        <v>0.10173178121356208</v>
      </c>
      <c r="L11" s="30"/>
      <c r="M11" s="435"/>
      <c r="N11" s="435"/>
    </row>
    <row r="12" spans="1:14" ht="15" customHeight="1">
      <c r="A12" s="109" t="s">
        <v>64</v>
      </c>
      <c r="B12" s="107">
        <v>10204476.751870008</v>
      </c>
      <c r="C12" s="107">
        <v>17936.706719999998</v>
      </c>
      <c r="D12" s="107">
        <v>10222413.458590008</v>
      </c>
      <c r="E12" s="107">
        <v>12579325.372260004</v>
      </c>
      <c r="F12" s="107">
        <v>55074.173040000009</v>
      </c>
      <c r="G12" s="107">
        <v>12634399.545300005</v>
      </c>
      <c r="H12" s="107">
        <v>0</v>
      </c>
      <c r="I12" s="107">
        <v>0</v>
      </c>
      <c r="J12" s="107">
        <v>0</v>
      </c>
      <c r="K12" s="47"/>
      <c r="L12" s="30"/>
      <c r="M12" s="435"/>
      <c r="N12" s="435"/>
    </row>
    <row r="13" spans="1:14" ht="15" customHeight="1">
      <c r="A13" s="109" t="s">
        <v>58</v>
      </c>
      <c r="B13" s="107">
        <v>4757813.4536799965</v>
      </c>
      <c r="C13" s="107">
        <v>52102.917339999985</v>
      </c>
      <c r="D13" s="107">
        <v>4809916.3710199967</v>
      </c>
      <c r="E13" s="107">
        <v>5147473.4560599979</v>
      </c>
      <c r="F13" s="107">
        <v>52002.199810000006</v>
      </c>
      <c r="G13" s="107">
        <v>5199475.655869998</v>
      </c>
      <c r="H13" s="107">
        <v>6000340.5551400008</v>
      </c>
      <c r="I13" s="107">
        <v>70494.03121999999</v>
      </c>
      <c r="J13" s="107">
        <v>6070834.586360001</v>
      </c>
      <c r="K13" s="47">
        <f t="shared" si="0"/>
        <v>0.16758592368949232</v>
      </c>
      <c r="L13" s="30"/>
      <c r="M13" s="435"/>
      <c r="N13" s="435"/>
    </row>
    <row r="14" spans="1:14" ht="15" customHeight="1">
      <c r="A14" s="109" t="s">
        <v>62</v>
      </c>
      <c r="B14" s="107">
        <v>7184282.5125800101</v>
      </c>
      <c r="C14" s="107">
        <v>54629.628280000004</v>
      </c>
      <c r="D14" s="107">
        <v>7238912.1408600099</v>
      </c>
      <c r="E14" s="107">
        <v>8201002.5918299938</v>
      </c>
      <c r="F14" s="107">
        <v>84296.336500000019</v>
      </c>
      <c r="G14" s="107">
        <v>8285298.928329994</v>
      </c>
      <c r="H14" s="107">
        <v>9240219.0664700121</v>
      </c>
      <c r="I14" s="107">
        <v>146015.61326999997</v>
      </c>
      <c r="J14" s="107">
        <v>9386234.6797400117</v>
      </c>
      <c r="K14" s="47">
        <f t="shared" si="0"/>
        <v>0.13287821730192251</v>
      </c>
      <c r="L14" s="30"/>
      <c r="M14" s="435"/>
      <c r="N14" s="435"/>
    </row>
    <row r="15" spans="1:14" ht="15" customHeight="1">
      <c r="A15" s="109" t="s">
        <v>56</v>
      </c>
      <c r="B15" s="107">
        <v>9999234.7036100049</v>
      </c>
      <c r="C15" s="107">
        <v>242985.26145999995</v>
      </c>
      <c r="D15" s="107">
        <v>10242219.965070006</v>
      </c>
      <c r="E15" s="107">
        <v>10266438.66987001</v>
      </c>
      <c r="F15" s="107">
        <v>423745.31451000005</v>
      </c>
      <c r="G15" s="107">
        <v>10690183.984380011</v>
      </c>
      <c r="H15" s="107">
        <v>11328545.954600001</v>
      </c>
      <c r="I15" s="107">
        <v>443316.8713399999</v>
      </c>
      <c r="J15" s="107">
        <v>11771862.82594</v>
      </c>
      <c r="K15" s="47">
        <f t="shared" si="0"/>
        <v>0.10118430544698653</v>
      </c>
      <c r="L15" s="30"/>
      <c r="M15" s="435"/>
      <c r="N15" s="435"/>
    </row>
    <row r="16" spans="1:14" ht="15" customHeight="1">
      <c r="A16" s="109" t="s">
        <v>55</v>
      </c>
      <c r="B16" s="107">
        <v>6403440.4811099954</v>
      </c>
      <c r="C16" s="107">
        <v>139954.83414000002</v>
      </c>
      <c r="D16" s="107">
        <v>6543395.3152499953</v>
      </c>
      <c r="E16" s="107">
        <v>6615368.3021599986</v>
      </c>
      <c r="F16" s="107">
        <v>178926.49747000009</v>
      </c>
      <c r="G16" s="107">
        <v>6794294.7996299984</v>
      </c>
      <c r="H16" s="107">
        <v>6915149.3718800042</v>
      </c>
      <c r="I16" s="107">
        <v>223228.13295</v>
      </c>
      <c r="J16" s="107">
        <v>7138377.5048300046</v>
      </c>
      <c r="K16" s="47">
        <f t="shared" si="0"/>
        <v>5.0642887208653953E-2</v>
      </c>
      <c r="L16" s="30"/>
      <c r="M16" s="435"/>
      <c r="N16" s="435"/>
    </row>
    <row r="17" spans="1:14" ht="15" customHeight="1">
      <c r="A17" s="109" t="s">
        <v>61</v>
      </c>
      <c r="B17" s="107">
        <v>81889.122359999994</v>
      </c>
      <c r="C17" s="107">
        <v>85.075009999999992</v>
      </c>
      <c r="D17" s="107">
        <v>81974.197369999994</v>
      </c>
      <c r="E17" s="107">
        <v>81923.888449999999</v>
      </c>
      <c r="F17" s="107">
        <v>85.075010000000006</v>
      </c>
      <c r="G17" s="107">
        <v>82008.963459999999</v>
      </c>
      <c r="H17" s="107">
        <v>86203.13685000001</v>
      </c>
      <c r="I17" s="107">
        <v>0</v>
      </c>
      <c r="J17" s="107">
        <v>86203.13685000001</v>
      </c>
      <c r="K17" s="47">
        <f t="shared" si="0"/>
        <v>5.11428655240318E-2</v>
      </c>
      <c r="L17" s="30"/>
      <c r="M17" s="435"/>
      <c r="N17" s="435"/>
    </row>
    <row r="18" spans="1:14" ht="15" customHeight="1">
      <c r="A18" s="109" t="s">
        <v>53</v>
      </c>
      <c r="B18" s="107">
        <v>7088879.3131499989</v>
      </c>
      <c r="C18" s="107">
        <v>100360.73010000002</v>
      </c>
      <c r="D18" s="107">
        <v>7189240.0432499992</v>
      </c>
      <c r="E18" s="107">
        <v>6927552.1220899979</v>
      </c>
      <c r="F18" s="107">
        <v>112923.50238000002</v>
      </c>
      <c r="G18" s="107">
        <v>7040475.6244699983</v>
      </c>
      <c r="H18" s="107">
        <v>7591003.2749799993</v>
      </c>
      <c r="I18" s="107">
        <v>194316.51247999998</v>
      </c>
      <c r="J18" s="107">
        <v>7785319.7874599993</v>
      </c>
      <c r="K18" s="47">
        <f t="shared" si="0"/>
        <v>0.10579458018449883</v>
      </c>
      <c r="L18" s="30"/>
      <c r="M18" s="435"/>
      <c r="N18" s="435"/>
    </row>
    <row r="19" spans="1:14" ht="15" customHeight="1">
      <c r="A19" s="109" t="s">
        <v>65</v>
      </c>
      <c r="B19" s="107">
        <v>4903676.809270001</v>
      </c>
      <c r="C19" s="107">
        <v>28382.448749999992</v>
      </c>
      <c r="D19" s="107">
        <v>4932059.2580200015</v>
      </c>
      <c r="E19" s="107">
        <v>5258108.5209499979</v>
      </c>
      <c r="F19" s="107">
        <v>26562.856889999999</v>
      </c>
      <c r="G19" s="107">
        <v>5284671.3778399983</v>
      </c>
      <c r="H19" s="107">
        <v>5698976.8113500001</v>
      </c>
      <c r="I19" s="107">
        <v>38038.61681</v>
      </c>
      <c r="J19" s="107">
        <v>5737015.4281599997</v>
      </c>
      <c r="K19" s="47">
        <f t="shared" si="0"/>
        <v>8.5595492695496267E-2</v>
      </c>
      <c r="L19" s="30"/>
      <c r="M19" s="435"/>
      <c r="N19" s="435"/>
    </row>
    <row r="20" spans="1:14" ht="15" customHeight="1">
      <c r="A20" s="109" t="s">
        <v>60</v>
      </c>
      <c r="B20" s="107">
        <v>7874589.2504799999</v>
      </c>
      <c r="C20" s="107">
        <v>32419.287960000009</v>
      </c>
      <c r="D20" s="107">
        <v>7907008.5384400003</v>
      </c>
      <c r="E20" s="107">
        <v>8548664.6300400048</v>
      </c>
      <c r="F20" s="107">
        <v>40166.928829999997</v>
      </c>
      <c r="G20" s="107">
        <v>8588831.5588700045</v>
      </c>
      <c r="H20" s="107">
        <v>9623049.3484900016</v>
      </c>
      <c r="I20" s="107">
        <v>53894.040070000003</v>
      </c>
      <c r="J20" s="107">
        <v>9676943.3885600008</v>
      </c>
      <c r="K20" s="47">
        <f>(J20/G20)-1</f>
        <v>0.12668915698623318</v>
      </c>
      <c r="L20" s="30"/>
      <c r="M20" s="435"/>
      <c r="N20" s="435"/>
    </row>
    <row r="21" spans="1:14" ht="15" customHeight="1">
      <c r="A21" s="50" t="s">
        <v>142</v>
      </c>
      <c r="B21" s="107">
        <v>71309287.506420016</v>
      </c>
      <c r="C21" s="107">
        <v>802710.72418000002</v>
      </c>
      <c r="D21" s="107">
        <v>72111998.230600014</v>
      </c>
      <c r="E21" s="107">
        <v>77359182.733050019</v>
      </c>
      <c r="F21" s="107">
        <v>1130681.5258400002</v>
      </c>
      <c r="G21" s="107">
        <v>78489864.258890018</v>
      </c>
      <c r="H21" s="107">
        <v>71099163.940260023</v>
      </c>
      <c r="I21" s="107">
        <v>1431945.18142</v>
      </c>
      <c r="J21" s="107">
        <v>72531109.121680021</v>
      </c>
      <c r="K21" s="47">
        <f t="shared" si="0"/>
        <v>-7.5917511050289432E-2</v>
      </c>
      <c r="L21" s="30"/>
      <c r="M21" s="473"/>
      <c r="N21" s="473"/>
    </row>
    <row r="22" spans="1:14" ht="15" customHeight="1">
      <c r="A22" s="48" t="s">
        <v>153</v>
      </c>
      <c r="B22" s="161"/>
      <c r="C22" s="161"/>
      <c r="D22" s="161"/>
      <c r="E22" s="161"/>
      <c r="F22" s="161"/>
      <c r="G22" s="161"/>
      <c r="H22" s="75"/>
      <c r="I22" s="75"/>
      <c r="J22" s="161"/>
      <c r="K22" s="55"/>
      <c r="L22" s="10"/>
      <c r="M22" s="12"/>
    </row>
    <row r="23" spans="1:14" ht="15" customHeight="1">
      <c r="A23" s="109" t="s">
        <v>129</v>
      </c>
      <c r="B23" s="107">
        <v>348205.54902999999</v>
      </c>
      <c r="C23" s="107">
        <v>39554.715849999993</v>
      </c>
      <c r="D23" s="107">
        <v>387760.26487999997</v>
      </c>
      <c r="E23" s="107">
        <v>310829.16310999996</v>
      </c>
      <c r="F23" s="107">
        <v>40882.823669999998</v>
      </c>
      <c r="G23" s="107">
        <v>351711.98677999998</v>
      </c>
      <c r="H23" s="107">
        <v>246104.82793999999</v>
      </c>
      <c r="I23" s="107">
        <v>47843.770469999996</v>
      </c>
      <c r="J23" s="107">
        <v>293948.59840999998</v>
      </c>
      <c r="K23" s="47">
        <f t="shared" si="0"/>
        <v>-0.16423491533182144</v>
      </c>
      <c r="L23" s="20"/>
      <c r="M23" s="12"/>
    </row>
    <row r="24" spans="1:14" ht="15" customHeight="1">
      <c r="A24" s="109" t="s">
        <v>128</v>
      </c>
      <c r="B24" s="107">
        <v>2101841.8409399954</v>
      </c>
      <c r="C24" s="107">
        <v>21691.546609999994</v>
      </c>
      <c r="D24" s="107">
        <v>2123533.3875499954</v>
      </c>
      <c r="E24" s="107">
        <v>2432261.0733599979</v>
      </c>
      <c r="F24" s="107">
        <v>22272.850879999995</v>
      </c>
      <c r="G24" s="107">
        <v>2454533.9242399978</v>
      </c>
      <c r="H24" s="107">
        <v>2271761.4757799977</v>
      </c>
      <c r="I24" s="107">
        <v>46357.085459999988</v>
      </c>
      <c r="J24" s="107">
        <v>2318118.5612399979</v>
      </c>
      <c r="K24" s="47">
        <f t="shared" si="0"/>
        <v>-5.5576890444583471E-2</v>
      </c>
      <c r="L24" s="10"/>
      <c r="M24" s="12"/>
    </row>
    <row r="25" spans="1:14" ht="15" customHeight="1">
      <c r="A25" s="50" t="s">
        <v>142</v>
      </c>
      <c r="B25" s="107">
        <v>2450047.3899699952</v>
      </c>
      <c r="C25" s="107">
        <v>61246.262459999984</v>
      </c>
      <c r="D25" s="107">
        <v>2511293.6524299951</v>
      </c>
      <c r="E25" s="107">
        <v>2743090.236469998</v>
      </c>
      <c r="F25" s="107">
        <v>63155.674549999996</v>
      </c>
      <c r="G25" s="107">
        <v>2806245.9110199981</v>
      </c>
      <c r="H25" s="107">
        <v>2517866.3037199974</v>
      </c>
      <c r="I25" s="107">
        <v>94200.855929999991</v>
      </c>
      <c r="J25" s="107">
        <v>2612067.1596499975</v>
      </c>
      <c r="K25" s="47">
        <f t="shared" si="0"/>
        <v>-6.9195201535072082E-2</v>
      </c>
      <c r="L25" s="10"/>
      <c r="M25" s="12"/>
    </row>
    <row r="26" spans="1:14" ht="15" customHeight="1">
      <c r="A26" s="46" t="s">
        <v>154</v>
      </c>
      <c r="B26" s="161"/>
      <c r="C26" s="161"/>
      <c r="D26" s="161"/>
      <c r="E26" s="161"/>
      <c r="F26" s="161"/>
      <c r="G26" s="161"/>
      <c r="H26" s="75"/>
      <c r="I26" s="75"/>
      <c r="J26" s="161"/>
      <c r="K26" s="55"/>
      <c r="L26" s="10"/>
      <c r="M26" s="12"/>
    </row>
    <row r="27" spans="1:14" ht="15" customHeight="1">
      <c r="A27" s="109" t="s">
        <v>130</v>
      </c>
      <c r="B27" s="107">
        <v>97767.578200000004</v>
      </c>
      <c r="C27" s="107">
        <v>2270.6866</v>
      </c>
      <c r="D27" s="107">
        <v>100038.2648</v>
      </c>
      <c r="E27" s="107">
        <v>78594.930500000002</v>
      </c>
      <c r="F27" s="107">
        <v>1022.33772</v>
      </c>
      <c r="G27" s="107">
        <v>79617.268219999998</v>
      </c>
      <c r="H27" s="107">
        <v>59065.911850000004</v>
      </c>
      <c r="I27" s="107">
        <v>1659.6602700000001</v>
      </c>
      <c r="J27" s="107">
        <v>60725.572120000004</v>
      </c>
      <c r="K27" s="47">
        <f t="shared" si="0"/>
        <v>-0.23728139036117246</v>
      </c>
      <c r="L27" s="10"/>
      <c r="M27" s="12"/>
    </row>
    <row r="28" spans="1:14" ht="15" customHeight="1">
      <c r="A28" s="109" t="s">
        <v>132</v>
      </c>
      <c r="B28" s="107">
        <v>4980.9743499999995</v>
      </c>
      <c r="C28" s="107">
        <v>1119.1278300000001</v>
      </c>
      <c r="D28" s="107">
        <v>6100.1021799999999</v>
      </c>
      <c r="E28" s="107">
        <v>4231.5738999999994</v>
      </c>
      <c r="F28" s="107">
        <v>638.23050000000001</v>
      </c>
      <c r="G28" s="107">
        <v>4869.8043999999991</v>
      </c>
      <c r="H28" s="107">
        <v>2635.4878099999996</v>
      </c>
      <c r="I28" s="107">
        <v>493.05986000000007</v>
      </c>
      <c r="J28" s="107">
        <v>3128.5476699999999</v>
      </c>
      <c r="K28" s="47">
        <f t="shared" si="0"/>
        <v>-0.35756194437706768</v>
      </c>
      <c r="L28" s="10"/>
      <c r="M28" s="12"/>
    </row>
    <row r="29" spans="1:14" ht="15" customHeight="1">
      <c r="A29" s="109" t="s">
        <v>131</v>
      </c>
      <c r="B29" s="107">
        <v>8999.2616999999991</v>
      </c>
      <c r="C29" s="107">
        <v>306.10593999999998</v>
      </c>
      <c r="D29" s="107">
        <v>9305.3676399999986</v>
      </c>
      <c r="E29" s="107">
        <v>21590.761149999998</v>
      </c>
      <c r="F29" s="107">
        <v>306.10593999999998</v>
      </c>
      <c r="G29" s="107">
        <v>21896.86709</v>
      </c>
      <c r="H29" s="107">
        <v>27526.223750000001</v>
      </c>
      <c r="I29" s="107">
        <v>362.55531999999999</v>
      </c>
      <c r="J29" s="107">
        <v>27888.779070000001</v>
      </c>
      <c r="K29" s="47">
        <f t="shared" si="0"/>
        <v>0.27364243274493028</v>
      </c>
      <c r="L29" s="10"/>
      <c r="M29" s="12"/>
    </row>
    <row r="30" spans="1:14" ht="15" customHeight="1">
      <c r="A30" s="50" t="s">
        <v>142</v>
      </c>
      <c r="B30" s="107">
        <v>111747.81425000001</v>
      </c>
      <c r="C30" s="107">
        <v>3695.9203700000003</v>
      </c>
      <c r="D30" s="107">
        <v>115443.73462000002</v>
      </c>
      <c r="E30" s="107">
        <v>104417.26555000001</v>
      </c>
      <c r="F30" s="107">
        <v>1966.67416</v>
      </c>
      <c r="G30" s="107">
        <v>106383.93971000001</v>
      </c>
      <c r="H30" s="107">
        <v>89227.62341</v>
      </c>
      <c r="I30" s="107">
        <v>2515.2754500000001</v>
      </c>
      <c r="J30" s="107">
        <v>91742.898860000001</v>
      </c>
      <c r="K30" s="47">
        <f t="shared" si="0"/>
        <v>-0.13762454078981401</v>
      </c>
      <c r="L30" s="10"/>
      <c r="M30" s="12"/>
    </row>
    <row r="31" spans="1:14" ht="15" customHeight="1">
      <c r="A31" s="46" t="s">
        <v>281</v>
      </c>
      <c r="B31" s="161"/>
      <c r="C31" s="161"/>
      <c r="D31" s="161"/>
      <c r="E31" s="161"/>
      <c r="F31" s="161"/>
      <c r="G31" s="161"/>
      <c r="H31" s="75"/>
      <c r="I31" s="75"/>
      <c r="J31" s="161"/>
      <c r="K31" s="55"/>
      <c r="L31" s="10"/>
      <c r="M31" s="12"/>
    </row>
    <row r="32" spans="1:14" ht="15" customHeight="1">
      <c r="A32" s="109" t="s">
        <v>117</v>
      </c>
      <c r="B32" s="107">
        <v>9397.1155999999974</v>
      </c>
      <c r="C32" s="107">
        <v>350.92295999999999</v>
      </c>
      <c r="D32" s="107">
        <v>9748.0385599999972</v>
      </c>
      <c r="E32" s="107">
        <v>12478.390369999997</v>
      </c>
      <c r="F32" s="107">
        <v>241.97940999999997</v>
      </c>
      <c r="G32" s="107">
        <v>12720.369779999997</v>
      </c>
      <c r="H32" s="107">
        <v>14483.473620000001</v>
      </c>
      <c r="I32" s="107">
        <v>570.54232000000002</v>
      </c>
      <c r="J32" s="107">
        <v>15054.015940000001</v>
      </c>
      <c r="K32" s="47">
        <f t="shared" si="0"/>
        <v>0.18345741518215553</v>
      </c>
      <c r="L32" s="10"/>
      <c r="M32" s="12"/>
    </row>
    <row r="33" spans="1:13" ht="15" customHeight="1">
      <c r="A33" s="109" t="s">
        <v>118</v>
      </c>
      <c r="B33" s="107">
        <v>4117.3231399999995</v>
      </c>
      <c r="C33" s="107">
        <v>70.947240000000008</v>
      </c>
      <c r="D33" s="107">
        <v>4188.2703799999999</v>
      </c>
      <c r="E33" s="107">
        <v>4552.8752299999987</v>
      </c>
      <c r="F33" s="107">
        <v>153.23901000000001</v>
      </c>
      <c r="G33" s="107">
        <v>4706.114239999999</v>
      </c>
      <c r="H33" s="107">
        <v>4341.62943</v>
      </c>
      <c r="I33" s="107">
        <v>205.30364999999998</v>
      </c>
      <c r="J33" s="107">
        <v>4546.9330799999998</v>
      </c>
      <c r="K33" s="47">
        <f t="shared" si="0"/>
        <v>-3.3824329772325967E-2</v>
      </c>
      <c r="L33" s="10"/>
      <c r="M33" s="12"/>
    </row>
    <row r="34" spans="1:13" ht="15" customHeight="1">
      <c r="A34" s="109" t="s">
        <v>122</v>
      </c>
      <c r="B34" s="107">
        <v>23329.997670000004</v>
      </c>
      <c r="C34" s="107">
        <v>924.1180700000001</v>
      </c>
      <c r="D34" s="107">
        <v>24254.115740000005</v>
      </c>
      <c r="E34" s="107">
        <v>24015.809209999996</v>
      </c>
      <c r="F34" s="107">
        <v>782.40251999999998</v>
      </c>
      <c r="G34" s="107">
        <v>24798.211729999995</v>
      </c>
      <c r="H34" s="107">
        <v>21096.395069999999</v>
      </c>
      <c r="I34" s="107">
        <v>517.78897000000006</v>
      </c>
      <c r="J34" s="107">
        <v>21614.18404</v>
      </c>
      <c r="K34" s="47">
        <f t="shared" si="0"/>
        <v>-0.12839747174785476</v>
      </c>
      <c r="L34" s="10"/>
      <c r="M34" s="12"/>
    </row>
    <row r="35" spans="1:13" ht="15" customHeight="1">
      <c r="A35" s="109" t="s">
        <v>110</v>
      </c>
      <c r="B35" s="107">
        <v>33082.402939999993</v>
      </c>
      <c r="C35" s="107">
        <v>357.47877</v>
      </c>
      <c r="D35" s="107">
        <v>33439.881709999994</v>
      </c>
      <c r="E35" s="107">
        <v>33943.915889999997</v>
      </c>
      <c r="F35" s="107">
        <v>715.91895000000011</v>
      </c>
      <c r="G35" s="107">
        <v>34659.834839999996</v>
      </c>
      <c r="H35" s="107">
        <v>34138.278729999991</v>
      </c>
      <c r="I35" s="107">
        <v>813.26369</v>
      </c>
      <c r="J35" s="107">
        <v>34951.542419999991</v>
      </c>
      <c r="K35" s="47">
        <f t="shared" si="0"/>
        <v>8.4163003472637055E-3</v>
      </c>
      <c r="L35" s="10"/>
      <c r="M35" s="12"/>
    </row>
    <row r="36" spans="1:13" ht="15" customHeight="1">
      <c r="A36" s="109" t="s">
        <v>116</v>
      </c>
      <c r="B36" s="107">
        <v>27595.251410000008</v>
      </c>
      <c r="C36" s="107">
        <v>324.29573999999997</v>
      </c>
      <c r="D36" s="107">
        <v>27919.547150000009</v>
      </c>
      <c r="E36" s="107">
        <v>30054.808629999996</v>
      </c>
      <c r="F36" s="107">
        <v>324.29573999999997</v>
      </c>
      <c r="G36" s="107">
        <v>30379.104369999997</v>
      </c>
      <c r="H36" s="107">
        <v>24817.024249999999</v>
      </c>
      <c r="I36" s="107">
        <v>1453.9536599999997</v>
      </c>
      <c r="J36" s="107">
        <v>26270.977909999998</v>
      </c>
      <c r="K36" s="47">
        <f t="shared" si="0"/>
        <v>-0.13522868910042196</v>
      </c>
      <c r="L36" s="10"/>
      <c r="M36" s="12"/>
    </row>
    <row r="37" spans="1:13" ht="15" customHeight="1">
      <c r="A37" s="109" t="s">
        <v>109</v>
      </c>
      <c r="B37" s="107">
        <v>29113.713579999996</v>
      </c>
      <c r="C37" s="107">
        <v>579.93418000000008</v>
      </c>
      <c r="D37" s="107">
        <v>29693.647759999996</v>
      </c>
      <c r="E37" s="107">
        <v>26706.268720000007</v>
      </c>
      <c r="F37" s="107">
        <v>658.54585999999995</v>
      </c>
      <c r="G37" s="107">
        <v>27364.814580000006</v>
      </c>
      <c r="H37" s="107">
        <v>23262.697680000001</v>
      </c>
      <c r="I37" s="107">
        <v>1196.88069</v>
      </c>
      <c r="J37" s="107">
        <v>24459.578370000003</v>
      </c>
      <c r="K37" s="47">
        <f t="shared" si="0"/>
        <v>-0.106166851652024</v>
      </c>
      <c r="L37" s="10"/>
      <c r="M37" s="12"/>
    </row>
    <row r="38" spans="1:13" ht="15" customHeight="1">
      <c r="A38" s="109" t="s">
        <v>108</v>
      </c>
      <c r="B38" s="107">
        <v>1907.2918399999999</v>
      </c>
      <c r="C38" s="107">
        <v>28.322690000000001</v>
      </c>
      <c r="D38" s="107">
        <v>1935.6145299999998</v>
      </c>
      <c r="E38" s="107">
        <v>2761.2480100000007</v>
      </c>
      <c r="F38" s="107">
        <v>31.476629999999997</v>
      </c>
      <c r="G38" s="107">
        <v>2792.7246400000008</v>
      </c>
      <c r="H38" s="107">
        <v>3131.2815399999999</v>
      </c>
      <c r="I38" s="107">
        <v>28.322690000000001</v>
      </c>
      <c r="J38" s="107">
        <v>3159.6042299999999</v>
      </c>
      <c r="K38" s="47">
        <f t="shared" si="0"/>
        <v>0.13136976870014627</v>
      </c>
      <c r="L38" s="10"/>
      <c r="M38" s="12"/>
    </row>
    <row r="39" spans="1:13" ht="15" customHeight="1">
      <c r="A39" s="109" t="s">
        <v>99</v>
      </c>
      <c r="B39" s="107">
        <v>33867.557330000003</v>
      </c>
      <c r="C39" s="107">
        <v>1799.3824500000001</v>
      </c>
      <c r="D39" s="107">
        <v>35666.939780000001</v>
      </c>
      <c r="E39" s="107">
        <v>30211.604380000001</v>
      </c>
      <c r="F39" s="107">
        <v>1888.4684499999998</v>
      </c>
      <c r="G39" s="107">
        <v>32100.072830000001</v>
      </c>
      <c r="H39" s="107">
        <v>29389.672519999996</v>
      </c>
      <c r="I39" s="107">
        <v>988.71579000000008</v>
      </c>
      <c r="J39" s="107">
        <v>30378.388309999995</v>
      </c>
      <c r="K39" s="47">
        <f t="shared" si="0"/>
        <v>-5.363491008627741E-2</v>
      </c>
      <c r="L39" s="10"/>
      <c r="M39" s="12"/>
    </row>
    <row r="40" spans="1:13" ht="15" customHeight="1">
      <c r="A40" s="109" t="s">
        <v>104</v>
      </c>
      <c r="B40" s="107">
        <v>25722.68735</v>
      </c>
      <c r="C40" s="107">
        <v>853.66406999999992</v>
      </c>
      <c r="D40" s="107">
        <v>26576.351419999999</v>
      </c>
      <c r="E40" s="107">
        <v>29805.997469999998</v>
      </c>
      <c r="F40" s="107">
        <v>1103.06603</v>
      </c>
      <c r="G40" s="107">
        <v>30909.063499999997</v>
      </c>
      <c r="H40" s="107">
        <v>29428.979070000001</v>
      </c>
      <c r="I40" s="107">
        <v>1341.4472899999998</v>
      </c>
      <c r="J40" s="107">
        <v>30770.426360000001</v>
      </c>
      <c r="K40" s="47">
        <f t="shared" si="0"/>
        <v>-4.4853232127203269E-3</v>
      </c>
      <c r="L40" s="10"/>
      <c r="M40" s="12"/>
    </row>
    <row r="41" spans="1:13" ht="15" customHeight="1">
      <c r="A41" s="109" t="s">
        <v>115</v>
      </c>
      <c r="B41" s="107">
        <v>6888.8707100000001</v>
      </c>
      <c r="C41" s="107">
        <v>114.27714</v>
      </c>
      <c r="D41" s="107">
        <v>7003.1478500000003</v>
      </c>
      <c r="E41" s="107">
        <v>6956.2559700000002</v>
      </c>
      <c r="F41" s="107">
        <v>114.27714</v>
      </c>
      <c r="G41" s="107">
        <v>7070.5331100000003</v>
      </c>
      <c r="H41" s="107">
        <v>7609.2627000000002</v>
      </c>
      <c r="I41" s="107">
        <v>134.00370999999998</v>
      </c>
      <c r="J41" s="107">
        <v>7743.2664100000002</v>
      </c>
      <c r="K41" s="47">
        <f t="shared" si="0"/>
        <v>9.5146050451067055E-2</v>
      </c>
      <c r="L41" s="10"/>
      <c r="M41" s="12"/>
    </row>
    <row r="42" spans="1:13" ht="15" customHeight="1">
      <c r="A42" s="109" t="s">
        <v>97</v>
      </c>
      <c r="B42" s="107">
        <v>167703.31162999992</v>
      </c>
      <c r="C42" s="107">
        <v>5168.4270100000003</v>
      </c>
      <c r="D42" s="107">
        <v>172871.73863999994</v>
      </c>
      <c r="E42" s="107">
        <v>189569.61545999994</v>
      </c>
      <c r="F42" s="107">
        <v>7173.7221599999984</v>
      </c>
      <c r="G42" s="107">
        <v>196743.33761999995</v>
      </c>
      <c r="H42" s="107">
        <v>206677.48253999997</v>
      </c>
      <c r="I42" s="107">
        <v>9584.1606800000009</v>
      </c>
      <c r="J42" s="107">
        <v>216261.64321999997</v>
      </c>
      <c r="K42" s="47">
        <f t="shared" si="0"/>
        <v>9.9206945638477873E-2</v>
      </c>
      <c r="L42" s="10"/>
      <c r="M42" s="12"/>
    </row>
    <row r="43" spans="1:13" ht="15" customHeight="1">
      <c r="A43" s="109" t="s">
        <v>113</v>
      </c>
      <c r="B43" s="107">
        <v>23337.789339999999</v>
      </c>
      <c r="C43" s="107">
        <v>935.47564999999986</v>
      </c>
      <c r="D43" s="107">
        <v>24273.26499</v>
      </c>
      <c r="E43" s="107">
        <v>27981.527509999996</v>
      </c>
      <c r="F43" s="107">
        <v>1062.9767400000003</v>
      </c>
      <c r="G43" s="107">
        <v>29044.504249999998</v>
      </c>
      <c r="H43" s="107">
        <v>30451.598240000003</v>
      </c>
      <c r="I43" s="107">
        <v>634.45339999999987</v>
      </c>
      <c r="J43" s="107">
        <v>31086.051640000001</v>
      </c>
      <c r="K43" s="47">
        <f t="shared" si="0"/>
        <v>7.0290316282468623E-2</v>
      </c>
      <c r="L43" s="10"/>
      <c r="M43" s="12"/>
    </row>
    <row r="44" spans="1:13" ht="15" customHeight="1">
      <c r="A44" s="109" t="s">
        <v>106</v>
      </c>
      <c r="B44" s="107">
        <v>45245.237320000007</v>
      </c>
      <c r="C44" s="107">
        <v>1177.3667100000002</v>
      </c>
      <c r="D44" s="107">
        <v>46422.60403000001</v>
      </c>
      <c r="E44" s="107">
        <v>52844.438879999987</v>
      </c>
      <c r="F44" s="107">
        <v>1104.8235099999999</v>
      </c>
      <c r="G44" s="107">
        <v>53949.262389999989</v>
      </c>
      <c r="H44" s="107">
        <v>53227.543560000006</v>
      </c>
      <c r="I44" s="107">
        <v>976.88678000000004</v>
      </c>
      <c r="J44" s="107">
        <v>54204.430340000006</v>
      </c>
      <c r="K44" s="47">
        <f t="shared" si="0"/>
        <v>4.7297764361522443E-3</v>
      </c>
      <c r="L44" s="10"/>
      <c r="M44" s="12"/>
    </row>
    <row r="45" spans="1:13" ht="15" customHeight="1">
      <c r="A45" s="109" t="s">
        <v>101</v>
      </c>
      <c r="B45" s="107">
        <v>16098.301999999996</v>
      </c>
      <c r="C45" s="107">
        <v>33.311150000000005</v>
      </c>
      <c r="D45" s="107">
        <v>16131.613149999996</v>
      </c>
      <c r="E45" s="107">
        <v>20404.465319999999</v>
      </c>
      <c r="F45" s="107">
        <v>0</v>
      </c>
      <c r="G45" s="107">
        <v>20404.465319999999</v>
      </c>
      <c r="H45" s="107">
        <v>27056.062170000001</v>
      </c>
      <c r="I45" s="107">
        <v>76.051519999999996</v>
      </c>
      <c r="J45" s="107">
        <v>27132.113690000002</v>
      </c>
      <c r="K45" s="47">
        <f t="shared" si="0"/>
        <v>0.32971451417576292</v>
      </c>
      <c r="L45" s="10"/>
      <c r="M45" s="12"/>
    </row>
    <row r="46" spans="1:13" ht="15" customHeight="1">
      <c r="A46" s="109" t="s">
        <v>121</v>
      </c>
      <c r="B46" s="107">
        <v>28386.222030000001</v>
      </c>
      <c r="C46" s="107">
        <v>1764.4645599999999</v>
      </c>
      <c r="D46" s="107">
        <v>30150.686590000001</v>
      </c>
      <c r="E46" s="107">
        <v>27304.213859999996</v>
      </c>
      <c r="F46" s="107">
        <v>1187.6367799999998</v>
      </c>
      <c r="G46" s="107">
        <v>28491.850639999997</v>
      </c>
      <c r="H46" s="107">
        <v>28950.694580000003</v>
      </c>
      <c r="I46" s="107">
        <v>882.48164999999995</v>
      </c>
      <c r="J46" s="107">
        <v>29833.176230000005</v>
      </c>
      <c r="K46" s="47">
        <f t="shared" si="0"/>
        <v>4.7077517250385448E-2</v>
      </c>
      <c r="L46" s="10"/>
      <c r="M46" s="12"/>
    </row>
    <row r="47" spans="1:13" ht="15" customHeight="1">
      <c r="A47" s="109" t="s">
        <v>107</v>
      </c>
      <c r="B47" s="107">
        <v>5034.1345899999997</v>
      </c>
      <c r="C47" s="107">
        <v>0</v>
      </c>
      <c r="D47" s="107">
        <v>5034.1345899999997</v>
      </c>
      <c r="E47" s="107">
        <v>5429.8512300000002</v>
      </c>
      <c r="F47" s="107">
        <v>0</v>
      </c>
      <c r="G47" s="107">
        <v>5429.8512300000002</v>
      </c>
      <c r="H47" s="107">
        <v>6453.7429700000002</v>
      </c>
      <c r="I47" s="107">
        <v>78.998140000000006</v>
      </c>
      <c r="J47" s="107">
        <v>6532.7411099999999</v>
      </c>
      <c r="K47" s="47">
        <f t="shared" si="0"/>
        <v>0.20311604006874417</v>
      </c>
      <c r="L47" s="10"/>
      <c r="M47" s="12"/>
    </row>
    <row r="48" spans="1:13" ht="15" customHeight="1">
      <c r="A48" s="109" t="s">
        <v>120</v>
      </c>
      <c r="B48" s="107">
        <v>4554.8904799999991</v>
      </c>
      <c r="C48" s="107">
        <v>58.91335999999999</v>
      </c>
      <c r="D48" s="107">
        <v>4613.8038399999987</v>
      </c>
      <c r="E48" s="107">
        <v>5254.79144</v>
      </c>
      <c r="F48" s="107">
        <v>60.939190000000004</v>
      </c>
      <c r="G48" s="107">
        <v>5315.73063</v>
      </c>
      <c r="H48" s="107">
        <v>5111.0908400000008</v>
      </c>
      <c r="I48" s="107">
        <v>99.278880000000001</v>
      </c>
      <c r="J48" s="107">
        <v>5210.3697200000006</v>
      </c>
      <c r="K48" s="47">
        <f t="shared" si="0"/>
        <v>-1.9820588613986945E-2</v>
      </c>
      <c r="L48" s="10"/>
      <c r="M48" s="12"/>
    </row>
    <row r="49" spans="1:13" ht="15" customHeight="1">
      <c r="A49" s="109" t="s">
        <v>114</v>
      </c>
      <c r="B49" s="107">
        <v>3109.9953099999998</v>
      </c>
      <c r="C49" s="107">
        <v>99.725200000000001</v>
      </c>
      <c r="D49" s="107">
        <v>3209.7205099999996</v>
      </c>
      <c r="E49" s="107">
        <v>4284.4171599999991</v>
      </c>
      <c r="F49" s="107">
        <v>11.774290000000001</v>
      </c>
      <c r="G49" s="107">
        <v>4296.1914499999993</v>
      </c>
      <c r="H49" s="107">
        <v>5409.0205099999994</v>
      </c>
      <c r="I49" s="107">
        <v>11.774290000000001</v>
      </c>
      <c r="J49" s="107">
        <v>5420.7947999999997</v>
      </c>
      <c r="K49" s="47">
        <f t="shared" si="0"/>
        <v>0.26176751271175314</v>
      </c>
      <c r="L49" s="10"/>
      <c r="M49" s="12"/>
    </row>
    <row r="50" spans="1:13" ht="15" customHeight="1">
      <c r="A50" s="109" t="s">
        <v>103</v>
      </c>
      <c r="B50" s="107">
        <v>18830.823009999996</v>
      </c>
      <c r="C50" s="107">
        <v>1764.5909099999999</v>
      </c>
      <c r="D50" s="107">
        <v>20595.413919999995</v>
      </c>
      <c r="E50" s="107">
        <v>19732.048470000002</v>
      </c>
      <c r="F50" s="107">
        <v>1692.0907400000001</v>
      </c>
      <c r="G50" s="107">
        <v>21424.139210000001</v>
      </c>
      <c r="H50" s="107">
        <v>21676.69946</v>
      </c>
      <c r="I50" s="107">
        <v>1194.23344</v>
      </c>
      <c r="J50" s="107">
        <v>22870.9329</v>
      </c>
      <c r="K50" s="47">
        <f t="shared" si="0"/>
        <v>6.7531006768509538E-2</v>
      </c>
      <c r="L50" s="10"/>
      <c r="M50" s="12"/>
    </row>
    <row r="51" spans="1:13" ht="15" customHeight="1">
      <c r="A51" s="109" t="s">
        <v>105</v>
      </c>
      <c r="B51" s="107">
        <v>55545.189579999998</v>
      </c>
      <c r="C51" s="107">
        <v>2113.7442500000002</v>
      </c>
      <c r="D51" s="107">
        <v>57658.933830000002</v>
      </c>
      <c r="E51" s="107">
        <v>55359.651030000001</v>
      </c>
      <c r="F51" s="107">
        <v>1292.6764800000001</v>
      </c>
      <c r="G51" s="107">
        <v>56652.327510000003</v>
      </c>
      <c r="H51" s="107">
        <v>59760.837299999999</v>
      </c>
      <c r="I51" s="107">
        <v>1189.1706600000002</v>
      </c>
      <c r="J51" s="107">
        <v>60950.007960000003</v>
      </c>
      <c r="K51" s="47">
        <f t="shared" si="0"/>
        <v>7.5860615775078077E-2</v>
      </c>
      <c r="L51" s="10"/>
      <c r="M51" s="12"/>
    </row>
    <row r="52" spans="1:13" ht="15" customHeight="1">
      <c r="A52" s="109" t="s">
        <v>102</v>
      </c>
      <c r="B52" s="107">
        <v>35973.825629999992</v>
      </c>
      <c r="C52" s="107">
        <v>777.78575000000001</v>
      </c>
      <c r="D52" s="107">
        <v>36751.611379999995</v>
      </c>
      <c r="E52" s="107">
        <v>39232.000110000015</v>
      </c>
      <c r="F52" s="107">
        <v>2208.6188500000003</v>
      </c>
      <c r="G52" s="107">
        <v>41440.618960000014</v>
      </c>
      <c r="H52" s="107">
        <v>40512.885070000011</v>
      </c>
      <c r="I52" s="107">
        <v>1772.6353300000001</v>
      </c>
      <c r="J52" s="107">
        <v>42285.520400000009</v>
      </c>
      <c r="K52" s="47">
        <f t="shared" si="0"/>
        <v>2.0388243737756939E-2</v>
      </c>
      <c r="L52" s="10"/>
      <c r="M52" s="12"/>
    </row>
    <row r="53" spans="1:13" ht="15" customHeight="1">
      <c r="A53" s="109" t="s">
        <v>98</v>
      </c>
      <c r="B53" s="107">
        <v>130505.88973999998</v>
      </c>
      <c r="C53" s="107">
        <v>1483.92516</v>
      </c>
      <c r="D53" s="107">
        <v>131989.8149</v>
      </c>
      <c r="E53" s="107">
        <v>152614.54040999996</v>
      </c>
      <c r="F53" s="107">
        <v>2671.1553799999997</v>
      </c>
      <c r="G53" s="107">
        <v>155285.69578999997</v>
      </c>
      <c r="H53" s="107">
        <v>135596.27261999997</v>
      </c>
      <c r="I53" s="107">
        <v>6401.0985500000006</v>
      </c>
      <c r="J53" s="107">
        <v>141997.37116999997</v>
      </c>
      <c r="K53" s="47">
        <f t="shared" si="0"/>
        <v>-8.5573397809740381E-2</v>
      </c>
      <c r="L53" s="10"/>
      <c r="M53" s="12"/>
    </row>
    <row r="54" spans="1:13" ht="15" customHeight="1">
      <c r="A54" s="109" t="s">
        <v>100</v>
      </c>
      <c r="B54" s="107">
        <v>6261.84004</v>
      </c>
      <c r="C54" s="107">
        <v>491.89183999999995</v>
      </c>
      <c r="D54" s="107">
        <v>6753.7318800000003</v>
      </c>
      <c r="E54" s="107">
        <v>5384.605520000001</v>
      </c>
      <c r="F54" s="107">
        <v>691.18945999999994</v>
      </c>
      <c r="G54" s="107">
        <v>6075.7949800000006</v>
      </c>
      <c r="H54" s="107">
        <v>9609.6175100000019</v>
      </c>
      <c r="I54" s="107">
        <v>579.47145999999998</v>
      </c>
      <c r="J54" s="107">
        <v>10189.088970000003</v>
      </c>
      <c r="K54" s="47">
        <f t="shared" si="0"/>
        <v>0.67699683803353117</v>
      </c>
      <c r="L54" s="10"/>
      <c r="M54" s="12"/>
    </row>
    <row r="55" spans="1:13" ht="15" customHeight="1">
      <c r="A55" s="109" t="s">
        <v>119</v>
      </c>
      <c r="B55" s="107">
        <v>3623.1616700000004</v>
      </c>
      <c r="C55" s="107">
        <v>133.86565000000002</v>
      </c>
      <c r="D55" s="107">
        <v>3757.0273200000006</v>
      </c>
      <c r="E55" s="107">
        <v>4166.9314999999997</v>
      </c>
      <c r="F55" s="107">
        <v>98.028030000000001</v>
      </c>
      <c r="G55" s="107">
        <v>4264.9595300000001</v>
      </c>
      <c r="H55" s="107">
        <v>4980.7448799999993</v>
      </c>
      <c r="I55" s="107">
        <v>75.695530000000005</v>
      </c>
      <c r="J55" s="107">
        <v>5056.4404099999992</v>
      </c>
      <c r="K55" s="47">
        <f t="shared" si="0"/>
        <v>0.18557758272562075</v>
      </c>
      <c r="L55" s="10"/>
      <c r="M55" s="12"/>
    </row>
    <row r="56" spans="1:13" ht="15" customHeight="1">
      <c r="A56" s="109" t="s">
        <v>111</v>
      </c>
      <c r="B56" s="107">
        <v>28368.48335000001</v>
      </c>
      <c r="C56" s="107">
        <v>105.16563000000001</v>
      </c>
      <c r="D56" s="107">
        <v>28473.648980000009</v>
      </c>
      <c r="E56" s="107">
        <v>25491.631869999994</v>
      </c>
      <c r="F56" s="107">
        <v>100.65203</v>
      </c>
      <c r="G56" s="107">
        <v>25592.283899999995</v>
      </c>
      <c r="H56" s="107">
        <v>23812.436659999992</v>
      </c>
      <c r="I56" s="107">
        <v>60.923509999999993</v>
      </c>
      <c r="J56" s="107">
        <v>23873.360169999993</v>
      </c>
      <c r="K56" s="47">
        <f t="shared" si="0"/>
        <v>-6.7165702628048884E-2</v>
      </c>
      <c r="L56" s="10"/>
      <c r="M56" s="12"/>
    </row>
    <row r="57" spans="1:13" ht="15" customHeight="1">
      <c r="A57" s="109" t="s">
        <v>112</v>
      </c>
      <c r="B57" s="107">
        <v>2066.9150800000002</v>
      </c>
      <c r="C57" s="107">
        <v>87.157240000000002</v>
      </c>
      <c r="D57" s="107">
        <v>2154.0723200000002</v>
      </c>
      <c r="E57" s="107">
        <v>1971.1029500000002</v>
      </c>
      <c r="F57" s="107">
        <v>132.71030999999999</v>
      </c>
      <c r="G57" s="107">
        <v>2103.8132600000004</v>
      </c>
      <c r="H57" s="107">
        <v>1719.2527500000001</v>
      </c>
      <c r="I57" s="107">
        <v>106.37470999999999</v>
      </c>
      <c r="J57" s="107">
        <v>1825.6274600000002</v>
      </c>
      <c r="K57" s="47">
        <f t="shared" si="0"/>
        <v>-0.13222932153208322</v>
      </c>
      <c r="L57" s="10"/>
      <c r="M57" s="12"/>
    </row>
    <row r="58" spans="1:13" ht="15" customHeight="1">
      <c r="A58" s="109" t="s">
        <v>123</v>
      </c>
      <c r="B58" s="107">
        <v>96712.511249999981</v>
      </c>
      <c r="C58" s="107">
        <v>408.34948000000003</v>
      </c>
      <c r="D58" s="107">
        <v>97120.860729999986</v>
      </c>
      <c r="E58" s="107">
        <v>122762.55687000007</v>
      </c>
      <c r="F58" s="107">
        <v>695.28523000000007</v>
      </c>
      <c r="G58" s="107">
        <v>123457.84210000007</v>
      </c>
      <c r="H58" s="107">
        <v>140335.96040000001</v>
      </c>
      <c r="I58" s="107">
        <v>1320.1148299999998</v>
      </c>
      <c r="J58" s="107">
        <v>141656.07523000002</v>
      </c>
      <c r="K58" s="47">
        <f t="shared" si="0"/>
        <v>0.14740443231835765</v>
      </c>
      <c r="L58" s="10"/>
      <c r="M58" s="12"/>
    </row>
    <row r="59" spans="1:13" ht="15" customHeight="1">
      <c r="A59" s="109" t="s">
        <v>124</v>
      </c>
      <c r="B59" s="107">
        <v>22304.032210000001</v>
      </c>
      <c r="C59" s="107">
        <v>398.87484999999998</v>
      </c>
      <c r="D59" s="107">
        <v>22702.907060000001</v>
      </c>
      <c r="E59" s="107">
        <v>25833.158040000006</v>
      </c>
      <c r="F59" s="107">
        <v>461.93707000000001</v>
      </c>
      <c r="G59" s="107">
        <v>26295.095110000006</v>
      </c>
      <c r="H59" s="107">
        <v>24795.603519999997</v>
      </c>
      <c r="I59" s="107">
        <v>830.61108000000013</v>
      </c>
      <c r="J59" s="107">
        <v>25626.214599999996</v>
      </c>
      <c r="K59" s="47">
        <f t="shared" si="0"/>
        <v>-2.5437463040231978E-2</v>
      </c>
      <c r="L59" s="10"/>
      <c r="M59" s="12"/>
    </row>
    <row r="60" spans="1:13" ht="15" customHeight="1">
      <c r="A60" s="109" t="s">
        <v>125</v>
      </c>
      <c r="B60" s="107">
        <v>4221.0685899999999</v>
      </c>
      <c r="C60" s="107">
        <v>30.06128</v>
      </c>
      <c r="D60" s="107">
        <v>4251.1298699999998</v>
      </c>
      <c r="E60" s="107">
        <v>3641.7315700000008</v>
      </c>
      <c r="F60" s="107">
        <v>30.487779999999997</v>
      </c>
      <c r="G60" s="107">
        <v>3672.2193500000008</v>
      </c>
      <c r="H60" s="107">
        <v>9008.5465099999983</v>
      </c>
      <c r="I60" s="107">
        <v>37.685400000000001</v>
      </c>
      <c r="J60" s="107">
        <v>9046.2319099999986</v>
      </c>
      <c r="K60" s="47">
        <f t="shared" si="0"/>
        <v>1.463423626913789</v>
      </c>
      <c r="L60" s="10"/>
      <c r="M60" s="12"/>
    </row>
    <row r="61" spans="1:13" ht="15" customHeight="1">
      <c r="A61" s="109" t="s">
        <v>126</v>
      </c>
      <c r="B61" s="107">
        <v>11381.622399999997</v>
      </c>
      <c r="C61" s="107">
        <v>0</v>
      </c>
      <c r="D61" s="107">
        <v>11381.622399999997</v>
      </c>
      <c r="E61" s="107">
        <v>12229.738079999997</v>
      </c>
      <c r="F61" s="107">
        <v>0</v>
      </c>
      <c r="G61" s="107">
        <v>12229.738079999997</v>
      </c>
      <c r="H61" s="107">
        <v>16745.059669999995</v>
      </c>
      <c r="I61" s="107">
        <v>0</v>
      </c>
      <c r="J61" s="107">
        <v>16745.059669999995</v>
      </c>
      <c r="K61" s="47">
        <f>(J61/G61)-1</f>
        <v>0.36920836410913549</v>
      </c>
      <c r="L61" s="10"/>
      <c r="M61" s="12"/>
    </row>
    <row r="62" spans="1:13" s="30" customFormat="1" ht="15" customHeight="1">
      <c r="A62" s="109" t="s">
        <v>283</v>
      </c>
      <c r="B62" s="107">
        <v>7367.0599699999984</v>
      </c>
      <c r="C62" s="107">
        <v>99.182090000000002</v>
      </c>
      <c r="D62" s="107">
        <v>7466.2420599999987</v>
      </c>
      <c r="E62" s="107">
        <v>8228.2651600000008</v>
      </c>
      <c r="F62" s="107">
        <v>103.55366000000001</v>
      </c>
      <c r="G62" s="107">
        <v>8331.8188200000004</v>
      </c>
      <c r="H62" s="107">
        <v>7743.4256299999988</v>
      </c>
      <c r="I62" s="107">
        <v>107.86753000000002</v>
      </c>
      <c r="J62" s="107">
        <v>7851.2931599999993</v>
      </c>
      <c r="K62" s="47">
        <f>(J62/G62)-1</f>
        <v>-5.7673560885233122E-2</v>
      </c>
      <c r="L62" s="10"/>
      <c r="M62" s="12"/>
    </row>
    <row r="63" spans="1:13" s="30" customFormat="1" ht="15" customHeight="1">
      <c r="A63" s="109" t="s">
        <v>427</v>
      </c>
      <c r="B63" s="107">
        <v>7271.9336700000022</v>
      </c>
      <c r="C63" s="107">
        <v>160.03416999999999</v>
      </c>
      <c r="D63" s="107">
        <v>7431.9678400000021</v>
      </c>
      <c r="E63" s="107">
        <v>11672.490180000001</v>
      </c>
      <c r="F63" s="107">
        <v>139.29894000000002</v>
      </c>
      <c r="G63" s="107">
        <v>11811.789120000001</v>
      </c>
      <c r="H63" s="107">
        <v>15530.521349999995</v>
      </c>
      <c r="I63" s="107">
        <v>96.604900000000001</v>
      </c>
      <c r="J63" s="107">
        <v>15627.126249999996</v>
      </c>
      <c r="K63" s="47">
        <f t="shared" ref="K63:K66" si="1">(J63/G63)-1</f>
        <v>0.3230109419698135</v>
      </c>
      <c r="L63" s="10"/>
      <c r="M63" s="12"/>
    </row>
    <row r="64" spans="1:13" s="30" customFormat="1" ht="15" customHeight="1">
      <c r="A64" s="109" t="s">
        <v>425</v>
      </c>
      <c r="B64" s="107">
        <v>5928.5539400000025</v>
      </c>
      <c r="C64" s="107">
        <v>173.25863000000001</v>
      </c>
      <c r="D64" s="107">
        <v>6101.8125700000028</v>
      </c>
      <c r="E64" s="107">
        <v>7839.9844699999994</v>
      </c>
      <c r="F64" s="107">
        <v>111.35969</v>
      </c>
      <c r="G64" s="107">
        <v>7951.3441599999996</v>
      </c>
      <c r="H64" s="107">
        <v>8136.7820199999978</v>
      </c>
      <c r="I64" s="107">
        <v>63.974509999999995</v>
      </c>
      <c r="J64" s="107">
        <v>8200.7565299999969</v>
      </c>
      <c r="K64" s="47">
        <f t="shared" si="1"/>
        <v>3.1367321673068771E-2</v>
      </c>
      <c r="L64" s="10"/>
      <c r="M64" s="12"/>
    </row>
    <row r="65" spans="1:13" s="30" customFormat="1" ht="15" customHeight="1">
      <c r="A65" s="109" t="s">
        <v>426</v>
      </c>
      <c r="B65" s="107">
        <v>3292.4001100000005</v>
      </c>
      <c r="C65" s="107">
        <v>0</v>
      </c>
      <c r="D65" s="107">
        <v>3292.4001100000005</v>
      </c>
      <c r="E65" s="107">
        <v>4471.6995800000013</v>
      </c>
      <c r="F65" s="107">
        <v>57.132080000000002</v>
      </c>
      <c r="G65" s="107">
        <v>4528.8316600000016</v>
      </c>
      <c r="H65" s="107">
        <v>3903.2682499999996</v>
      </c>
      <c r="I65" s="107">
        <v>41.965130000000002</v>
      </c>
      <c r="J65" s="107">
        <v>3945.2333799999997</v>
      </c>
      <c r="K65" s="47">
        <f t="shared" si="1"/>
        <v>-0.12886287762791382</v>
      </c>
      <c r="L65" s="10"/>
      <c r="M65" s="12"/>
    </row>
    <row r="66" spans="1:13" s="30" customFormat="1" ht="15" customHeight="1">
      <c r="A66" s="109" t="s">
        <v>443</v>
      </c>
      <c r="B66" s="107">
        <v>1389.9834900000001</v>
      </c>
      <c r="C66" s="107">
        <v>0</v>
      </c>
      <c r="D66" s="107">
        <v>1389.9834900000001</v>
      </c>
      <c r="E66" s="107">
        <v>1046.4787900000001</v>
      </c>
      <c r="F66" s="107">
        <v>0</v>
      </c>
      <c r="G66" s="107">
        <v>1046.4787900000001</v>
      </c>
      <c r="H66" s="107">
        <v>668.80315999999993</v>
      </c>
      <c r="I66" s="107">
        <v>135.81128000000001</v>
      </c>
      <c r="J66" s="107">
        <v>804.61443999999995</v>
      </c>
      <c r="K66" s="47">
        <f t="shared" si="1"/>
        <v>-0.23112207558454212</v>
      </c>
      <c r="L66" s="10"/>
      <c r="M66" s="12"/>
    </row>
    <row r="67" spans="1:13" s="30" customFormat="1" ht="15" customHeight="1">
      <c r="A67" s="109" t="s">
        <v>444</v>
      </c>
      <c r="B67" s="107">
        <v>17935.051599999995</v>
      </c>
      <c r="C67" s="107">
        <v>76.392900000000012</v>
      </c>
      <c r="D67" s="107">
        <v>18011.444499999994</v>
      </c>
      <c r="E67" s="107">
        <v>16841.892949999987</v>
      </c>
      <c r="F67" s="107">
        <v>84.507710000000003</v>
      </c>
      <c r="G67" s="107">
        <v>16926.400659999988</v>
      </c>
      <c r="H67" s="107">
        <v>15881.430119999997</v>
      </c>
      <c r="I67" s="107">
        <v>82.790319999999994</v>
      </c>
      <c r="J67" s="107">
        <v>15964.220439999997</v>
      </c>
      <c r="K67" s="47">
        <f>(J67/G67)-1</f>
        <v>-5.6844939413125739E-2</v>
      </c>
      <c r="L67" s="10"/>
      <c r="M67" s="12"/>
    </row>
    <row r="68" spans="1:13" s="30" customFormat="1" ht="15" customHeight="1">
      <c r="A68" s="109" t="s">
        <v>860</v>
      </c>
      <c r="B68" s="107">
        <v>0</v>
      </c>
      <c r="C68" s="107">
        <v>0</v>
      </c>
      <c r="D68" s="107">
        <v>0</v>
      </c>
      <c r="E68" s="107">
        <v>39741.324479999988</v>
      </c>
      <c r="F68" s="107">
        <v>799.78491999999994</v>
      </c>
      <c r="G68" s="107">
        <v>40541.109399999987</v>
      </c>
      <c r="H68" s="107">
        <v>37732.506820000002</v>
      </c>
      <c r="I68" s="107">
        <v>1424.7806</v>
      </c>
      <c r="J68" s="107">
        <v>39157.287420000001</v>
      </c>
      <c r="K68" s="47">
        <f>(J68/G68)-1</f>
        <v>-3.4133796545784412E-2</v>
      </c>
      <c r="L68" s="10"/>
      <c r="M68" s="12"/>
    </row>
    <row r="69" spans="1:13" s="30" customFormat="1" ht="15" customHeight="1">
      <c r="A69" s="109" t="s">
        <v>1029</v>
      </c>
      <c r="B69" s="107">
        <v>0</v>
      </c>
      <c r="C69" s="107">
        <v>0</v>
      </c>
      <c r="D69" s="107">
        <v>0</v>
      </c>
      <c r="E69" s="107">
        <v>0</v>
      </c>
      <c r="F69" s="107">
        <v>0</v>
      </c>
      <c r="G69" s="107">
        <v>0</v>
      </c>
      <c r="H69" s="107">
        <v>2824.5672100000002</v>
      </c>
      <c r="I69" s="107">
        <v>9.3667800000000003</v>
      </c>
      <c r="J69" s="107">
        <v>2833.93399</v>
      </c>
      <c r="K69" s="107">
        <v>0</v>
      </c>
      <c r="L69" s="10"/>
      <c r="M69" s="12"/>
    </row>
    <row r="70" spans="1:13" s="30" customFormat="1" ht="15" customHeight="1">
      <c r="A70" s="109" t="s">
        <v>1030</v>
      </c>
      <c r="B70" s="107">
        <v>0</v>
      </c>
      <c r="C70" s="107">
        <v>0</v>
      </c>
      <c r="D70" s="107">
        <v>0</v>
      </c>
      <c r="E70" s="107">
        <v>0</v>
      </c>
      <c r="F70" s="107">
        <v>0</v>
      </c>
      <c r="G70" s="107">
        <v>0</v>
      </c>
      <c r="H70" s="107">
        <v>1338.1909199999998</v>
      </c>
      <c r="I70" s="107">
        <v>113.16237</v>
      </c>
      <c r="J70" s="107">
        <v>1451.3532899999998</v>
      </c>
      <c r="K70" s="107">
        <v>0</v>
      </c>
      <c r="L70" s="10"/>
      <c r="M70" s="12"/>
    </row>
    <row r="71" spans="1:13" s="30" customFormat="1" ht="15" customHeight="1">
      <c r="A71" s="109" t="s">
        <v>1031</v>
      </c>
      <c r="B71" s="107">
        <v>0</v>
      </c>
      <c r="C71" s="107">
        <v>0</v>
      </c>
      <c r="D71" s="107">
        <v>0</v>
      </c>
      <c r="E71" s="107">
        <v>0</v>
      </c>
      <c r="F71" s="107">
        <v>0</v>
      </c>
      <c r="G71" s="107">
        <v>0</v>
      </c>
      <c r="H71" s="107">
        <v>841.60435000000007</v>
      </c>
      <c r="I71" s="107">
        <v>0</v>
      </c>
      <c r="J71" s="107">
        <v>841.60435000000007</v>
      </c>
      <c r="K71" s="107">
        <v>0</v>
      </c>
      <c r="L71" s="10"/>
      <c r="M71" s="12"/>
    </row>
    <row r="72" spans="1:13" s="30" customFormat="1" ht="15" customHeight="1">
      <c r="A72" s="109" t="s">
        <v>1137</v>
      </c>
      <c r="B72" s="107"/>
      <c r="C72" s="107"/>
      <c r="D72" s="107"/>
      <c r="E72" s="107"/>
      <c r="F72" s="107"/>
      <c r="G72" s="107"/>
      <c r="H72" s="107">
        <v>5991.4445700000006</v>
      </c>
      <c r="I72" s="107">
        <v>913.34733000000006</v>
      </c>
      <c r="J72" s="107">
        <v>6904.7919000000002</v>
      </c>
      <c r="K72" s="107">
        <v>0</v>
      </c>
      <c r="L72" s="10"/>
      <c r="M72" s="12"/>
    </row>
    <row r="73" spans="1:13" ht="15" customHeight="1">
      <c r="A73" s="50" t="s">
        <v>142</v>
      </c>
      <c r="B73" s="107">
        <v>947472.43959999993</v>
      </c>
      <c r="C73" s="107">
        <v>22945.306779999999</v>
      </c>
      <c r="D73" s="107">
        <v>970417.74637999991</v>
      </c>
      <c r="E73" s="107">
        <v>1092822.3267699997</v>
      </c>
      <c r="F73" s="107">
        <v>27986.010770000008</v>
      </c>
      <c r="G73" s="107">
        <v>1120808.3375399997</v>
      </c>
      <c r="H73" s="107">
        <v>1144182.3907699997</v>
      </c>
      <c r="I73" s="107">
        <v>36151.993049999997</v>
      </c>
      <c r="J73" s="107">
        <v>1180334.3838199996</v>
      </c>
      <c r="K73" s="47">
        <f>(J73/G73)-1</f>
        <v>5.3109924584117785E-2</v>
      </c>
      <c r="L73" s="10"/>
      <c r="M73" s="12"/>
    </row>
    <row r="74" spans="1:13" ht="15" customHeight="1">
      <c r="A74" s="46" t="s">
        <v>133</v>
      </c>
      <c r="B74" s="161"/>
      <c r="C74" s="161"/>
      <c r="D74" s="161"/>
      <c r="E74" s="161"/>
      <c r="F74" s="161"/>
      <c r="G74" s="161"/>
      <c r="H74" s="75"/>
      <c r="I74" s="75"/>
      <c r="J74" s="161"/>
      <c r="K74" s="55"/>
      <c r="L74" s="10"/>
      <c r="M74" s="12"/>
    </row>
    <row r="75" spans="1:13" ht="15" customHeight="1">
      <c r="A75" s="109" t="s">
        <v>134</v>
      </c>
      <c r="B75" s="107">
        <v>447045.00250000012</v>
      </c>
      <c r="C75" s="107">
        <v>9638.2392400000008</v>
      </c>
      <c r="D75" s="107">
        <v>456683.24174000014</v>
      </c>
      <c r="E75" s="107">
        <v>519747.1293000005</v>
      </c>
      <c r="F75" s="107">
        <v>8901.9687599999979</v>
      </c>
      <c r="G75" s="107">
        <v>528649.09806000046</v>
      </c>
      <c r="H75" s="107">
        <v>508266.8212499998</v>
      </c>
      <c r="I75" s="107">
        <v>8908.1341299999985</v>
      </c>
      <c r="J75" s="107">
        <v>517174.95537999982</v>
      </c>
      <c r="K75" s="47">
        <f t="shared" si="0"/>
        <v>-2.170464817230866E-2</v>
      </c>
      <c r="L75" s="10"/>
      <c r="M75" s="12"/>
    </row>
    <row r="76" spans="1:13" ht="15" customHeight="1">
      <c r="A76" s="109" t="s">
        <v>135</v>
      </c>
      <c r="B76" s="107">
        <v>758179.15983999963</v>
      </c>
      <c r="C76" s="107">
        <v>2705.47208</v>
      </c>
      <c r="D76" s="107">
        <v>760884.63191999961</v>
      </c>
      <c r="E76" s="107">
        <v>897638.93329999945</v>
      </c>
      <c r="F76" s="107">
        <v>8743.7706500000004</v>
      </c>
      <c r="G76" s="107">
        <v>906382.70394999941</v>
      </c>
      <c r="H76" s="107">
        <v>770553.10876999982</v>
      </c>
      <c r="I76" s="107">
        <v>12482.679220000002</v>
      </c>
      <c r="J76" s="107">
        <v>783035.78798999987</v>
      </c>
      <c r="K76" s="47">
        <f t="shared" si="0"/>
        <v>-0.13608701426280079</v>
      </c>
      <c r="L76" s="10"/>
      <c r="M76" s="12"/>
    </row>
    <row r="77" spans="1:13" ht="15" customHeight="1">
      <c r="A77" s="109" t="s">
        <v>136</v>
      </c>
      <c r="B77" s="107">
        <v>319565.42461999977</v>
      </c>
      <c r="C77" s="107">
        <v>3752.4570399999993</v>
      </c>
      <c r="D77" s="107">
        <v>323317.88165999978</v>
      </c>
      <c r="E77" s="107">
        <v>395569.83044000005</v>
      </c>
      <c r="F77" s="107">
        <v>6224.9013200000018</v>
      </c>
      <c r="G77" s="107">
        <v>401794.73176000005</v>
      </c>
      <c r="H77" s="107">
        <v>410544.92456000007</v>
      </c>
      <c r="I77" s="107">
        <v>5629.3901999999998</v>
      </c>
      <c r="J77" s="107">
        <v>416174.3147600001</v>
      </c>
      <c r="K77" s="47">
        <f t="shared" si="0"/>
        <v>3.5788381139325809E-2</v>
      </c>
      <c r="L77" s="10"/>
      <c r="M77" s="12"/>
    </row>
    <row r="78" spans="1:13" ht="15" customHeight="1">
      <c r="A78" s="109" t="s">
        <v>137</v>
      </c>
      <c r="B78" s="107">
        <v>25328.394809999987</v>
      </c>
      <c r="C78" s="107">
        <v>1100.2036699999999</v>
      </c>
      <c r="D78" s="107">
        <v>26428.598479999986</v>
      </c>
      <c r="E78" s="107">
        <v>26323.113800000003</v>
      </c>
      <c r="F78" s="107">
        <v>899.5289200000002</v>
      </c>
      <c r="G78" s="107">
        <v>27222.642720000003</v>
      </c>
      <c r="H78" s="107">
        <v>27645.01208</v>
      </c>
      <c r="I78" s="107">
        <v>839.5310199999999</v>
      </c>
      <c r="J78" s="107">
        <v>28484.543099999999</v>
      </c>
      <c r="K78" s="47">
        <f t="shared" si="0"/>
        <v>4.6354808127166081E-2</v>
      </c>
      <c r="L78" s="10"/>
      <c r="M78" s="12"/>
    </row>
    <row r="79" spans="1:13" ht="15" customHeight="1">
      <c r="A79" s="109" t="s">
        <v>138</v>
      </c>
      <c r="B79" s="107">
        <v>141442.16615999979</v>
      </c>
      <c r="C79" s="107">
        <v>1456.97271</v>
      </c>
      <c r="D79" s="107">
        <v>142899.13886999979</v>
      </c>
      <c r="E79" s="107">
        <v>173809.3035500001</v>
      </c>
      <c r="F79" s="107">
        <v>1413.7412599999998</v>
      </c>
      <c r="G79" s="107">
        <v>175223.04481000011</v>
      </c>
      <c r="H79" s="107">
        <v>180153.59276999999</v>
      </c>
      <c r="I79" s="107">
        <v>2762.1330700000003</v>
      </c>
      <c r="J79" s="107">
        <v>182915.72584</v>
      </c>
      <c r="K79" s="47">
        <f t="shared" si="0"/>
        <v>4.3902222098362254E-2</v>
      </c>
      <c r="L79" s="10"/>
      <c r="M79" s="12"/>
    </row>
    <row r="80" spans="1:13" ht="15" customHeight="1">
      <c r="A80" s="109" t="s">
        <v>139</v>
      </c>
      <c r="B80" s="107">
        <v>91265.749870000029</v>
      </c>
      <c r="C80" s="107">
        <v>642.73661000000016</v>
      </c>
      <c r="D80" s="107">
        <v>91908.486480000036</v>
      </c>
      <c r="E80" s="107">
        <v>110682.01562000001</v>
      </c>
      <c r="F80" s="107">
        <v>1300.54063</v>
      </c>
      <c r="G80" s="107">
        <v>111982.55625000001</v>
      </c>
      <c r="H80" s="107">
        <v>104864.50672999999</v>
      </c>
      <c r="I80" s="107">
        <v>1528.0626800000002</v>
      </c>
      <c r="J80" s="107">
        <v>106392.56941</v>
      </c>
      <c r="K80" s="47">
        <f t="shared" si="0"/>
        <v>-4.9918371460644484E-2</v>
      </c>
      <c r="L80" s="10"/>
      <c r="M80" s="12"/>
    </row>
    <row r="81" spans="1:13" ht="15" customHeight="1">
      <c r="A81" s="109" t="s">
        <v>140</v>
      </c>
      <c r="B81" s="107">
        <v>7916.8747599999988</v>
      </c>
      <c r="C81" s="107">
        <v>35.093310000000002</v>
      </c>
      <c r="D81" s="107">
        <v>7951.968069999999</v>
      </c>
      <c r="E81" s="107">
        <v>7805.3200799999995</v>
      </c>
      <c r="F81" s="107">
        <v>68.23536</v>
      </c>
      <c r="G81" s="107">
        <v>7873.5554399999992</v>
      </c>
      <c r="H81" s="107">
        <v>7155.3983800000005</v>
      </c>
      <c r="I81" s="107">
        <v>80.058769999999996</v>
      </c>
      <c r="J81" s="107">
        <v>7235.4571500000002</v>
      </c>
      <c r="K81" s="47">
        <f>(J81/G81)-1</f>
        <v>-8.1043220545354955E-2</v>
      </c>
      <c r="L81" s="10"/>
      <c r="M81" s="12"/>
    </row>
    <row r="82" spans="1:13" s="30" customFormat="1" ht="15" customHeight="1">
      <c r="A82" s="51" t="s">
        <v>141</v>
      </c>
      <c r="B82" s="107">
        <v>85155.123830000011</v>
      </c>
      <c r="C82" s="107">
        <v>1801.0075500000003</v>
      </c>
      <c r="D82" s="107">
        <v>86956.131380000006</v>
      </c>
      <c r="E82" s="107">
        <v>104858.95251000002</v>
      </c>
      <c r="F82" s="107">
        <v>4612.8062999999984</v>
      </c>
      <c r="G82" s="107">
        <v>109471.75881000001</v>
      </c>
      <c r="H82" s="107">
        <v>146242.09600999995</v>
      </c>
      <c r="I82" s="107">
        <v>5126.9251099999992</v>
      </c>
      <c r="J82" s="107">
        <v>151369.02111999996</v>
      </c>
      <c r="K82" s="47">
        <f>(J82/G82)-1</f>
        <v>0.38272210810750873</v>
      </c>
      <c r="L82" s="10"/>
      <c r="M82" s="12"/>
    </row>
    <row r="83" spans="1:13" ht="15" customHeight="1">
      <c r="A83" s="51" t="s">
        <v>284</v>
      </c>
      <c r="B83" s="107">
        <v>171307.54916</v>
      </c>
      <c r="C83" s="107">
        <v>3022.5576999999998</v>
      </c>
      <c r="D83" s="107">
        <v>174330.10686</v>
      </c>
      <c r="E83" s="107">
        <v>190471.68528999999</v>
      </c>
      <c r="F83" s="107">
        <v>2877.3085800000003</v>
      </c>
      <c r="G83" s="107">
        <v>193348.99387000001</v>
      </c>
      <c r="H83" s="107">
        <v>146430.56521999996</v>
      </c>
      <c r="I83" s="107">
        <v>2449.4183899999998</v>
      </c>
      <c r="J83" s="107">
        <v>148879.98360999997</v>
      </c>
      <c r="K83" s="47">
        <f>(J83/G83)-1</f>
        <v>-0.22999349192320695</v>
      </c>
      <c r="L83" s="10"/>
      <c r="M83" s="12"/>
    </row>
    <row r="84" spans="1:13" ht="15" customHeight="1">
      <c r="A84" s="50" t="s">
        <v>142</v>
      </c>
      <c r="B84" s="107">
        <v>2047205.4455499991</v>
      </c>
      <c r="C84" s="107">
        <v>24154.73991</v>
      </c>
      <c r="D84" s="107">
        <v>2071360.1854599991</v>
      </c>
      <c r="E84" s="107">
        <v>2426906.2838900001</v>
      </c>
      <c r="F84" s="107">
        <v>35042.801779999994</v>
      </c>
      <c r="G84" s="107">
        <v>2461949.0856699999</v>
      </c>
      <c r="H84" s="107">
        <v>2301856.0257699993</v>
      </c>
      <c r="I84" s="107">
        <v>39806.332589999991</v>
      </c>
      <c r="J84" s="107">
        <v>2341662.358359999</v>
      </c>
      <c r="K84" s="47">
        <f>(J84/G84)-1</f>
        <v>-4.8858332615463462E-2</v>
      </c>
      <c r="L84" s="10"/>
      <c r="M84" s="12"/>
    </row>
    <row r="85" spans="1:13" ht="15" customHeight="1">
      <c r="A85" s="46" t="s">
        <v>145</v>
      </c>
      <c r="B85" s="161"/>
      <c r="C85" s="161"/>
      <c r="D85" s="161"/>
      <c r="E85" s="161"/>
      <c r="F85" s="161"/>
      <c r="G85" s="161"/>
      <c r="H85" s="75"/>
      <c r="I85" s="75"/>
      <c r="J85" s="161"/>
      <c r="K85" s="55"/>
      <c r="L85" s="10"/>
      <c r="M85" s="12"/>
    </row>
    <row r="86" spans="1:13" ht="15" customHeight="1">
      <c r="A86" s="109" t="s">
        <v>54</v>
      </c>
      <c r="B86" s="107">
        <v>10723006.114259999</v>
      </c>
      <c r="C86" s="107">
        <v>235123.35998000001</v>
      </c>
      <c r="D86" s="107">
        <v>10958129.474239999</v>
      </c>
      <c r="E86" s="107">
        <v>12035405.136220014</v>
      </c>
      <c r="F86" s="107">
        <v>360220.13624000008</v>
      </c>
      <c r="G86" s="107">
        <v>12395625.272460014</v>
      </c>
      <c r="H86" s="107">
        <v>15126894.595899986</v>
      </c>
      <c r="I86" s="107">
        <v>522906.79023999994</v>
      </c>
      <c r="J86" s="107">
        <v>15649801.386139985</v>
      </c>
      <c r="K86" s="47">
        <f>(J86/G86)-1</f>
        <v>0.26252617694969693</v>
      </c>
      <c r="L86" s="10"/>
      <c r="M86" s="12"/>
    </row>
    <row r="87" spans="1:13" ht="15" customHeight="1">
      <c r="A87" s="50" t="s">
        <v>142</v>
      </c>
      <c r="B87" s="107">
        <v>10723006.114259999</v>
      </c>
      <c r="C87" s="107">
        <v>235123.35998000001</v>
      </c>
      <c r="D87" s="107">
        <v>10958129.474239999</v>
      </c>
      <c r="E87" s="107">
        <v>12035405.136220014</v>
      </c>
      <c r="F87" s="107">
        <v>360220.13624000008</v>
      </c>
      <c r="G87" s="107">
        <v>12395625.272460014</v>
      </c>
      <c r="H87" s="107">
        <v>15126894.595899986</v>
      </c>
      <c r="I87" s="107">
        <v>522906.79023999994</v>
      </c>
      <c r="J87" s="107">
        <v>15649801.386139985</v>
      </c>
      <c r="K87" s="47">
        <f>(J87/G87)-1</f>
        <v>0.26252617694969693</v>
      </c>
      <c r="L87" s="7"/>
      <c r="M87" s="12"/>
    </row>
    <row r="88" spans="1:13" ht="15" customHeight="1">
      <c r="A88" s="46" t="s">
        <v>146</v>
      </c>
      <c r="B88" s="161"/>
      <c r="C88" s="161"/>
      <c r="D88" s="161"/>
      <c r="E88" s="161"/>
      <c r="F88" s="161"/>
      <c r="G88" s="161"/>
      <c r="H88" s="75"/>
      <c r="I88" s="75"/>
      <c r="J88" s="161"/>
      <c r="K88" s="55"/>
      <c r="L88" s="7"/>
      <c r="M88" s="12"/>
    </row>
    <row r="89" spans="1:13" ht="15" customHeight="1">
      <c r="A89" s="109" t="s">
        <v>147</v>
      </c>
      <c r="B89" s="107">
        <v>2575880.8224300011</v>
      </c>
      <c r="C89" s="107">
        <v>48927.355200000005</v>
      </c>
      <c r="D89" s="107">
        <v>2624808.1776300012</v>
      </c>
      <c r="E89" s="107">
        <v>3134723.8864900004</v>
      </c>
      <c r="F89" s="107">
        <v>69671.297020000013</v>
      </c>
      <c r="G89" s="107">
        <v>3204395.1835100004</v>
      </c>
      <c r="H89" s="107">
        <v>3652425.9669299996</v>
      </c>
      <c r="I89" s="107">
        <v>117704.30306000001</v>
      </c>
      <c r="J89" s="107">
        <v>3770130.2699899995</v>
      </c>
      <c r="K89" s="47">
        <f>(J89/G89)-1</f>
        <v>0.17654972438833516</v>
      </c>
      <c r="L89" s="7"/>
      <c r="M89" s="12"/>
    </row>
    <row r="90" spans="1:13" ht="15" customHeight="1">
      <c r="A90" s="50" t="s">
        <v>142</v>
      </c>
      <c r="B90" s="107">
        <v>2575880.8224300011</v>
      </c>
      <c r="C90" s="107">
        <v>48927.355200000005</v>
      </c>
      <c r="D90" s="107">
        <v>2624808.1776300012</v>
      </c>
      <c r="E90" s="107">
        <v>3134723.8864900004</v>
      </c>
      <c r="F90" s="107">
        <v>69671.297020000013</v>
      </c>
      <c r="G90" s="107">
        <v>3204395.1835100004</v>
      </c>
      <c r="H90" s="107">
        <v>3652425.9669299996</v>
      </c>
      <c r="I90" s="107">
        <v>117704.30306000001</v>
      </c>
      <c r="J90" s="107">
        <v>3770130.2699899995</v>
      </c>
      <c r="K90" s="47">
        <f>(J90/G90)-1</f>
        <v>0.17654972438833516</v>
      </c>
      <c r="L90" s="7"/>
      <c r="M90" s="12"/>
    </row>
    <row r="91" spans="1:13" ht="15" customHeight="1">
      <c r="A91" s="46" t="s">
        <v>67</v>
      </c>
      <c r="B91" s="45">
        <v>90164647.532480016</v>
      </c>
      <c r="C91" s="45">
        <v>1198803.66888</v>
      </c>
      <c r="D91" s="45">
        <v>91363451.201360032</v>
      </c>
      <c r="E91" s="45">
        <v>98896547.868440017</v>
      </c>
      <c r="F91" s="45">
        <v>1688724.1203600005</v>
      </c>
      <c r="G91" s="45">
        <v>100585271.98880003</v>
      </c>
      <c r="H91" s="45">
        <f>SUM(H21,H25,H30,H73,H84,H87,H90)</f>
        <v>95931616.846760005</v>
      </c>
      <c r="I91" s="45">
        <f>SUM(I21,I25,I30,I73,I84,I87,I90)</f>
        <v>2245230.7317399997</v>
      </c>
      <c r="J91" s="45">
        <f>SUM(J21,J25,J30,J73,J84,J87,J90)</f>
        <v>98176847.578499988</v>
      </c>
      <c r="K91" s="56">
        <f>(J91/G91)-1</f>
        <v>-2.3944105957860451E-2</v>
      </c>
      <c r="L91" s="435">
        <f>J91-'3'!K89</f>
        <v>0</v>
      </c>
      <c r="M91" s="435">
        <f>J91-'4'!L88</f>
        <v>0</v>
      </c>
    </row>
    <row r="92" spans="1:13" s="30" customFormat="1" ht="3.75" customHeight="1" thickBot="1">
      <c r="A92" s="54"/>
      <c r="B92" s="54"/>
      <c r="C92" s="54"/>
      <c r="D92" s="54"/>
      <c r="E92" s="54"/>
      <c r="F92" s="54"/>
      <c r="G92" s="54"/>
      <c r="H92" s="54"/>
      <c r="I92" s="54"/>
      <c r="J92" s="54"/>
      <c r="K92" s="54"/>
    </row>
    <row r="93" spans="1:13" ht="36" customHeight="1" thickTop="1">
      <c r="A93" s="515" t="s">
        <v>438</v>
      </c>
      <c r="B93" s="515"/>
      <c r="C93" s="515"/>
      <c r="D93" s="515"/>
      <c r="E93" s="515"/>
      <c r="F93" s="515"/>
      <c r="G93" s="515"/>
      <c r="H93" s="515"/>
      <c r="I93" s="515"/>
      <c r="J93" s="515"/>
      <c r="K93" s="515"/>
      <c r="L93" s="7"/>
      <c r="M93" s="7"/>
    </row>
    <row r="94" spans="1:13" ht="15" customHeight="1">
      <c r="A94" s="41" t="s">
        <v>178</v>
      </c>
      <c r="B94" s="42"/>
      <c r="C94" s="42"/>
      <c r="D94" s="42"/>
      <c r="E94" s="42"/>
      <c r="F94" s="42"/>
      <c r="G94" s="43"/>
      <c r="H94" s="42"/>
      <c r="I94" s="42"/>
      <c r="J94" s="43"/>
      <c r="K94" s="44"/>
      <c r="L94" s="7"/>
      <c r="M94" s="7"/>
    </row>
    <row r="95" spans="1:13" ht="15" customHeight="1">
      <c r="A95" s="41" t="s">
        <v>155</v>
      </c>
      <c r="B95" s="53"/>
      <c r="C95" s="53"/>
      <c r="D95" s="53"/>
      <c r="E95" s="53"/>
      <c r="F95" s="53"/>
      <c r="G95" s="53"/>
      <c r="H95" s="53"/>
      <c r="I95" s="42"/>
      <c r="J95" s="106"/>
      <c r="K95" s="44"/>
      <c r="L95" s="7"/>
      <c r="M95" s="7"/>
    </row>
    <row r="96" spans="1:13" ht="15" customHeight="1">
      <c r="A96" s="41" t="s">
        <v>285</v>
      </c>
      <c r="B96" s="53"/>
      <c r="C96" s="53"/>
      <c r="D96" s="53"/>
      <c r="E96" s="53"/>
      <c r="F96" s="53"/>
      <c r="G96" s="53"/>
      <c r="H96" s="53"/>
      <c r="I96" s="53"/>
      <c r="J96" s="106"/>
      <c r="K96" s="44"/>
      <c r="L96" s="7"/>
      <c r="M96" s="7"/>
    </row>
    <row r="97" spans="1:13" ht="15" customHeight="1">
      <c r="A97" s="41" t="s">
        <v>286</v>
      </c>
      <c r="B97" s="53"/>
      <c r="C97" s="53"/>
      <c r="D97" s="53"/>
      <c r="E97" s="53"/>
      <c r="F97" s="53"/>
      <c r="G97" s="53"/>
      <c r="H97" s="53"/>
      <c r="I97" s="53"/>
      <c r="J97" s="43"/>
      <c r="K97" s="44"/>
      <c r="L97" s="7"/>
      <c r="M97" s="7"/>
    </row>
    <row r="98" spans="1:13" ht="15" customHeight="1">
      <c r="A98" s="41" t="s">
        <v>288</v>
      </c>
      <c r="B98" s="53"/>
      <c r="C98" s="53"/>
      <c r="D98" s="53"/>
      <c r="E98" s="53"/>
      <c r="F98" s="53"/>
      <c r="G98" s="53"/>
      <c r="H98" s="53"/>
      <c r="I98" s="53"/>
      <c r="J98" s="53"/>
      <c r="K98" s="44"/>
      <c r="L98" s="7"/>
      <c r="M98" s="7"/>
    </row>
    <row r="99" spans="1:13" ht="15" customHeight="1">
      <c r="A99" s="41" t="s">
        <v>429</v>
      </c>
      <c r="B99" s="34"/>
      <c r="C99" s="34"/>
      <c r="D99" s="34"/>
      <c r="E99" s="34"/>
      <c r="F99" s="34"/>
      <c r="G99" s="34"/>
      <c r="H99" s="34"/>
      <c r="I99" s="34"/>
      <c r="J99" s="34"/>
      <c r="K99" s="52"/>
      <c r="L99" s="7"/>
      <c r="M99" s="7"/>
    </row>
    <row r="100" spans="1:13" ht="15" customHeight="1">
      <c r="A100" s="41" t="s">
        <v>428</v>
      </c>
      <c r="B100" s="34"/>
      <c r="C100" s="34"/>
      <c r="D100" s="34"/>
      <c r="E100" s="34"/>
      <c r="F100" s="34"/>
      <c r="G100" s="34"/>
      <c r="H100" s="34"/>
      <c r="I100" s="34"/>
      <c r="J100" s="34"/>
      <c r="K100" s="52"/>
      <c r="L100" s="7"/>
      <c r="M100" s="7"/>
    </row>
    <row r="101" spans="1:13">
      <c r="A101" s="41" t="s">
        <v>447</v>
      </c>
      <c r="B101" s="7"/>
      <c r="C101" s="7"/>
      <c r="D101" s="7"/>
      <c r="H101" s="7"/>
      <c r="I101" s="7"/>
      <c r="J101" s="7"/>
      <c r="K101" s="11"/>
      <c r="L101" s="7"/>
      <c r="M101" s="7"/>
    </row>
    <row r="102" spans="1:13">
      <c r="A102" s="41" t="s">
        <v>861</v>
      </c>
      <c r="B102" s="7"/>
      <c r="C102" s="7"/>
      <c r="D102" s="7"/>
      <c r="H102" s="7"/>
      <c r="I102" s="7"/>
      <c r="J102" s="7"/>
      <c r="K102" s="11"/>
      <c r="L102" s="7"/>
      <c r="M102" s="7"/>
    </row>
    <row r="103" spans="1:13">
      <c r="A103" s="41" t="s">
        <v>1032</v>
      </c>
    </row>
  </sheetData>
  <mergeCells count="9">
    <mergeCell ref="A93:K93"/>
    <mergeCell ref="A6:A7"/>
    <mergeCell ref="A1:K1"/>
    <mergeCell ref="A2:K2"/>
    <mergeCell ref="A3:K3"/>
    <mergeCell ref="A4:K4"/>
    <mergeCell ref="B6:D6"/>
    <mergeCell ref="H6:J6"/>
    <mergeCell ref="E6:G6"/>
  </mergeCells>
  <pageMargins left="0.7" right="0.7" top="0.75" bottom="0.75" header="0.3" footer="0.3"/>
  <pageSetup orientation="portrait" r:id="rId1"/>
  <ignoredErrors>
    <ignoredError sqref="J22 J26 J31 J74 J85 J88" formulaRange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L108"/>
  <sheetViews>
    <sheetView zoomScaleNormal="100" workbookViewId="0">
      <selection activeCell="J19" sqref="J19"/>
    </sheetView>
  </sheetViews>
  <sheetFormatPr baseColWidth="10" defaultColWidth="11.42578125" defaultRowHeight="15"/>
  <cols>
    <col min="1" max="1" width="48" customWidth="1"/>
    <col min="2" max="2" width="19.7109375" bestFit="1" customWidth="1"/>
    <col min="3" max="3" width="13" bestFit="1" customWidth="1"/>
    <col min="4" max="4" width="21" bestFit="1" customWidth="1"/>
    <col min="5" max="5" width="13" bestFit="1" customWidth="1"/>
    <col min="6" max="6" width="12.42578125" bestFit="1" customWidth="1"/>
    <col min="7" max="7" width="15" bestFit="1" customWidth="1"/>
    <col min="8" max="8" width="19.5703125" bestFit="1" customWidth="1"/>
    <col min="9" max="9" width="11.7109375" bestFit="1" customWidth="1"/>
    <col min="10" max="10" width="15.140625" bestFit="1" customWidth="1"/>
    <col min="11" max="11" width="15" bestFit="1" customWidth="1"/>
  </cols>
  <sheetData>
    <row r="1" spans="1:12" ht="30" customHeight="1">
      <c r="A1" s="512" t="s">
        <v>143</v>
      </c>
      <c r="B1" s="512"/>
      <c r="C1" s="512"/>
      <c r="D1" s="512"/>
      <c r="E1" s="512"/>
      <c r="F1" s="512"/>
      <c r="G1" s="512"/>
      <c r="H1" s="512"/>
      <c r="I1" s="512"/>
      <c r="J1" s="512"/>
      <c r="K1" s="512"/>
    </row>
    <row r="2" spans="1:12" ht="15" customHeight="1">
      <c r="A2" s="513" t="s">
        <v>266</v>
      </c>
      <c r="B2" s="513"/>
      <c r="C2" s="513"/>
      <c r="D2" s="513"/>
      <c r="E2" s="513"/>
      <c r="F2" s="513"/>
      <c r="G2" s="513"/>
      <c r="H2" s="513"/>
      <c r="I2" s="513"/>
      <c r="J2" s="513"/>
      <c r="K2" s="513"/>
    </row>
    <row r="3" spans="1:12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</row>
    <row r="4" spans="1:12" ht="30" customHeight="1">
      <c r="A4" s="524" t="s">
        <v>51</v>
      </c>
      <c r="B4" s="524"/>
      <c r="C4" s="524"/>
      <c r="D4" s="524"/>
      <c r="E4" s="524"/>
      <c r="F4" s="524"/>
      <c r="G4" s="524"/>
      <c r="H4" s="524"/>
      <c r="I4" s="524"/>
      <c r="J4" s="524"/>
      <c r="K4" s="524"/>
    </row>
    <row r="5" spans="1:12" s="30" customFormat="1" ht="3.75" customHeight="1">
      <c r="A5" s="98"/>
      <c r="B5" s="98"/>
      <c r="C5" s="98"/>
      <c r="D5" s="98"/>
      <c r="E5" s="98"/>
      <c r="F5" s="98"/>
      <c r="G5" s="98"/>
      <c r="H5" s="98"/>
      <c r="I5" s="98"/>
      <c r="J5" s="98"/>
      <c r="K5" s="98"/>
    </row>
    <row r="6" spans="1:12" ht="30" customHeight="1">
      <c r="A6" s="49"/>
      <c r="B6" s="526" t="s">
        <v>73</v>
      </c>
      <c r="C6" s="526" t="s">
        <v>74</v>
      </c>
      <c r="D6" s="526" t="s">
        <v>70</v>
      </c>
      <c r="E6" s="526" t="s">
        <v>71</v>
      </c>
      <c r="F6" s="526" t="s">
        <v>75</v>
      </c>
      <c r="G6" s="526" t="s">
        <v>76</v>
      </c>
      <c r="H6" s="526" t="s">
        <v>77</v>
      </c>
      <c r="I6" s="526" t="s">
        <v>78</v>
      </c>
      <c r="J6" s="526" t="s">
        <v>79</v>
      </c>
      <c r="K6" s="526" t="s">
        <v>67</v>
      </c>
    </row>
    <row r="7" spans="1:12" s="13" customFormat="1" ht="15" customHeight="1">
      <c r="A7" s="49" t="s">
        <v>52</v>
      </c>
      <c r="B7" s="526"/>
      <c r="C7" s="526"/>
      <c r="D7" s="526"/>
      <c r="E7" s="526"/>
      <c r="F7" s="526"/>
      <c r="G7" s="526"/>
      <c r="H7" s="526"/>
      <c r="I7" s="526"/>
      <c r="J7" s="526"/>
      <c r="K7" s="526"/>
    </row>
    <row r="8" spans="1:12" ht="15" customHeight="1">
      <c r="A8" s="105" t="s">
        <v>57</v>
      </c>
      <c r="B8" s="107">
        <v>200860.09839000003</v>
      </c>
      <c r="C8" s="107">
        <v>1663665.7786600001</v>
      </c>
      <c r="D8" s="107">
        <v>975371.72145000007</v>
      </c>
      <c r="E8" s="107">
        <v>12884.531919999998</v>
      </c>
      <c r="F8" s="107">
        <v>11593.67958</v>
      </c>
      <c r="G8" s="107">
        <v>71818.637949999989</v>
      </c>
      <c r="H8" s="107">
        <v>4882870.3434100002</v>
      </c>
      <c r="I8" s="107">
        <v>315.21411999999998</v>
      </c>
      <c r="J8" s="107">
        <v>0</v>
      </c>
      <c r="K8" s="107">
        <v>7819380.0054799998</v>
      </c>
      <c r="L8" s="432"/>
    </row>
    <row r="9" spans="1:12" ht="15" customHeight="1">
      <c r="A9" s="105" t="s">
        <v>59</v>
      </c>
      <c r="B9" s="107">
        <v>12020.036960000001</v>
      </c>
      <c r="C9" s="107">
        <v>693115.62931999983</v>
      </c>
      <c r="D9" s="107">
        <v>578758.8029400002</v>
      </c>
      <c r="E9" s="107">
        <v>8319.4096799999988</v>
      </c>
      <c r="F9" s="107">
        <v>7112.9743600000011</v>
      </c>
      <c r="G9" s="107">
        <v>84468.929719999986</v>
      </c>
      <c r="H9" s="107">
        <v>3833632.5768299992</v>
      </c>
      <c r="I9" s="107">
        <v>0</v>
      </c>
      <c r="J9" s="107">
        <v>0</v>
      </c>
      <c r="K9" s="107">
        <v>5217428.3598099994</v>
      </c>
      <c r="L9" s="432"/>
    </row>
    <row r="10" spans="1:12" ht="15" customHeight="1">
      <c r="A10" s="105" t="s">
        <v>63</v>
      </c>
      <c r="B10" s="107">
        <v>136099.30405999999</v>
      </c>
      <c r="C10" s="107">
        <v>525174.4582799999</v>
      </c>
      <c r="D10" s="107">
        <v>351848.73164000001</v>
      </c>
      <c r="E10" s="107">
        <v>188981.43356999996</v>
      </c>
      <c r="F10" s="107">
        <v>0</v>
      </c>
      <c r="G10" s="107">
        <v>146384.90366000004</v>
      </c>
      <c r="H10" s="107">
        <v>493020.58728000004</v>
      </c>
      <c r="I10" s="107">
        <v>0</v>
      </c>
      <c r="J10" s="107">
        <v>0</v>
      </c>
      <c r="K10" s="107">
        <v>1841509.4184900001</v>
      </c>
      <c r="L10" s="432"/>
    </row>
    <row r="11" spans="1:12" ht="15" customHeight="1">
      <c r="A11" s="105" t="s">
        <v>58</v>
      </c>
      <c r="B11" s="107">
        <v>50630.653750000005</v>
      </c>
      <c r="C11" s="107">
        <v>207875.28161000001</v>
      </c>
      <c r="D11" s="107">
        <v>286543.06168000004</v>
      </c>
      <c r="E11" s="107">
        <v>19451.696050000002</v>
      </c>
      <c r="F11" s="107">
        <v>9099.9722100000017</v>
      </c>
      <c r="G11" s="107">
        <v>78617.136179999972</v>
      </c>
      <c r="H11" s="107">
        <v>5158265.8455100004</v>
      </c>
      <c r="I11" s="107">
        <v>259260.77171999996</v>
      </c>
      <c r="J11" s="107">
        <v>1090.1676500000001</v>
      </c>
      <c r="K11" s="107">
        <v>6070834.5863600001</v>
      </c>
      <c r="L11" s="432"/>
    </row>
    <row r="12" spans="1:12" ht="15" customHeight="1">
      <c r="A12" s="105" t="s">
        <v>62</v>
      </c>
      <c r="B12" s="107">
        <v>359805.40645000007</v>
      </c>
      <c r="C12" s="107">
        <v>2961658.3135900008</v>
      </c>
      <c r="D12" s="107">
        <v>1566455.8786999998</v>
      </c>
      <c r="E12" s="107">
        <v>138373.27380000002</v>
      </c>
      <c r="F12" s="107">
        <v>269500.77072000003</v>
      </c>
      <c r="G12" s="107">
        <v>355880.95773000002</v>
      </c>
      <c r="H12" s="107">
        <v>3682413.369440001</v>
      </c>
      <c r="I12" s="107">
        <v>37467.918489999989</v>
      </c>
      <c r="J12" s="107">
        <v>14678.79082</v>
      </c>
      <c r="K12" s="107">
        <v>9386234.6797400024</v>
      </c>
      <c r="L12" s="432"/>
    </row>
    <row r="13" spans="1:12" ht="15" customHeight="1">
      <c r="A13" s="105" t="s">
        <v>56</v>
      </c>
      <c r="B13" s="107">
        <v>185508.30107000002</v>
      </c>
      <c r="C13" s="107">
        <v>3238679.4578699991</v>
      </c>
      <c r="D13" s="107">
        <v>1726196.4749699999</v>
      </c>
      <c r="E13" s="107">
        <v>130954.61654999999</v>
      </c>
      <c r="F13" s="107">
        <v>166038.76465999996</v>
      </c>
      <c r="G13" s="107">
        <v>467599.19468999992</v>
      </c>
      <c r="H13" s="107">
        <v>5772083.6233599978</v>
      </c>
      <c r="I13" s="107">
        <v>63135.085569999996</v>
      </c>
      <c r="J13" s="107">
        <v>21667.307199999996</v>
      </c>
      <c r="K13" s="107">
        <v>11771862.825939998</v>
      </c>
      <c r="L13" s="432"/>
    </row>
    <row r="14" spans="1:12" ht="15" customHeight="1">
      <c r="A14" s="105" t="s">
        <v>55</v>
      </c>
      <c r="B14" s="107">
        <v>350859.56835000007</v>
      </c>
      <c r="C14" s="107">
        <v>1754804.6444199996</v>
      </c>
      <c r="D14" s="107">
        <v>971236.1799000001</v>
      </c>
      <c r="E14" s="107">
        <v>113399.37894</v>
      </c>
      <c r="F14" s="107">
        <v>80087.024839999984</v>
      </c>
      <c r="G14" s="107">
        <v>248323.83277999997</v>
      </c>
      <c r="H14" s="107">
        <v>3493903.4111700011</v>
      </c>
      <c r="I14" s="107">
        <v>122419.16641000003</v>
      </c>
      <c r="J14" s="107">
        <v>3344.2980200000002</v>
      </c>
      <c r="K14" s="107">
        <v>7138377.5048300009</v>
      </c>
      <c r="L14" s="432"/>
    </row>
    <row r="15" spans="1:12" ht="15" customHeight="1">
      <c r="A15" s="105" t="s">
        <v>61</v>
      </c>
      <c r="B15" s="107">
        <v>0</v>
      </c>
      <c r="C15" s="107">
        <v>0</v>
      </c>
      <c r="D15" s="107">
        <v>0</v>
      </c>
      <c r="E15" s="107">
        <v>0</v>
      </c>
      <c r="F15" s="107">
        <v>0</v>
      </c>
      <c r="G15" s="107">
        <v>0</v>
      </c>
      <c r="H15" s="107">
        <v>86203.13685000001</v>
      </c>
      <c r="I15" s="107">
        <v>0</v>
      </c>
      <c r="J15" s="107">
        <v>0</v>
      </c>
      <c r="K15" s="107">
        <v>86203.13685000001</v>
      </c>
      <c r="L15" s="432"/>
    </row>
    <row r="16" spans="1:12" ht="15" customHeight="1">
      <c r="A16" s="105" t="s">
        <v>53</v>
      </c>
      <c r="B16" s="107">
        <v>154721.82583000002</v>
      </c>
      <c r="C16" s="107">
        <v>1212030.6180299998</v>
      </c>
      <c r="D16" s="107">
        <v>2061954.4727699999</v>
      </c>
      <c r="E16" s="107">
        <v>158972.03582999998</v>
      </c>
      <c r="F16" s="107">
        <v>63893.438510000007</v>
      </c>
      <c r="G16" s="107">
        <v>150387.55424999993</v>
      </c>
      <c r="H16" s="107">
        <v>3897467.4513199981</v>
      </c>
      <c r="I16" s="107">
        <v>85892.390920000005</v>
      </c>
      <c r="J16" s="107">
        <v>0</v>
      </c>
      <c r="K16" s="107">
        <v>7785319.7874599984</v>
      </c>
      <c r="L16" s="432"/>
    </row>
    <row r="17" spans="1:12" ht="15" customHeight="1">
      <c r="A17" s="105" t="s">
        <v>65</v>
      </c>
      <c r="B17" s="107">
        <v>226079.25116999994</v>
      </c>
      <c r="C17" s="107">
        <v>1599234.8583599997</v>
      </c>
      <c r="D17" s="107">
        <v>1895961.5356000003</v>
      </c>
      <c r="E17" s="107">
        <v>100477.65913000003</v>
      </c>
      <c r="F17" s="107">
        <v>229465.68796000001</v>
      </c>
      <c r="G17" s="107">
        <v>244907.88212000005</v>
      </c>
      <c r="H17" s="107">
        <v>1164396.7012599998</v>
      </c>
      <c r="I17" s="107">
        <v>244738.6612399999</v>
      </c>
      <c r="J17" s="107">
        <v>31753.191320000002</v>
      </c>
      <c r="K17" s="107">
        <v>5737015.4281600006</v>
      </c>
      <c r="L17" s="432"/>
    </row>
    <row r="18" spans="1:12" ht="15" customHeight="1">
      <c r="A18" s="105" t="s">
        <v>60</v>
      </c>
      <c r="B18" s="107">
        <v>355816.74771000003</v>
      </c>
      <c r="C18" s="107">
        <v>3985247.9519700008</v>
      </c>
      <c r="D18" s="107">
        <v>2540845.9512000009</v>
      </c>
      <c r="E18" s="107">
        <v>176871.03365999996</v>
      </c>
      <c r="F18" s="107">
        <v>89628.606830000033</v>
      </c>
      <c r="G18" s="107">
        <v>319445.24476000003</v>
      </c>
      <c r="H18" s="107">
        <v>2162150.9824399999</v>
      </c>
      <c r="I18" s="107">
        <v>36602.765949999986</v>
      </c>
      <c r="J18" s="107">
        <v>10334.104039999998</v>
      </c>
      <c r="K18" s="107">
        <v>9676943.3885600027</v>
      </c>
      <c r="L18" s="432"/>
    </row>
    <row r="19" spans="1:12" ht="15" customHeight="1">
      <c r="A19" s="105" t="s">
        <v>142</v>
      </c>
      <c r="B19" s="107">
        <v>2032401.1937400002</v>
      </c>
      <c r="C19" s="107">
        <v>17841486.992109999</v>
      </c>
      <c r="D19" s="107">
        <v>12955172.810850002</v>
      </c>
      <c r="E19" s="107">
        <v>1048685.06913</v>
      </c>
      <c r="F19" s="107">
        <v>926420.91967000009</v>
      </c>
      <c r="G19" s="107">
        <v>2167834.2738399995</v>
      </c>
      <c r="H19" s="107">
        <v>34626408.028870001</v>
      </c>
      <c r="I19" s="107">
        <v>849831.97441999998</v>
      </c>
      <c r="J19" s="107">
        <v>82867.859049999999</v>
      </c>
      <c r="K19" s="107">
        <v>72531109.121680006</v>
      </c>
      <c r="L19" s="432"/>
    </row>
    <row r="20" spans="1:12" ht="15" customHeight="1">
      <c r="A20" s="49" t="s">
        <v>127</v>
      </c>
      <c r="B20" s="75"/>
      <c r="C20" s="75"/>
      <c r="D20" s="75"/>
      <c r="E20" s="75"/>
      <c r="F20" s="75"/>
      <c r="G20" s="75"/>
      <c r="H20" s="75"/>
      <c r="I20" s="75"/>
      <c r="J20" s="75"/>
      <c r="K20" s="75"/>
      <c r="L20" s="432"/>
    </row>
    <row r="21" spans="1:12" ht="15" customHeight="1">
      <c r="A21" s="105" t="s">
        <v>129</v>
      </c>
      <c r="B21" s="107">
        <v>0</v>
      </c>
      <c r="C21" s="107">
        <v>99556.246169999999</v>
      </c>
      <c r="D21" s="107">
        <v>128157.21359</v>
      </c>
      <c r="E21" s="107">
        <v>0</v>
      </c>
      <c r="F21" s="107">
        <v>0</v>
      </c>
      <c r="G21" s="107">
        <v>0</v>
      </c>
      <c r="H21" s="107">
        <v>66235.138650000008</v>
      </c>
      <c r="I21" s="107">
        <v>0</v>
      </c>
      <c r="J21" s="107">
        <v>0</v>
      </c>
      <c r="K21" s="107">
        <v>293948.59840999998</v>
      </c>
      <c r="L21" s="432"/>
    </row>
    <row r="22" spans="1:12" ht="15" customHeight="1">
      <c r="A22" s="105" t="s">
        <v>128</v>
      </c>
      <c r="B22" s="107">
        <v>156402.81765000004</v>
      </c>
      <c r="C22" s="107">
        <v>650754.60673000012</v>
      </c>
      <c r="D22" s="107">
        <v>458666.14051</v>
      </c>
      <c r="E22" s="107">
        <v>212713.22924000002</v>
      </c>
      <c r="F22" s="107">
        <v>198292.25643000004</v>
      </c>
      <c r="G22" s="107">
        <v>182711.74601999999</v>
      </c>
      <c r="H22" s="107">
        <v>428586.68648000003</v>
      </c>
      <c r="I22" s="107">
        <v>29709.630089999991</v>
      </c>
      <c r="J22" s="107">
        <v>281.44809000000004</v>
      </c>
      <c r="K22" s="107">
        <v>2318118.5612400007</v>
      </c>
      <c r="L22" s="432"/>
    </row>
    <row r="23" spans="1:12" ht="15" customHeight="1">
      <c r="A23" s="105" t="s">
        <v>142</v>
      </c>
      <c r="B23" s="107">
        <v>156402.81765000004</v>
      </c>
      <c r="C23" s="107">
        <v>750310.85290000006</v>
      </c>
      <c r="D23" s="107">
        <v>586823.3541</v>
      </c>
      <c r="E23" s="107">
        <v>212713.22924000002</v>
      </c>
      <c r="F23" s="107">
        <v>198292.25643000004</v>
      </c>
      <c r="G23" s="107">
        <v>182711.74601999999</v>
      </c>
      <c r="H23" s="107">
        <v>494821.82513000001</v>
      </c>
      <c r="I23" s="107">
        <v>29709.630089999991</v>
      </c>
      <c r="J23" s="107">
        <v>281.44809000000004</v>
      </c>
      <c r="K23" s="107">
        <v>2612067.1596500007</v>
      </c>
      <c r="L23" s="432"/>
    </row>
    <row r="24" spans="1:12" ht="15" customHeight="1">
      <c r="A24" s="59" t="s">
        <v>144</v>
      </c>
      <c r="B24" s="75"/>
      <c r="C24" s="75"/>
      <c r="D24" s="75"/>
      <c r="E24" s="75"/>
      <c r="F24" s="75"/>
      <c r="G24" s="75"/>
      <c r="H24" s="75"/>
      <c r="I24" s="75"/>
      <c r="J24" s="75"/>
      <c r="K24" s="75"/>
      <c r="L24" s="432"/>
    </row>
    <row r="25" spans="1:12" ht="15" customHeight="1">
      <c r="A25" s="105" t="s">
        <v>130</v>
      </c>
      <c r="B25" s="107">
        <v>11882.85318</v>
      </c>
      <c r="C25" s="107">
        <v>35905.215889999999</v>
      </c>
      <c r="D25" s="107">
        <v>126.62655000000001</v>
      </c>
      <c r="E25" s="107">
        <v>0</v>
      </c>
      <c r="F25" s="107">
        <v>0</v>
      </c>
      <c r="G25" s="107">
        <v>4493.7925700000005</v>
      </c>
      <c r="H25" s="107">
        <v>8317.0839299999989</v>
      </c>
      <c r="I25" s="107">
        <v>0</v>
      </c>
      <c r="J25" s="107">
        <v>0</v>
      </c>
      <c r="K25" s="107">
        <v>60725.572119999997</v>
      </c>
      <c r="L25" s="432"/>
    </row>
    <row r="26" spans="1:12" ht="15" customHeight="1">
      <c r="A26" s="105" t="s">
        <v>132</v>
      </c>
      <c r="B26" s="107">
        <v>0</v>
      </c>
      <c r="C26" s="107">
        <v>0</v>
      </c>
      <c r="D26" s="107">
        <v>0</v>
      </c>
      <c r="E26" s="107">
        <v>3128.5476700000004</v>
      </c>
      <c r="F26" s="107">
        <v>0</v>
      </c>
      <c r="G26" s="107">
        <v>0</v>
      </c>
      <c r="H26" s="107">
        <v>0</v>
      </c>
      <c r="I26" s="107">
        <v>0</v>
      </c>
      <c r="J26" s="107">
        <v>0</v>
      </c>
      <c r="K26" s="107">
        <v>3128.5476700000004</v>
      </c>
      <c r="L26" s="432"/>
    </row>
    <row r="27" spans="1:12" ht="15" customHeight="1">
      <c r="A27" s="105" t="s">
        <v>131</v>
      </c>
      <c r="B27" s="107">
        <v>0</v>
      </c>
      <c r="C27" s="107">
        <v>0</v>
      </c>
      <c r="D27" s="107">
        <v>26966.158799999997</v>
      </c>
      <c r="E27" s="107">
        <v>0</v>
      </c>
      <c r="F27" s="107">
        <v>18.948440000000002</v>
      </c>
      <c r="G27" s="107">
        <v>0</v>
      </c>
      <c r="H27" s="107">
        <v>0</v>
      </c>
      <c r="I27" s="107">
        <v>808.97635000000002</v>
      </c>
      <c r="J27" s="107">
        <v>94.695480000000003</v>
      </c>
      <c r="K27" s="107">
        <v>27888.779069999997</v>
      </c>
      <c r="L27" s="432"/>
    </row>
    <row r="28" spans="1:12" ht="15" customHeight="1">
      <c r="A28" s="105" t="s">
        <v>142</v>
      </c>
      <c r="B28" s="107">
        <v>11882.85318</v>
      </c>
      <c r="C28" s="107">
        <v>35905.215889999999</v>
      </c>
      <c r="D28" s="107">
        <v>27092.785349999998</v>
      </c>
      <c r="E28" s="107">
        <v>3128.5476700000004</v>
      </c>
      <c r="F28" s="107">
        <v>18.948440000000002</v>
      </c>
      <c r="G28" s="107">
        <v>4493.7925700000005</v>
      </c>
      <c r="H28" s="107">
        <v>8317.0839299999989</v>
      </c>
      <c r="I28" s="107">
        <v>808.97635000000002</v>
      </c>
      <c r="J28" s="107">
        <v>94.695480000000003</v>
      </c>
      <c r="K28" s="107">
        <v>91742.898859999987</v>
      </c>
      <c r="L28" s="432"/>
    </row>
    <row r="29" spans="1:12" ht="15" customHeight="1">
      <c r="A29" s="59" t="s">
        <v>281</v>
      </c>
      <c r="B29" s="75"/>
      <c r="C29" s="75"/>
      <c r="D29" s="75"/>
      <c r="E29" s="75"/>
      <c r="F29" s="75"/>
      <c r="G29" s="75"/>
      <c r="H29" s="75"/>
      <c r="I29" s="75"/>
      <c r="J29" s="75"/>
      <c r="K29" s="75"/>
      <c r="L29" s="432"/>
    </row>
    <row r="30" spans="1:12" ht="15" customHeight="1">
      <c r="A30" s="105" t="s">
        <v>117</v>
      </c>
      <c r="B30" s="107">
        <v>0</v>
      </c>
      <c r="C30" s="107">
        <v>0</v>
      </c>
      <c r="D30" s="107">
        <v>3039.4798700000001</v>
      </c>
      <c r="E30" s="107">
        <v>2827.4606899999999</v>
      </c>
      <c r="F30" s="107">
        <v>9187.0753800000002</v>
      </c>
      <c r="G30" s="107">
        <v>0</v>
      </c>
      <c r="H30" s="107">
        <v>0</v>
      </c>
      <c r="I30" s="107">
        <v>0</v>
      </c>
      <c r="J30" s="107">
        <v>0</v>
      </c>
      <c r="K30" s="107">
        <v>15054.015940000001</v>
      </c>
      <c r="L30" s="432"/>
    </row>
    <row r="31" spans="1:12" ht="15" customHeight="1">
      <c r="A31" s="105" t="s">
        <v>118</v>
      </c>
      <c r="B31" s="107">
        <v>0</v>
      </c>
      <c r="C31" s="107">
        <v>0</v>
      </c>
      <c r="D31" s="107">
        <v>0</v>
      </c>
      <c r="E31" s="107">
        <v>0</v>
      </c>
      <c r="F31" s="107">
        <v>0</v>
      </c>
      <c r="G31" s="107">
        <v>4546.9330799999998</v>
      </c>
      <c r="H31" s="107">
        <v>0</v>
      </c>
      <c r="I31" s="107">
        <v>0</v>
      </c>
      <c r="J31" s="107">
        <v>0</v>
      </c>
      <c r="K31" s="107">
        <v>4546.9330799999998</v>
      </c>
      <c r="L31" s="432"/>
    </row>
    <row r="32" spans="1:12" ht="15" customHeight="1">
      <c r="A32" s="105" t="s">
        <v>122</v>
      </c>
      <c r="B32" s="107">
        <v>0</v>
      </c>
      <c r="C32" s="107">
        <v>0</v>
      </c>
      <c r="D32" s="107">
        <v>21614.18404</v>
      </c>
      <c r="E32" s="107">
        <v>0</v>
      </c>
      <c r="F32" s="107">
        <v>0</v>
      </c>
      <c r="G32" s="107">
        <v>0</v>
      </c>
      <c r="H32" s="107">
        <v>0</v>
      </c>
      <c r="I32" s="107">
        <v>0</v>
      </c>
      <c r="J32" s="107">
        <v>0</v>
      </c>
      <c r="K32" s="107">
        <v>21614.18404</v>
      </c>
      <c r="L32" s="432"/>
    </row>
    <row r="33" spans="1:12" ht="15" customHeight="1">
      <c r="A33" s="105" t="s">
        <v>123</v>
      </c>
      <c r="B33" s="107">
        <v>0</v>
      </c>
      <c r="C33" s="107">
        <v>0</v>
      </c>
      <c r="D33" s="107">
        <v>141289.47391999996</v>
      </c>
      <c r="E33" s="107">
        <v>366.60131000000007</v>
      </c>
      <c r="F33" s="107">
        <v>0</v>
      </c>
      <c r="G33" s="107">
        <v>0</v>
      </c>
      <c r="H33" s="107">
        <v>0</v>
      </c>
      <c r="I33" s="107">
        <v>0</v>
      </c>
      <c r="J33" s="107">
        <v>0</v>
      </c>
      <c r="K33" s="107">
        <v>141656.07522999996</v>
      </c>
      <c r="L33" s="432"/>
    </row>
    <row r="34" spans="1:12" ht="15" customHeight="1">
      <c r="A34" s="105" t="s">
        <v>110</v>
      </c>
      <c r="B34" s="107">
        <v>0</v>
      </c>
      <c r="C34" s="107">
        <v>0</v>
      </c>
      <c r="D34" s="107">
        <v>0</v>
      </c>
      <c r="E34" s="107">
        <v>0</v>
      </c>
      <c r="F34" s="107">
        <v>0</v>
      </c>
      <c r="G34" s="107">
        <v>0</v>
      </c>
      <c r="H34" s="107">
        <v>34951.542419999998</v>
      </c>
      <c r="I34" s="107">
        <v>0</v>
      </c>
      <c r="J34" s="107">
        <v>0</v>
      </c>
      <c r="K34" s="107">
        <v>34951.542419999998</v>
      </c>
      <c r="L34" s="432"/>
    </row>
    <row r="35" spans="1:12" ht="15" customHeight="1">
      <c r="A35" s="105" t="s">
        <v>116</v>
      </c>
      <c r="B35" s="107">
        <v>12963.566660000004</v>
      </c>
      <c r="C35" s="107">
        <v>0</v>
      </c>
      <c r="D35" s="107">
        <v>0</v>
      </c>
      <c r="E35" s="107">
        <v>0</v>
      </c>
      <c r="F35" s="107">
        <v>13307.411249999999</v>
      </c>
      <c r="G35" s="107">
        <v>0</v>
      </c>
      <c r="H35" s="107">
        <v>0</v>
      </c>
      <c r="I35" s="107">
        <v>0</v>
      </c>
      <c r="J35" s="107">
        <v>0</v>
      </c>
      <c r="K35" s="107">
        <v>26270.977910000001</v>
      </c>
      <c r="L35" s="432"/>
    </row>
    <row r="36" spans="1:12" ht="15" customHeight="1">
      <c r="A36" s="105" t="s">
        <v>109</v>
      </c>
      <c r="B36" s="107">
        <v>0</v>
      </c>
      <c r="C36" s="107">
        <v>0</v>
      </c>
      <c r="D36" s="107">
        <v>0</v>
      </c>
      <c r="E36" s="107">
        <v>0</v>
      </c>
      <c r="F36" s="107">
        <v>23889.829730000005</v>
      </c>
      <c r="G36" s="107">
        <v>569.74864000000002</v>
      </c>
      <c r="H36" s="107">
        <v>0</v>
      </c>
      <c r="I36" s="107">
        <v>0</v>
      </c>
      <c r="J36" s="107">
        <v>0</v>
      </c>
      <c r="K36" s="107">
        <v>24459.578370000007</v>
      </c>
      <c r="L36" s="432"/>
    </row>
    <row r="37" spans="1:12" ht="15" customHeight="1">
      <c r="A37" s="105" t="s">
        <v>108</v>
      </c>
      <c r="B37" s="107">
        <v>0</v>
      </c>
      <c r="C37" s="107">
        <v>0</v>
      </c>
      <c r="D37" s="107">
        <v>0</v>
      </c>
      <c r="E37" s="107">
        <v>0</v>
      </c>
      <c r="F37" s="107">
        <v>0</v>
      </c>
      <c r="G37" s="107">
        <v>3159.6042300000004</v>
      </c>
      <c r="H37" s="107">
        <v>0</v>
      </c>
      <c r="I37" s="107">
        <v>0</v>
      </c>
      <c r="J37" s="107">
        <v>0</v>
      </c>
      <c r="K37" s="107">
        <v>3159.6042300000004</v>
      </c>
      <c r="L37" s="432"/>
    </row>
    <row r="38" spans="1:12" ht="15" customHeight="1">
      <c r="A38" s="105" t="s">
        <v>99</v>
      </c>
      <c r="B38" s="107">
        <v>0</v>
      </c>
      <c r="C38" s="107">
        <v>0</v>
      </c>
      <c r="D38" s="107">
        <v>0</v>
      </c>
      <c r="E38" s="107">
        <v>0</v>
      </c>
      <c r="F38" s="107">
        <v>0</v>
      </c>
      <c r="G38" s="107">
        <v>0</v>
      </c>
      <c r="H38" s="107">
        <v>30378.388309999995</v>
      </c>
      <c r="I38" s="107">
        <v>0</v>
      </c>
      <c r="J38" s="107">
        <v>0</v>
      </c>
      <c r="K38" s="107">
        <v>30378.388309999995</v>
      </c>
      <c r="L38" s="432"/>
    </row>
    <row r="39" spans="1:12" ht="15" customHeight="1">
      <c r="A39" s="105" t="s">
        <v>104</v>
      </c>
      <c r="B39" s="107">
        <v>0</v>
      </c>
      <c r="C39" s="107">
        <v>0</v>
      </c>
      <c r="D39" s="107">
        <v>30770.426360000005</v>
      </c>
      <c r="E39" s="107">
        <v>0</v>
      </c>
      <c r="F39" s="107">
        <v>0</v>
      </c>
      <c r="G39" s="107">
        <v>0</v>
      </c>
      <c r="H39" s="107">
        <v>0</v>
      </c>
      <c r="I39" s="107">
        <v>0</v>
      </c>
      <c r="J39" s="107">
        <v>0</v>
      </c>
      <c r="K39" s="107">
        <v>30770.426360000005</v>
      </c>
      <c r="L39" s="432"/>
    </row>
    <row r="40" spans="1:12" ht="15" customHeight="1">
      <c r="A40" s="105" t="s">
        <v>115</v>
      </c>
      <c r="B40" s="107">
        <v>0</v>
      </c>
      <c r="C40" s="107">
        <v>0</v>
      </c>
      <c r="D40" s="107">
        <v>0</v>
      </c>
      <c r="E40" s="107">
        <v>0</v>
      </c>
      <c r="F40" s="107">
        <v>0</v>
      </c>
      <c r="G40" s="107">
        <v>7743.2664100000002</v>
      </c>
      <c r="H40" s="107">
        <v>0</v>
      </c>
      <c r="I40" s="107">
        <v>0</v>
      </c>
      <c r="J40" s="107">
        <v>0</v>
      </c>
      <c r="K40" s="107">
        <v>7743.2664100000002</v>
      </c>
      <c r="L40" s="432"/>
    </row>
    <row r="41" spans="1:12" ht="15" customHeight="1">
      <c r="A41" s="105" t="s">
        <v>97</v>
      </c>
      <c r="B41" s="107">
        <v>3473.400740000001</v>
      </c>
      <c r="C41" s="107">
        <v>0</v>
      </c>
      <c r="D41" s="107">
        <v>36503.092979999994</v>
      </c>
      <c r="E41" s="107">
        <v>0</v>
      </c>
      <c r="F41" s="107">
        <v>0</v>
      </c>
      <c r="G41" s="107">
        <v>3716.9629199999999</v>
      </c>
      <c r="H41" s="107">
        <v>156801.79914000002</v>
      </c>
      <c r="I41" s="107">
        <v>11577.126170000001</v>
      </c>
      <c r="J41" s="107">
        <v>4189.2612699999991</v>
      </c>
      <c r="K41" s="107">
        <v>216261.64322</v>
      </c>
      <c r="L41" s="432"/>
    </row>
    <row r="42" spans="1:12" ht="15" customHeight="1">
      <c r="A42" s="105" t="s">
        <v>113</v>
      </c>
      <c r="B42" s="107">
        <v>0</v>
      </c>
      <c r="C42" s="107">
        <v>0</v>
      </c>
      <c r="D42" s="107">
        <v>31086.051640000009</v>
      </c>
      <c r="E42" s="107">
        <v>0</v>
      </c>
      <c r="F42" s="107">
        <v>0</v>
      </c>
      <c r="G42" s="107">
        <v>0</v>
      </c>
      <c r="H42" s="107">
        <v>0</v>
      </c>
      <c r="I42" s="107">
        <v>0</v>
      </c>
      <c r="J42" s="107">
        <v>0</v>
      </c>
      <c r="K42" s="107">
        <v>31086.051640000009</v>
      </c>
      <c r="L42" s="432"/>
    </row>
    <row r="43" spans="1:12" ht="15" customHeight="1">
      <c r="A43" s="105" t="s">
        <v>106</v>
      </c>
      <c r="B43" s="107">
        <v>0</v>
      </c>
      <c r="C43" s="107">
        <v>0</v>
      </c>
      <c r="D43" s="107">
        <v>54204.430340000006</v>
      </c>
      <c r="E43" s="107">
        <v>0</v>
      </c>
      <c r="F43" s="107">
        <v>0</v>
      </c>
      <c r="G43" s="107">
        <v>0</v>
      </c>
      <c r="H43" s="107">
        <v>0</v>
      </c>
      <c r="I43" s="107">
        <v>0</v>
      </c>
      <c r="J43" s="107">
        <v>0</v>
      </c>
      <c r="K43" s="107">
        <v>54204.430340000006</v>
      </c>
      <c r="L43" s="432"/>
    </row>
    <row r="44" spans="1:12" ht="15" customHeight="1">
      <c r="A44" s="105" t="s">
        <v>125</v>
      </c>
      <c r="B44" s="107">
        <v>0</v>
      </c>
      <c r="C44" s="107">
        <v>9046.2319100000022</v>
      </c>
      <c r="D44" s="107">
        <v>0</v>
      </c>
      <c r="E44" s="107">
        <v>0</v>
      </c>
      <c r="F44" s="107">
        <v>0</v>
      </c>
      <c r="G44" s="107">
        <v>0</v>
      </c>
      <c r="H44" s="107">
        <v>0</v>
      </c>
      <c r="I44" s="107">
        <v>0</v>
      </c>
      <c r="J44" s="107">
        <v>0</v>
      </c>
      <c r="K44" s="107">
        <v>9046.2319100000022</v>
      </c>
      <c r="L44" s="432"/>
    </row>
    <row r="45" spans="1:12" ht="15" customHeight="1">
      <c r="A45" s="105" t="s">
        <v>101</v>
      </c>
      <c r="B45" s="107">
        <v>0</v>
      </c>
      <c r="C45" s="107">
        <v>0</v>
      </c>
      <c r="D45" s="107">
        <v>27132.113690000006</v>
      </c>
      <c r="E45" s="107">
        <v>0</v>
      </c>
      <c r="F45" s="107">
        <v>0</v>
      </c>
      <c r="G45" s="107">
        <v>0</v>
      </c>
      <c r="H45" s="107">
        <v>0</v>
      </c>
      <c r="I45" s="107">
        <v>0</v>
      </c>
      <c r="J45" s="107">
        <v>0</v>
      </c>
      <c r="K45" s="107">
        <v>27132.113690000006</v>
      </c>
      <c r="L45" s="432"/>
    </row>
    <row r="46" spans="1:12" ht="15" customHeight="1">
      <c r="A46" s="105" t="s">
        <v>126</v>
      </c>
      <c r="B46" s="107">
        <v>16745.059669999999</v>
      </c>
      <c r="C46" s="107">
        <v>0</v>
      </c>
      <c r="D46" s="107">
        <v>0</v>
      </c>
      <c r="E46" s="107">
        <v>0</v>
      </c>
      <c r="F46" s="107">
        <v>0</v>
      </c>
      <c r="G46" s="107">
        <v>0</v>
      </c>
      <c r="H46" s="107">
        <v>0</v>
      </c>
      <c r="I46" s="107">
        <v>0</v>
      </c>
      <c r="J46" s="107">
        <v>0</v>
      </c>
      <c r="K46" s="107">
        <v>16745.059669999999</v>
      </c>
      <c r="L46" s="432"/>
    </row>
    <row r="47" spans="1:12" ht="15" customHeight="1">
      <c r="A47" s="105" t="s">
        <v>121</v>
      </c>
      <c r="B47" s="107">
        <v>0</v>
      </c>
      <c r="C47" s="107">
        <v>0</v>
      </c>
      <c r="D47" s="107">
        <v>0</v>
      </c>
      <c r="E47" s="107">
        <v>0</v>
      </c>
      <c r="F47" s="107">
        <v>0</v>
      </c>
      <c r="G47" s="107">
        <v>0</v>
      </c>
      <c r="H47" s="107">
        <v>28279.959509999997</v>
      </c>
      <c r="I47" s="107">
        <v>1553.2167199999999</v>
      </c>
      <c r="J47" s="107">
        <v>0</v>
      </c>
      <c r="K47" s="107">
        <v>29833.176229999997</v>
      </c>
      <c r="L47" s="432"/>
    </row>
    <row r="48" spans="1:12" ht="15" customHeight="1">
      <c r="A48" s="105" t="s">
        <v>107</v>
      </c>
      <c r="B48" s="107">
        <v>0</v>
      </c>
      <c r="C48" s="107">
        <v>0</v>
      </c>
      <c r="D48" s="107">
        <v>0</v>
      </c>
      <c r="E48" s="107">
        <v>0</v>
      </c>
      <c r="F48" s="107">
        <v>5196.9251900000008</v>
      </c>
      <c r="G48" s="107">
        <v>1335.81592</v>
      </c>
      <c r="H48" s="107">
        <v>0</v>
      </c>
      <c r="I48" s="107">
        <v>0</v>
      </c>
      <c r="J48" s="107">
        <v>0</v>
      </c>
      <c r="K48" s="107">
        <v>6532.7411100000008</v>
      </c>
      <c r="L48" s="432"/>
    </row>
    <row r="49" spans="1:12" ht="15" customHeight="1">
      <c r="A49" s="105" t="s">
        <v>120</v>
      </c>
      <c r="B49" s="107">
        <v>0</v>
      </c>
      <c r="C49" s="107">
        <v>0</v>
      </c>
      <c r="D49" s="107">
        <v>0</v>
      </c>
      <c r="E49" s="107">
        <v>0</v>
      </c>
      <c r="F49" s="107">
        <v>0</v>
      </c>
      <c r="G49" s="107">
        <v>5210.3697200000015</v>
      </c>
      <c r="H49" s="107">
        <v>0</v>
      </c>
      <c r="I49" s="107">
        <v>0</v>
      </c>
      <c r="J49" s="107">
        <v>0</v>
      </c>
      <c r="K49" s="107">
        <v>5210.3697200000015</v>
      </c>
      <c r="L49" s="432"/>
    </row>
    <row r="50" spans="1:12" ht="15" customHeight="1">
      <c r="A50" s="105" t="s">
        <v>114</v>
      </c>
      <c r="B50" s="107">
        <v>0</v>
      </c>
      <c r="C50" s="107">
        <v>0</v>
      </c>
      <c r="D50" s="107">
        <v>0</v>
      </c>
      <c r="E50" s="107">
        <v>0</v>
      </c>
      <c r="F50" s="107">
        <v>0</v>
      </c>
      <c r="G50" s="107">
        <v>5420.7947999999997</v>
      </c>
      <c r="H50" s="107">
        <v>0</v>
      </c>
      <c r="I50" s="107">
        <v>0</v>
      </c>
      <c r="J50" s="107">
        <v>0</v>
      </c>
      <c r="K50" s="107">
        <v>5420.7947999999997</v>
      </c>
      <c r="L50" s="432"/>
    </row>
    <row r="51" spans="1:12" ht="15" customHeight="1">
      <c r="A51" s="105" t="s">
        <v>124</v>
      </c>
      <c r="B51" s="107">
        <v>0</v>
      </c>
      <c r="C51" s="107">
        <v>0</v>
      </c>
      <c r="D51" s="107">
        <v>0</v>
      </c>
      <c r="E51" s="107">
        <v>0</v>
      </c>
      <c r="F51" s="107">
        <v>0</v>
      </c>
      <c r="G51" s="107">
        <v>0</v>
      </c>
      <c r="H51" s="107">
        <v>25626.214599999996</v>
      </c>
      <c r="I51" s="107">
        <v>0</v>
      </c>
      <c r="J51" s="107">
        <v>0</v>
      </c>
      <c r="K51" s="107">
        <v>25626.214599999996</v>
      </c>
      <c r="L51" s="432"/>
    </row>
    <row r="52" spans="1:12" ht="15" customHeight="1">
      <c r="A52" s="105" t="s">
        <v>103</v>
      </c>
      <c r="B52" s="107">
        <v>0</v>
      </c>
      <c r="C52" s="107">
        <v>0</v>
      </c>
      <c r="D52" s="107">
        <v>22870.9329</v>
      </c>
      <c r="E52" s="107">
        <v>0</v>
      </c>
      <c r="F52" s="107">
        <v>0</v>
      </c>
      <c r="G52" s="107">
        <v>0</v>
      </c>
      <c r="H52" s="107">
        <v>0</v>
      </c>
      <c r="I52" s="107">
        <v>0</v>
      </c>
      <c r="J52" s="107">
        <v>0</v>
      </c>
      <c r="K52" s="107">
        <v>22870.9329</v>
      </c>
      <c r="L52" s="432"/>
    </row>
    <row r="53" spans="1:12" ht="15" customHeight="1">
      <c r="A53" s="105" t="s">
        <v>105</v>
      </c>
      <c r="B53" s="107">
        <v>0</v>
      </c>
      <c r="C53" s="107">
        <v>0</v>
      </c>
      <c r="D53" s="107">
        <v>60950.007959999995</v>
      </c>
      <c r="E53" s="107">
        <v>0</v>
      </c>
      <c r="F53" s="107">
        <v>0</v>
      </c>
      <c r="G53" s="107">
        <v>0</v>
      </c>
      <c r="H53" s="107">
        <v>0</v>
      </c>
      <c r="I53" s="107">
        <v>0</v>
      </c>
      <c r="J53" s="107">
        <v>0</v>
      </c>
      <c r="K53" s="107">
        <v>60950.007959999995</v>
      </c>
      <c r="L53" s="432"/>
    </row>
    <row r="54" spans="1:12" ht="15" customHeight="1">
      <c r="A54" s="105" t="s">
        <v>102</v>
      </c>
      <c r="B54" s="107">
        <v>0</v>
      </c>
      <c r="C54" s="107">
        <v>0</v>
      </c>
      <c r="D54" s="107">
        <v>42285.520400000001</v>
      </c>
      <c r="E54" s="107">
        <v>0</v>
      </c>
      <c r="F54" s="107">
        <v>0</v>
      </c>
      <c r="G54" s="107">
        <v>0</v>
      </c>
      <c r="H54" s="107">
        <v>0</v>
      </c>
      <c r="I54" s="107">
        <v>0</v>
      </c>
      <c r="J54" s="107">
        <v>0</v>
      </c>
      <c r="K54" s="107">
        <v>42285.520400000001</v>
      </c>
      <c r="L54" s="432"/>
    </row>
    <row r="55" spans="1:12" ht="15" customHeight="1">
      <c r="A55" s="105" t="s">
        <v>98</v>
      </c>
      <c r="B55" s="107">
        <v>10264.713680000001</v>
      </c>
      <c r="C55" s="107">
        <v>15773.537530000001</v>
      </c>
      <c r="D55" s="107">
        <v>7821.3766800000021</v>
      </c>
      <c r="E55" s="107">
        <v>0</v>
      </c>
      <c r="F55" s="107">
        <v>0</v>
      </c>
      <c r="G55" s="107">
        <v>18481.392039999999</v>
      </c>
      <c r="H55" s="107">
        <v>89656.351240000004</v>
      </c>
      <c r="I55" s="107">
        <v>0</v>
      </c>
      <c r="J55" s="107">
        <v>0</v>
      </c>
      <c r="K55" s="107">
        <v>141997.37117</v>
      </c>
      <c r="L55" s="432"/>
    </row>
    <row r="56" spans="1:12" ht="15" customHeight="1">
      <c r="A56" s="105" t="s">
        <v>100</v>
      </c>
      <c r="B56" s="107">
        <v>0</v>
      </c>
      <c r="C56" s="107">
        <v>0</v>
      </c>
      <c r="D56" s="107">
        <v>10189.088969999999</v>
      </c>
      <c r="E56" s="107">
        <v>0</v>
      </c>
      <c r="F56" s="107">
        <v>0</v>
      </c>
      <c r="G56" s="107">
        <v>0</v>
      </c>
      <c r="H56" s="107">
        <v>0</v>
      </c>
      <c r="I56" s="107">
        <v>0</v>
      </c>
      <c r="J56" s="107">
        <v>0</v>
      </c>
      <c r="K56" s="107">
        <v>10189.088969999999</v>
      </c>
      <c r="L56" s="432"/>
    </row>
    <row r="57" spans="1:12" ht="15" customHeight="1">
      <c r="A57" s="105" t="s">
        <v>119</v>
      </c>
      <c r="B57" s="107">
        <v>4962.5346599999993</v>
      </c>
      <c r="C57" s="107">
        <v>0</v>
      </c>
      <c r="D57" s="107">
        <v>0</v>
      </c>
      <c r="E57" s="107">
        <v>0</v>
      </c>
      <c r="F57" s="107">
        <v>93.905749999999998</v>
      </c>
      <c r="G57" s="107">
        <v>0</v>
      </c>
      <c r="H57" s="107">
        <v>0</v>
      </c>
      <c r="I57" s="107">
        <v>0</v>
      </c>
      <c r="J57" s="107">
        <v>0</v>
      </c>
      <c r="K57" s="107">
        <v>5056.4404099999992</v>
      </c>
      <c r="L57" s="432"/>
    </row>
    <row r="58" spans="1:12" ht="15" customHeight="1">
      <c r="A58" s="105" t="s">
        <v>111</v>
      </c>
      <c r="B58" s="107">
        <v>0</v>
      </c>
      <c r="C58" s="107">
        <v>0</v>
      </c>
      <c r="D58" s="107">
        <v>0</v>
      </c>
      <c r="E58" s="107">
        <v>0</v>
      </c>
      <c r="F58" s="107">
        <v>0</v>
      </c>
      <c r="G58" s="107">
        <v>0</v>
      </c>
      <c r="H58" s="107">
        <v>23873.360169999993</v>
      </c>
      <c r="I58" s="107">
        <v>0</v>
      </c>
      <c r="J58" s="107">
        <v>0</v>
      </c>
      <c r="K58" s="107">
        <v>23873.360169999993</v>
      </c>
      <c r="L58" s="432"/>
    </row>
    <row r="59" spans="1:12" ht="15" customHeight="1">
      <c r="A59" s="105" t="s">
        <v>112</v>
      </c>
      <c r="B59" s="107">
        <v>0</v>
      </c>
      <c r="C59" s="107">
        <v>0</v>
      </c>
      <c r="D59" s="107">
        <v>0</v>
      </c>
      <c r="E59" s="107">
        <v>0</v>
      </c>
      <c r="F59" s="107">
        <v>0</v>
      </c>
      <c r="G59" s="107">
        <v>0</v>
      </c>
      <c r="H59" s="107">
        <v>0</v>
      </c>
      <c r="I59" s="107">
        <v>1825.6274599999999</v>
      </c>
      <c r="J59" s="107">
        <v>0</v>
      </c>
      <c r="K59" s="107">
        <v>1825.6274599999999</v>
      </c>
      <c r="L59" s="432"/>
    </row>
    <row r="60" spans="1:12" s="30" customFormat="1" ht="15" customHeight="1">
      <c r="A60" s="105" t="s">
        <v>282</v>
      </c>
      <c r="B60" s="107">
        <v>0</v>
      </c>
      <c r="C60" s="107">
        <v>0</v>
      </c>
      <c r="D60" s="107">
        <v>0</v>
      </c>
      <c r="E60" s="107">
        <v>0</v>
      </c>
      <c r="F60" s="107">
        <v>7851.2931600000002</v>
      </c>
      <c r="G60" s="107">
        <v>0</v>
      </c>
      <c r="H60" s="107">
        <v>0</v>
      </c>
      <c r="I60" s="107">
        <v>0</v>
      </c>
      <c r="J60" s="107">
        <v>0</v>
      </c>
      <c r="K60" s="107">
        <v>7851.2931600000002</v>
      </c>
      <c r="L60" s="432"/>
    </row>
    <row r="61" spans="1:12" s="30" customFormat="1" ht="15" customHeight="1">
      <c r="A61" s="105" t="s">
        <v>430</v>
      </c>
      <c r="B61" s="107">
        <v>0</v>
      </c>
      <c r="C61" s="107">
        <v>0</v>
      </c>
      <c r="D61" s="107">
        <v>15627.126249999996</v>
      </c>
      <c r="E61" s="107">
        <v>0</v>
      </c>
      <c r="F61" s="107">
        <v>0</v>
      </c>
      <c r="G61" s="107">
        <v>0</v>
      </c>
      <c r="H61" s="107">
        <v>0</v>
      </c>
      <c r="I61" s="107">
        <v>0</v>
      </c>
      <c r="J61" s="107">
        <v>0</v>
      </c>
      <c r="K61" s="107">
        <v>15627.126249999996</v>
      </c>
      <c r="L61" s="432"/>
    </row>
    <row r="62" spans="1:12" s="30" customFormat="1" ht="15" customHeight="1">
      <c r="A62" s="105" t="s">
        <v>422</v>
      </c>
      <c r="B62" s="107">
        <v>2119.1967600000003</v>
      </c>
      <c r="C62" s="107">
        <v>0</v>
      </c>
      <c r="D62" s="107">
        <v>0</v>
      </c>
      <c r="E62" s="107">
        <v>0</v>
      </c>
      <c r="F62" s="107">
        <v>0</v>
      </c>
      <c r="G62" s="107">
        <v>5160.915750000001</v>
      </c>
      <c r="H62" s="107">
        <v>920.64402000000018</v>
      </c>
      <c r="I62" s="107">
        <v>0</v>
      </c>
      <c r="J62" s="107">
        <v>0</v>
      </c>
      <c r="K62" s="107">
        <v>8200.7565300000006</v>
      </c>
      <c r="L62" s="432"/>
    </row>
    <row r="63" spans="1:12" s="30" customFormat="1" ht="15" customHeight="1">
      <c r="A63" s="105" t="s">
        <v>423</v>
      </c>
      <c r="B63" s="107">
        <v>0</v>
      </c>
      <c r="C63" s="107">
        <v>0</v>
      </c>
      <c r="D63" s="107">
        <v>0</v>
      </c>
      <c r="E63" s="107">
        <v>0</v>
      </c>
      <c r="F63" s="107">
        <v>0</v>
      </c>
      <c r="G63" s="107">
        <v>3945.2333799999988</v>
      </c>
      <c r="H63" s="107">
        <v>0</v>
      </c>
      <c r="I63" s="107">
        <v>0</v>
      </c>
      <c r="J63" s="107">
        <v>0</v>
      </c>
      <c r="K63" s="107">
        <v>3945.2333799999988</v>
      </c>
      <c r="L63" s="432"/>
    </row>
    <row r="64" spans="1:12" s="30" customFormat="1" ht="15" customHeight="1">
      <c r="A64" s="105" t="s">
        <v>445</v>
      </c>
      <c r="B64" s="107">
        <v>0</v>
      </c>
      <c r="C64" s="107">
        <v>804.61444000000006</v>
      </c>
      <c r="D64" s="107">
        <v>0</v>
      </c>
      <c r="E64" s="107">
        <v>0</v>
      </c>
      <c r="F64" s="107">
        <v>0</v>
      </c>
      <c r="G64" s="107">
        <v>0</v>
      </c>
      <c r="H64" s="107">
        <v>0</v>
      </c>
      <c r="I64" s="107">
        <v>0</v>
      </c>
      <c r="J64" s="107">
        <v>0</v>
      </c>
      <c r="K64" s="107">
        <v>804.61444000000006</v>
      </c>
      <c r="L64" s="432"/>
    </row>
    <row r="65" spans="1:12" s="30" customFormat="1" ht="15" customHeight="1">
      <c r="A65" s="105" t="s">
        <v>446</v>
      </c>
      <c r="B65" s="107">
        <v>0</v>
      </c>
      <c r="C65" s="107">
        <v>0</v>
      </c>
      <c r="D65" s="107">
        <v>15964.220439999997</v>
      </c>
      <c r="E65" s="107">
        <v>0</v>
      </c>
      <c r="F65" s="107">
        <v>0</v>
      </c>
      <c r="G65" s="107">
        <v>0</v>
      </c>
      <c r="H65" s="107">
        <v>0</v>
      </c>
      <c r="I65" s="107">
        <v>0</v>
      </c>
      <c r="J65" s="107">
        <v>0</v>
      </c>
      <c r="K65" s="107">
        <v>15964.220439999997</v>
      </c>
      <c r="L65" s="432"/>
    </row>
    <row r="66" spans="1:12" s="30" customFormat="1" ht="15" customHeight="1">
      <c r="A66" s="105" t="s">
        <v>862</v>
      </c>
      <c r="B66" s="107">
        <v>0</v>
      </c>
      <c r="C66" s="107">
        <v>0</v>
      </c>
      <c r="D66" s="107">
        <v>39157.287420000001</v>
      </c>
      <c r="E66" s="107">
        <v>0</v>
      </c>
      <c r="F66" s="107">
        <v>0</v>
      </c>
      <c r="G66" s="107">
        <v>0</v>
      </c>
      <c r="H66" s="107">
        <v>0</v>
      </c>
      <c r="I66" s="107">
        <v>0</v>
      </c>
      <c r="J66" s="107">
        <v>0</v>
      </c>
      <c r="K66" s="107">
        <v>39157.287420000001</v>
      </c>
      <c r="L66" s="432"/>
    </row>
    <row r="67" spans="1:12" s="30" customFormat="1" ht="15" customHeight="1">
      <c r="A67" s="105" t="s">
        <v>1033</v>
      </c>
      <c r="B67" s="107">
        <v>0</v>
      </c>
      <c r="C67" s="107">
        <v>0</v>
      </c>
      <c r="D67" s="107">
        <v>2833.9339899999995</v>
      </c>
      <c r="E67" s="107">
        <v>0</v>
      </c>
      <c r="F67" s="107">
        <v>0</v>
      </c>
      <c r="G67" s="107">
        <v>0</v>
      </c>
      <c r="H67" s="107">
        <v>0</v>
      </c>
      <c r="I67" s="107">
        <v>0</v>
      </c>
      <c r="J67" s="107">
        <v>0</v>
      </c>
      <c r="K67" s="107">
        <v>2833.9339899999995</v>
      </c>
      <c r="L67" s="432"/>
    </row>
    <row r="68" spans="1:12" s="30" customFormat="1" ht="15" customHeight="1">
      <c r="A68" s="105" t="s">
        <v>1034</v>
      </c>
      <c r="B68" s="107">
        <v>0</v>
      </c>
      <c r="C68" s="107">
        <v>0</v>
      </c>
      <c r="D68" s="107">
        <v>1451.3532899999998</v>
      </c>
      <c r="E68" s="107">
        <v>0</v>
      </c>
      <c r="F68" s="107">
        <v>0</v>
      </c>
      <c r="G68" s="107">
        <v>0</v>
      </c>
      <c r="H68" s="107">
        <v>0</v>
      </c>
      <c r="I68" s="107">
        <v>0</v>
      </c>
      <c r="J68" s="107">
        <v>0</v>
      </c>
      <c r="K68" s="107">
        <v>1451.3532899999998</v>
      </c>
      <c r="L68" s="432"/>
    </row>
    <row r="69" spans="1:12" s="30" customFormat="1" ht="15" customHeight="1">
      <c r="A69" s="105" t="s">
        <v>1035</v>
      </c>
      <c r="B69" s="107">
        <v>0</v>
      </c>
      <c r="C69" s="107">
        <v>0</v>
      </c>
      <c r="D69" s="107">
        <v>0</v>
      </c>
      <c r="E69" s="107">
        <v>841.60435000000007</v>
      </c>
      <c r="F69" s="107">
        <v>0</v>
      </c>
      <c r="G69" s="107">
        <v>0</v>
      </c>
      <c r="H69" s="107">
        <v>0</v>
      </c>
      <c r="I69" s="107">
        <v>0</v>
      </c>
      <c r="J69" s="107">
        <v>0</v>
      </c>
      <c r="K69" s="107">
        <v>841.60435000000007</v>
      </c>
      <c r="L69" s="432"/>
    </row>
    <row r="70" spans="1:12" s="30" customFormat="1" ht="15" customHeight="1">
      <c r="A70" s="105" t="s">
        <v>1138</v>
      </c>
      <c r="B70" s="107">
        <v>0</v>
      </c>
      <c r="C70" s="107">
        <v>6904.7919000000002</v>
      </c>
      <c r="D70" s="107">
        <v>0</v>
      </c>
      <c r="E70" s="107">
        <v>0</v>
      </c>
      <c r="F70" s="107">
        <v>0</v>
      </c>
      <c r="G70" s="107">
        <v>0</v>
      </c>
      <c r="H70" s="107">
        <v>0</v>
      </c>
      <c r="I70" s="107">
        <v>0</v>
      </c>
      <c r="J70" s="107">
        <v>0</v>
      </c>
      <c r="K70" s="107">
        <v>6904.7919000000002</v>
      </c>
      <c r="L70" s="432"/>
    </row>
    <row r="71" spans="1:12" ht="15" customHeight="1">
      <c r="A71" s="105" t="s">
        <v>142</v>
      </c>
      <c r="B71" s="107">
        <v>50528.472170000001</v>
      </c>
      <c r="C71" s="107">
        <v>32529.175780000005</v>
      </c>
      <c r="D71" s="107">
        <v>564790.10114000004</v>
      </c>
      <c r="E71" s="107">
        <v>4035.66635</v>
      </c>
      <c r="F71" s="107">
        <v>59526.440460000005</v>
      </c>
      <c r="G71" s="107">
        <v>59291.036889999996</v>
      </c>
      <c r="H71" s="107">
        <v>390488.25941</v>
      </c>
      <c r="I71" s="107">
        <v>14955.970350000001</v>
      </c>
      <c r="J71" s="107">
        <v>4189.2612699999991</v>
      </c>
      <c r="K71" s="107">
        <v>1180334.3838199996</v>
      </c>
      <c r="L71" s="432"/>
    </row>
    <row r="72" spans="1:12" ht="15" customHeight="1">
      <c r="A72" s="59" t="s">
        <v>133</v>
      </c>
      <c r="B72" s="75"/>
      <c r="C72" s="75"/>
      <c r="D72" s="75"/>
      <c r="E72" s="75"/>
      <c r="F72" s="75"/>
      <c r="G72" s="75"/>
      <c r="H72" s="75"/>
      <c r="I72" s="75"/>
      <c r="J72" s="75"/>
      <c r="K72" s="75"/>
      <c r="L72" s="432"/>
    </row>
    <row r="73" spans="1:12" ht="15" customHeight="1">
      <c r="A73" s="105" t="s">
        <v>134</v>
      </c>
      <c r="B73" s="107">
        <v>42597.813630000011</v>
      </c>
      <c r="C73" s="107">
        <v>62642.686979999991</v>
      </c>
      <c r="D73" s="107">
        <v>190828.94675000006</v>
      </c>
      <c r="E73" s="107">
        <v>21697.555519999998</v>
      </c>
      <c r="F73" s="107">
        <v>4043.97597</v>
      </c>
      <c r="G73" s="107">
        <v>36362.677819999997</v>
      </c>
      <c r="H73" s="107">
        <v>154553.4204</v>
      </c>
      <c r="I73" s="107">
        <v>2593.3882800000006</v>
      </c>
      <c r="J73" s="107">
        <v>1854.4900300000002</v>
      </c>
      <c r="K73" s="107">
        <v>517174.95538000006</v>
      </c>
      <c r="L73" s="432"/>
    </row>
    <row r="74" spans="1:12" ht="15" customHeight="1">
      <c r="A74" s="105" t="s">
        <v>135</v>
      </c>
      <c r="B74" s="107">
        <v>120302.78215</v>
      </c>
      <c r="C74" s="107">
        <v>351920.27949999995</v>
      </c>
      <c r="D74" s="107">
        <v>71141.559290000019</v>
      </c>
      <c r="E74" s="107">
        <v>63083.490069999993</v>
      </c>
      <c r="F74" s="107">
        <v>62515.577769999989</v>
      </c>
      <c r="G74" s="107">
        <v>35760.857130000004</v>
      </c>
      <c r="H74" s="107">
        <v>55921.684799999995</v>
      </c>
      <c r="I74" s="107">
        <v>18899.405030000002</v>
      </c>
      <c r="J74" s="107">
        <v>3490.152250000001</v>
      </c>
      <c r="K74" s="107">
        <v>783035.78798999998</v>
      </c>
      <c r="L74" s="432"/>
    </row>
    <row r="75" spans="1:12" ht="15" customHeight="1">
      <c r="A75" s="105" t="s">
        <v>136</v>
      </c>
      <c r="B75" s="107">
        <v>20913.465840000008</v>
      </c>
      <c r="C75" s="107">
        <v>309717.87338000006</v>
      </c>
      <c r="D75" s="107">
        <v>16301.500340000001</v>
      </c>
      <c r="E75" s="107">
        <v>9470.8738900000026</v>
      </c>
      <c r="F75" s="107">
        <v>16461.307240000006</v>
      </c>
      <c r="G75" s="107">
        <v>3759.4661100000003</v>
      </c>
      <c r="H75" s="107">
        <v>2874.3883800000008</v>
      </c>
      <c r="I75" s="107">
        <v>36675.439579999998</v>
      </c>
      <c r="J75" s="107">
        <v>0</v>
      </c>
      <c r="K75" s="107">
        <v>416174.3147600001</v>
      </c>
      <c r="L75" s="432"/>
    </row>
    <row r="76" spans="1:12" ht="15" customHeight="1">
      <c r="A76" s="105" t="s">
        <v>137</v>
      </c>
      <c r="B76" s="107">
        <v>0</v>
      </c>
      <c r="C76" s="107">
        <v>0</v>
      </c>
      <c r="D76" s="107">
        <v>0</v>
      </c>
      <c r="E76" s="107">
        <v>0</v>
      </c>
      <c r="F76" s="107">
        <v>0</v>
      </c>
      <c r="G76" s="107">
        <v>961.49967000000015</v>
      </c>
      <c r="H76" s="107">
        <v>27523.043430000012</v>
      </c>
      <c r="I76" s="107">
        <v>0</v>
      </c>
      <c r="J76" s="107">
        <v>0</v>
      </c>
      <c r="K76" s="107">
        <v>28484.543100000014</v>
      </c>
      <c r="L76" s="432"/>
    </row>
    <row r="77" spans="1:12" ht="15" customHeight="1">
      <c r="A77" s="105" t="s">
        <v>138</v>
      </c>
      <c r="B77" s="107">
        <v>2310.9617699999999</v>
      </c>
      <c r="C77" s="107">
        <v>3499.8964700000001</v>
      </c>
      <c r="D77" s="107">
        <v>132135.02359</v>
      </c>
      <c r="E77" s="107">
        <v>21679.53556</v>
      </c>
      <c r="F77" s="107">
        <v>10615.29557</v>
      </c>
      <c r="G77" s="107">
        <v>5393.1322499999997</v>
      </c>
      <c r="H77" s="107">
        <v>7281.8806299999997</v>
      </c>
      <c r="I77" s="107">
        <v>0</v>
      </c>
      <c r="J77" s="107">
        <v>0</v>
      </c>
      <c r="K77" s="107">
        <v>182915.72583999997</v>
      </c>
      <c r="L77" s="432"/>
    </row>
    <row r="78" spans="1:12" ht="15" customHeight="1">
      <c r="A78" s="105" t="s">
        <v>139</v>
      </c>
      <c r="B78" s="107">
        <v>19271.531719999999</v>
      </c>
      <c r="C78" s="107">
        <v>13535.332010000002</v>
      </c>
      <c r="D78" s="107">
        <v>7408.5089900000012</v>
      </c>
      <c r="E78" s="107">
        <v>21609.851860000002</v>
      </c>
      <c r="F78" s="107">
        <v>11134.810260000002</v>
      </c>
      <c r="G78" s="107">
        <v>24805.223549999999</v>
      </c>
      <c r="H78" s="107">
        <v>6128.1870900000004</v>
      </c>
      <c r="I78" s="107">
        <v>122.48845000000001</v>
      </c>
      <c r="J78" s="107">
        <v>2376.6354799999999</v>
      </c>
      <c r="K78" s="107">
        <v>106392.56941000001</v>
      </c>
      <c r="L78" s="432"/>
    </row>
    <row r="79" spans="1:12" ht="15" customHeight="1">
      <c r="A79" s="105" t="s">
        <v>140</v>
      </c>
      <c r="B79" s="107">
        <v>0</v>
      </c>
      <c r="C79" s="107">
        <v>7235.4571500000011</v>
      </c>
      <c r="D79" s="107">
        <v>0</v>
      </c>
      <c r="E79" s="107">
        <v>0</v>
      </c>
      <c r="F79" s="107">
        <v>0</v>
      </c>
      <c r="G79" s="107">
        <v>0</v>
      </c>
      <c r="H79" s="107">
        <v>0</v>
      </c>
      <c r="I79" s="107">
        <v>0</v>
      </c>
      <c r="J79" s="107">
        <v>0</v>
      </c>
      <c r="K79" s="107">
        <v>7235.4571500000011</v>
      </c>
      <c r="L79" s="432"/>
    </row>
    <row r="80" spans="1:12" s="30" customFormat="1" ht="15" customHeight="1">
      <c r="A80" s="105" t="s">
        <v>141</v>
      </c>
      <c r="B80" s="107">
        <v>7191.5514300000004</v>
      </c>
      <c r="C80" s="107">
        <v>36511.799279999999</v>
      </c>
      <c r="D80" s="107">
        <v>30886.54028999999</v>
      </c>
      <c r="E80" s="107">
        <v>14346.034880000007</v>
      </c>
      <c r="F80" s="107">
        <v>9216.9655100000018</v>
      </c>
      <c r="G80" s="107">
        <v>9795.9682400000002</v>
      </c>
      <c r="H80" s="107">
        <v>43180.082999999991</v>
      </c>
      <c r="I80" s="107">
        <v>221.59357</v>
      </c>
      <c r="J80" s="107">
        <v>18.484919999999999</v>
      </c>
      <c r="K80" s="107">
        <v>151369.02111999999</v>
      </c>
      <c r="L80" s="432"/>
    </row>
    <row r="81" spans="1:12" ht="15" customHeight="1">
      <c r="A81" s="105" t="s">
        <v>290</v>
      </c>
      <c r="B81" s="107">
        <v>6038.5717700000005</v>
      </c>
      <c r="C81" s="107">
        <v>59936.474900000016</v>
      </c>
      <c r="D81" s="107">
        <v>13064.152440000002</v>
      </c>
      <c r="E81" s="107">
        <v>9335.3820200000009</v>
      </c>
      <c r="F81" s="107">
        <v>6549.39858</v>
      </c>
      <c r="G81" s="107">
        <v>0</v>
      </c>
      <c r="H81" s="107">
        <v>53956.003899999989</v>
      </c>
      <c r="I81" s="107">
        <v>0</v>
      </c>
      <c r="J81" s="107">
        <v>0</v>
      </c>
      <c r="K81" s="107">
        <v>148879.98361</v>
      </c>
      <c r="L81" s="432"/>
    </row>
    <row r="82" spans="1:12" ht="15" customHeight="1">
      <c r="A82" s="105" t="s">
        <v>142</v>
      </c>
      <c r="B82" s="107">
        <v>218626.67831000002</v>
      </c>
      <c r="C82" s="107">
        <v>844999.79967000009</v>
      </c>
      <c r="D82" s="107">
        <v>461766.23169000004</v>
      </c>
      <c r="E82" s="107">
        <v>161222.72380000001</v>
      </c>
      <c r="F82" s="107">
        <v>120537.33089999999</v>
      </c>
      <c r="G82" s="107">
        <v>116838.82476999999</v>
      </c>
      <c r="H82" s="107">
        <v>351418.69163000002</v>
      </c>
      <c r="I82" s="107">
        <v>58512.314909999994</v>
      </c>
      <c r="J82" s="107">
        <v>7739.7626800000007</v>
      </c>
      <c r="K82" s="107">
        <v>2341662.3583600004</v>
      </c>
      <c r="L82" s="432"/>
    </row>
    <row r="83" spans="1:12" ht="15" customHeight="1">
      <c r="A83" s="59" t="s">
        <v>145</v>
      </c>
      <c r="B83" s="75"/>
      <c r="C83" s="75"/>
      <c r="D83" s="75"/>
      <c r="E83" s="75"/>
      <c r="F83" s="75"/>
      <c r="G83" s="75"/>
      <c r="H83" s="75"/>
      <c r="I83" s="75"/>
      <c r="J83" s="75"/>
      <c r="K83" s="75"/>
      <c r="L83" s="432"/>
    </row>
    <row r="84" spans="1:12" ht="15" customHeight="1">
      <c r="A84" s="105" t="s">
        <v>54</v>
      </c>
      <c r="B84" s="107">
        <v>759111.13846000005</v>
      </c>
      <c r="C84" s="107">
        <v>4190297.5815900005</v>
      </c>
      <c r="D84" s="107">
        <v>3163950.1717799967</v>
      </c>
      <c r="E84" s="107">
        <v>453996.2954099999</v>
      </c>
      <c r="F84" s="107">
        <v>308548.34453000012</v>
      </c>
      <c r="G84" s="107">
        <v>385917.50874999998</v>
      </c>
      <c r="H84" s="107">
        <v>6077257.5431499984</v>
      </c>
      <c r="I84" s="107">
        <v>194966.00015000004</v>
      </c>
      <c r="J84" s="107">
        <v>115756.80231999999</v>
      </c>
      <c r="K84" s="107">
        <v>15649801.386139994</v>
      </c>
      <c r="L84" s="432"/>
    </row>
    <row r="85" spans="1:12" ht="15" customHeight="1">
      <c r="A85" s="105" t="s">
        <v>142</v>
      </c>
      <c r="B85" s="107">
        <v>759111.13846000005</v>
      </c>
      <c r="C85" s="107">
        <v>4190297.5815900005</v>
      </c>
      <c r="D85" s="107">
        <v>3163950.1717799967</v>
      </c>
      <c r="E85" s="107">
        <v>453996.2954099999</v>
      </c>
      <c r="F85" s="107">
        <v>308548.34453000012</v>
      </c>
      <c r="G85" s="107">
        <v>385917.50874999998</v>
      </c>
      <c r="H85" s="107">
        <v>6077257.5431499984</v>
      </c>
      <c r="I85" s="107">
        <v>194966.00015000004</v>
      </c>
      <c r="J85" s="107">
        <v>115756.80231999999</v>
      </c>
      <c r="K85" s="107">
        <v>15649801.386139994</v>
      </c>
      <c r="L85" s="432"/>
    </row>
    <row r="86" spans="1:12" ht="15" customHeight="1">
      <c r="A86" s="59" t="s">
        <v>146</v>
      </c>
      <c r="B86" s="75"/>
      <c r="C86" s="75"/>
      <c r="D86" s="75"/>
      <c r="E86" s="75"/>
      <c r="F86" s="75"/>
      <c r="G86" s="75"/>
      <c r="H86" s="75"/>
      <c r="I86" s="75"/>
      <c r="J86" s="75"/>
      <c r="K86" s="75"/>
      <c r="L86" s="432"/>
    </row>
    <row r="87" spans="1:12" ht="15" customHeight="1">
      <c r="A87" s="105" t="s">
        <v>147</v>
      </c>
      <c r="B87" s="108">
        <v>250531.16058000003</v>
      </c>
      <c r="C87" s="108">
        <v>677537.98955000006</v>
      </c>
      <c r="D87" s="108">
        <v>576774.24361</v>
      </c>
      <c r="E87" s="108">
        <v>185228.31784000006</v>
      </c>
      <c r="F87" s="108">
        <v>241125.67111999996</v>
      </c>
      <c r="G87" s="108">
        <v>167623.41229000007</v>
      </c>
      <c r="H87" s="108">
        <v>1516457.7826200004</v>
      </c>
      <c r="I87" s="108">
        <v>108078.18687000001</v>
      </c>
      <c r="J87" s="108">
        <v>46773.505510000003</v>
      </c>
      <c r="K87" s="107">
        <v>3770130.2699900009</v>
      </c>
      <c r="L87" s="432"/>
    </row>
    <row r="88" spans="1:12" ht="15" customHeight="1">
      <c r="A88" s="105" t="s">
        <v>142</v>
      </c>
      <c r="B88" s="108">
        <v>250531.16058000003</v>
      </c>
      <c r="C88" s="108">
        <v>677537.98955000006</v>
      </c>
      <c r="D88" s="108">
        <v>576774.24361</v>
      </c>
      <c r="E88" s="108">
        <v>185228.31784000006</v>
      </c>
      <c r="F88" s="108">
        <v>241125.67111999996</v>
      </c>
      <c r="G88" s="108">
        <v>167623.41229000007</v>
      </c>
      <c r="H88" s="108">
        <v>1516457.7826200004</v>
      </c>
      <c r="I88" s="108">
        <v>108078.18687000001</v>
      </c>
      <c r="J88" s="108">
        <v>46773.505510000003</v>
      </c>
      <c r="K88" s="107">
        <v>3770130.2699900009</v>
      </c>
      <c r="L88" s="432"/>
    </row>
    <row r="89" spans="1:12" ht="15" customHeight="1">
      <c r="A89" s="59" t="s">
        <v>67</v>
      </c>
      <c r="B89" s="55">
        <f t="shared" ref="B89:J89" si="0">SUM(B19,B23,B28,B71,B82,B85,B88)</f>
        <v>3479484.31409</v>
      </c>
      <c r="C89" s="55">
        <f t="shared" si="0"/>
        <v>24373067.607489996</v>
      </c>
      <c r="D89" s="55">
        <f t="shared" si="0"/>
        <v>18336369.698519997</v>
      </c>
      <c r="E89" s="55">
        <f t="shared" si="0"/>
        <v>2069009.84944</v>
      </c>
      <c r="F89" s="55">
        <f t="shared" si="0"/>
        <v>1854469.9115499998</v>
      </c>
      <c r="G89" s="55">
        <f t="shared" si="0"/>
        <v>3084710.5951299993</v>
      </c>
      <c r="H89" s="55">
        <f t="shared" si="0"/>
        <v>43465169.214740001</v>
      </c>
      <c r="I89" s="55">
        <f t="shared" si="0"/>
        <v>1256863.05314</v>
      </c>
      <c r="J89" s="55">
        <f t="shared" si="0"/>
        <v>257703.33439999999</v>
      </c>
      <c r="K89" s="55">
        <f>SUM(K19,K23,K28,K71,K82,K85,K88)</f>
        <v>98176847.578499988</v>
      </c>
    </row>
    <row r="90" spans="1:12" s="30" customFormat="1" ht="3.75" customHeight="1" thickBot="1">
      <c r="A90" s="62"/>
      <c r="B90" s="63"/>
      <c r="C90" s="63"/>
      <c r="D90" s="63"/>
      <c r="E90" s="63"/>
      <c r="F90" s="63"/>
      <c r="G90" s="63"/>
      <c r="H90" s="63"/>
      <c r="I90" s="63"/>
      <c r="J90" s="63"/>
      <c r="K90" s="63"/>
    </row>
    <row r="91" spans="1:12" s="21" customFormat="1" ht="37.5" customHeight="1" thickTop="1">
      <c r="A91" s="525" t="s">
        <v>438</v>
      </c>
      <c r="B91" s="525"/>
      <c r="C91" s="525"/>
      <c r="D91" s="525"/>
      <c r="E91" s="525"/>
      <c r="F91" s="525"/>
      <c r="G91" s="525"/>
      <c r="H91" s="525"/>
      <c r="I91" s="525"/>
      <c r="J91" s="525"/>
      <c r="K91" s="525"/>
    </row>
    <row r="92" spans="1:12" s="21" customFormat="1" ht="15" customHeight="1">
      <c r="A92" s="57" t="s">
        <v>148</v>
      </c>
      <c r="B92" s="61"/>
      <c r="C92" s="61"/>
      <c r="D92" s="61"/>
      <c r="E92" s="61"/>
      <c r="F92" s="61"/>
      <c r="G92" s="61"/>
      <c r="H92" s="61"/>
      <c r="I92" s="61"/>
      <c r="J92" s="61"/>
      <c r="K92" s="61"/>
    </row>
    <row r="93" spans="1:12" s="21" customFormat="1" ht="15" customHeight="1">
      <c r="A93" s="58" t="s">
        <v>149</v>
      </c>
      <c r="B93" s="61"/>
      <c r="C93" s="61"/>
      <c r="D93" s="61"/>
      <c r="E93" s="61"/>
      <c r="F93" s="61"/>
      <c r="G93" s="61"/>
      <c r="H93" s="61"/>
      <c r="I93" s="61"/>
      <c r="J93" s="61"/>
    </row>
    <row r="94" spans="1:12" ht="15" customHeight="1">
      <c r="A94" s="58" t="s">
        <v>289</v>
      </c>
      <c r="B94" s="61"/>
      <c r="C94" s="61"/>
      <c r="D94" s="61"/>
      <c r="E94" s="61"/>
      <c r="F94" s="61"/>
      <c r="G94" s="61"/>
      <c r="H94" s="61"/>
      <c r="I94" s="61"/>
      <c r="J94" s="61"/>
    </row>
    <row r="95" spans="1:12" ht="15" customHeight="1">
      <c r="A95" s="58" t="s">
        <v>287</v>
      </c>
      <c r="B95" s="61"/>
      <c r="C95" s="61"/>
      <c r="D95" s="61"/>
      <c r="E95" s="61"/>
      <c r="F95" s="61"/>
      <c r="G95" s="61"/>
      <c r="H95" s="61"/>
      <c r="I95" s="61"/>
      <c r="J95" s="61"/>
      <c r="K95" s="65"/>
    </row>
    <row r="96" spans="1:12" ht="15" customHeight="1">
      <c r="A96" s="41" t="s">
        <v>431</v>
      </c>
      <c r="B96" s="31"/>
      <c r="C96" s="31"/>
      <c r="D96" s="31"/>
      <c r="E96" s="31"/>
      <c r="F96" s="31"/>
      <c r="G96" s="31"/>
      <c r="H96" s="31"/>
      <c r="I96" s="31"/>
      <c r="J96" s="31"/>
      <c r="K96" s="31"/>
    </row>
    <row r="97" spans="1:11" ht="15" customHeight="1">
      <c r="A97" s="41" t="s">
        <v>424</v>
      </c>
      <c r="B97" s="31"/>
      <c r="C97" s="31"/>
      <c r="D97" s="31"/>
      <c r="E97" s="31"/>
      <c r="F97" s="31"/>
      <c r="G97" s="31"/>
      <c r="H97" s="31"/>
      <c r="I97" s="31"/>
      <c r="J97" s="31"/>
      <c r="K97" s="31"/>
    </row>
    <row r="98" spans="1:11" ht="15" customHeight="1">
      <c r="A98" s="41" t="s">
        <v>448</v>
      </c>
      <c r="B98" s="31"/>
      <c r="C98" s="31"/>
      <c r="D98" s="31"/>
      <c r="E98" s="31"/>
      <c r="F98" s="31"/>
      <c r="G98" s="31"/>
      <c r="H98" s="31"/>
      <c r="I98" s="31"/>
      <c r="J98" s="31"/>
      <c r="K98" s="31"/>
    </row>
    <row r="99" spans="1:11" ht="15" customHeight="1">
      <c r="A99" s="41" t="s">
        <v>863</v>
      </c>
      <c r="B99" s="31"/>
      <c r="C99" s="31"/>
      <c r="D99" s="31"/>
      <c r="E99" s="31"/>
      <c r="F99" s="31"/>
      <c r="G99" s="31"/>
      <c r="H99" s="31"/>
      <c r="I99" s="31"/>
      <c r="J99" s="31"/>
      <c r="K99" s="31"/>
    </row>
    <row r="100" spans="1:11" ht="15" customHeight="1">
      <c r="A100" s="41" t="s">
        <v>1036</v>
      </c>
      <c r="B100" s="31"/>
      <c r="C100" s="31"/>
      <c r="D100" s="31"/>
      <c r="E100" s="31"/>
      <c r="F100" s="31"/>
      <c r="G100" s="31"/>
      <c r="H100" s="31"/>
      <c r="I100" s="31"/>
      <c r="J100" s="31"/>
      <c r="K100" s="31"/>
    </row>
    <row r="101" spans="1:11">
      <c r="A101" s="6"/>
      <c r="B101" s="5"/>
      <c r="C101" s="5"/>
      <c r="D101" s="5"/>
      <c r="E101" s="5"/>
      <c r="F101" s="5"/>
      <c r="G101" s="5"/>
      <c r="H101" s="5"/>
      <c r="I101" s="5"/>
      <c r="J101" s="5"/>
      <c r="K101" s="5"/>
    </row>
    <row r="102" spans="1:11">
      <c r="A102" s="6"/>
      <c r="B102" s="5"/>
      <c r="C102" s="5"/>
      <c r="D102" s="5"/>
      <c r="E102" s="5"/>
      <c r="F102" s="5"/>
      <c r="G102" s="5"/>
      <c r="H102" s="5"/>
      <c r="I102" s="5"/>
      <c r="J102" s="5"/>
      <c r="K102" s="5"/>
    </row>
    <row r="103" spans="1:11" ht="15.75">
      <c r="A103" s="4"/>
      <c r="B103" s="3"/>
      <c r="C103" s="3"/>
      <c r="D103" s="3"/>
      <c r="E103" s="3"/>
      <c r="F103" s="3"/>
      <c r="G103" s="3"/>
      <c r="H103" s="3"/>
      <c r="I103" s="3"/>
      <c r="J103" s="3"/>
      <c r="K103" s="3"/>
    </row>
    <row r="104" spans="1:11" ht="15.75">
      <c r="A104" s="4"/>
      <c r="B104" s="3"/>
      <c r="C104" s="3"/>
      <c r="D104" s="3"/>
      <c r="E104" s="3"/>
      <c r="F104" s="3"/>
      <c r="G104" s="3"/>
      <c r="H104" s="3"/>
      <c r="I104" s="3"/>
      <c r="J104" s="3"/>
      <c r="K104" s="3"/>
    </row>
    <row r="105" spans="1:11" ht="15.75">
      <c r="A105" s="4"/>
      <c r="B105" s="3"/>
      <c r="C105" s="3"/>
      <c r="D105" s="3"/>
      <c r="E105" s="3"/>
      <c r="F105" s="3"/>
      <c r="G105" s="3"/>
      <c r="H105" s="3"/>
      <c r="I105" s="3"/>
      <c r="J105" s="3"/>
      <c r="K105" s="3"/>
    </row>
    <row r="106" spans="1:11" ht="15.75">
      <c r="A106" s="4"/>
      <c r="B106" s="3"/>
      <c r="C106" s="3"/>
      <c r="D106" s="3"/>
      <c r="E106" s="3"/>
      <c r="F106" s="3"/>
      <c r="G106" s="3"/>
      <c r="H106" s="3"/>
      <c r="I106" s="3"/>
      <c r="J106" s="3"/>
      <c r="K106" s="3"/>
    </row>
    <row r="107" spans="1:11" ht="15.75">
      <c r="A107" s="4"/>
      <c r="B107" s="3"/>
      <c r="C107" s="3"/>
      <c r="D107" s="3"/>
      <c r="E107" s="3"/>
      <c r="F107" s="3"/>
      <c r="G107" s="3"/>
      <c r="H107" s="3"/>
      <c r="I107" s="3"/>
      <c r="J107" s="3"/>
      <c r="K107" s="3"/>
    </row>
    <row r="108" spans="1:11" ht="15.75">
      <c r="A108" s="4"/>
    </row>
  </sheetData>
  <mergeCells count="15">
    <mergeCell ref="A1:K1"/>
    <mergeCell ref="A2:K2"/>
    <mergeCell ref="A3:K3"/>
    <mergeCell ref="A4:K4"/>
    <mergeCell ref="A91:K91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K6:K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O102"/>
  <sheetViews>
    <sheetView zoomScaleNormal="100" workbookViewId="0">
      <selection activeCell="D31" sqref="D31"/>
    </sheetView>
  </sheetViews>
  <sheetFormatPr baseColWidth="10" defaultColWidth="11.42578125" defaultRowHeight="15"/>
  <cols>
    <col min="1" max="1" width="47.7109375" customWidth="1"/>
    <col min="2" max="2" width="16.140625" customWidth="1"/>
    <col min="3" max="4" width="13.85546875" customWidth="1"/>
    <col min="5" max="5" width="11.5703125" customWidth="1"/>
    <col min="6" max="6" width="15.7109375" customWidth="1"/>
    <col min="7" max="7" width="15.85546875" customWidth="1"/>
    <col min="8" max="8" width="15.42578125" customWidth="1"/>
    <col min="9" max="9" width="14.85546875" bestFit="1" customWidth="1"/>
    <col min="10" max="10" width="15.7109375" style="30" customWidth="1"/>
    <col min="11" max="11" width="24.7109375" customWidth="1"/>
    <col min="12" max="12" width="12.7109375" customWidth="1"/>
  </cols>
  <sheetData>
    <row r="1" spans="1:15" ht="30" customHeight="1">
      <c r="A1" s="512" t="s">
        <v>143</v>
      </c>
      <c r="B1" s="512"/>
      <c r="C1" s="512"/>
      <c r="D1" s="512"/>
      <c r="E1" s="512"/>
      <c r="F1" s="512"/>
      <c r="G1" s="512"/>
      <c r="H1" s="512"/>
      <c r="I1" s="512"/>
      <c r="J1" s="512"/>
      <c r="K1" s="512"/>
      <c r="L1" s="512"/>
    </row>
    <row r="2" spans="1:15" ht="15" customHeight="1">
      <c r="A2" s="513" t="s">
        <v>267</v>
      </c>
      <c r="B2" s="513"/>
      <c r="C2" s="513"/>
      <c r="D2" s="513"/>
      <c r="E2" s="513"/>
      <c r="F2" s="513"/>
      <c r="G2" s="513"/>
      <c r="H2" s="513"/>
      <c r="I2" s="513"/>
      <c r="J2" s="513"/>
      <c r="K2" s="513"/>
      <c r="L2" s="513"/>
    </row>
    <row r="3" spans="1:15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</row>
    <row r="4" spans="1:15" ht="30" customHeight="1">
      <c r="A4" s="524" t="s">
        <v>51</v>
      </c>
      <c r="B4" s="524"/>
      <c r="C4" s="524"/>
      <c r="D4" s="524"/>
      <c r="E4" s="524"/>
      <c r="F4" s="524"/>
      <c r="G4" s="524"/>
      <c r="H4" s="524"/>
      <c r="I4" s="524"/>
      <c r="J4" s="524"/>
      <c r="K4" s="524"/>
      <c r="L4" s="524"/>
    </row>
    <row r="5" spans="1:15" s="30" customFormat="1" ht="3.75" customHeight="1">
      <c r="A5" s="98"/>
      <c r="B5" s="98"/>
      <c r="C5" s="98"/>
      <c r="D5" s="98"/>
      <c r="E5" s="98"/>
      <c r="F5" s="98"/>
      <c r="G5" s="98"/>
      <c r="H5" s="98"/>
      <c r="I5" s="98"/>
      <c r="J5" s="98"/>
      <c r="K5" s="98"/>
      <c r="L5" s="98"/>
    </row>
    <row r="6" spans="1:15" s="22" customFormat="1" ht="30" customHeight="1">
      <c r="A6" s="99" t="s">
        <v>52</v>
      </c>
      <c r="B6" s="100" t="s">
        <v>435</v>
      </c>
      <c r="C6" s="100" t="s">
        <v>434</v>
      </c>
      <c r="D6" s="100" t="s">
        <v>433</v>
      </c>
      <c r="E6" s="92" t="s">
        <v>174</v>
      </c>
      <c r="F6" s="92" t="s">
        <v>175</v>
      </c>
      <c r="G6" s="100" t="s">
        <v>432</v>
      </c>
      <c r="H6" s="92" t="s">
        <v>68</v>
      </c>
      <c r="I6" s="100" t="s">
        <v>265</v>
      </c>
      <c r="J6" s="100" t="s">
        <v>176</v>
      </c>
      <c r="K6" s="100" t="s">
        <v>436</v>
      </c>
      <c r="L6" s="92" t="s">
        <v>177</v>
      </c>
    </row>
    <row r="7" spans="1:15" s="22" customFormat="1" ht="15" customHeight="1">
      <c r="A7" s="105" t="s">
        <v>57</v>
      </c>
      <c r="B7" s="107">
        <v>1898599.5231700002</v>
      </c>
      <c r="C7" s="107">
        <v>2057.98</v>
      </c>
      <c r="D7" s="107">
        <v>8384.4444600000006</v>
      </c>
      <c r="E7" s="107">
        <v>137714.99759000004</v>
      </c>
      <c r="F7" s="107">
        <v>3799369.3719200008</v>
      </c>
      <c r="G7" s="107">
        <v>763892.69215999998</v>
      </c>
      <c r="H7" s="107">
        <v>991290.40542000008</v>
      </c>
      <c r="I7" s="107">
        <v>205943.82853000009</v>
      </c>
      <c r="J7" s="107">
        <v>12126.762229999998</v>
      </c>
      <c r="K7" s="107"/>
      <c r="L7" s="107">
        <f>SUM(B7:K7)</f>
        <v>7819380.0054800017</v>
      </c>
    </row>
    <row r="8" spans="1:15" s="22" customFormat="1" ht="15" customHeight="1">
      <c r="A8" s="105" t="s">
        <v>59</v>
      </c>
      <c r="B8" s="107">
        <v>950625.9324899998</v>
      </c>
      <c r="C8" s="107">
        <v>6461.4712799999988</v>
      </c>
      <c r="D8" s="107">
        <v>3794.1535100000001</v>
      </c>
      <c r="E8" s="107">
        <v>11072.44499</v>
      </c>
      <c r="F8" s="107">
        <v>1892124.174450001</v>
      </c>
      <c r="G8" s="107">
        <v>177920.32782999997</v>
      </c>
      <c r="H8" s="107">
        <v>1731513.3115700006</v>
      </c>
      <c r="I8" s="107">
        <v>443438.68463000003</v>
      </c>
      <c r="J8" s="107">
        <v>452.14603</v>
      </c>
      <c r="K8" s="107">
        <v>25.71303</v>
      </c>
      <c r="L8" s="107">
        <f t="shared" ref="L8:L17" si="0">SUM(B8:K8)</f>
        <v>5217428.3598100021</v>
      </c>
    </row>
    <row r="9" spans="1:15" s="22" customFormat="1" ht="15" customHeight="1">
      <c r="A9" s="105" t="s">
        <v>63</v>
      </c>
      <c r="B9" s="107">
        <v>388358.68417000002</v>
      </c>
      <c r="C9" s="107">
        <v>11347.903379999998</v>
      </c>
      <c r="D9" s="107">
        <v>492.34217000000001</v>
      </c>
      <c r="E9" s="107">
        <v>19058.717849999997</v>
      </c>
      <c r="F9" s="107">
        <v>569531.41026000003</v>
      </c>
      <c r="G9" s="107">
        <v>31135.306649999995</v>
      </c>
      <c r="H9" s="107">
        <v>525251.21684000001</v>
      </c>
      <c r="I9" s="107">
        <v>296037.98266999988</v>
      </c>
      <c r="J9" s="107">
        <v>295.85450000000003</v>
      </c>
      <c r="K9" s="107"/>
      <c r="L9" s="107">
        <f t="shared" si="0"/>
        <v>1841509.4184899998</v>
      </c>
    </row>
    <row r="10" spans="1:15" s="22" customFormat="1" ht="15" customHeight="1">
      <c r="A10" s="105" t="s">
        <v>58</v>
      </c>
      <c r="B10" s="107">
        <v>2724951.160790001</v>
      </c>
      <c r="C10" s="107">
        <v>60819.155660000004</v>
      </c>
      <c r="D10" s="107">
        <v>8165.6409999999996</v>
      </c>
      <c r="E10" s="107">
        <v>6211.6454999999996</v>
      </c>
      <c r="F10" s="107">
        <v>1763421.2021599985</v>
      </c>
      <c r="G10" s="107">
        <v>259817.13035999998</v>
      </c>
      <c r="H10" s="107">
        <v>957697.81119000027</v>
      </c>
      <c r="I10" s="107">
        <v>287611.23256999993</v>
      </c>
      <c r="J10" s="107">
        <v>2139.6071300000003</v>
      </c>
      <c r="K10" s="107"/>
      <c r="L10" s="107">
        <f t="shared" si="0"/>
        <v>6070834.5863600001</v>
      </c>
    </row>
    <row r="11" spans="1:15" s="22" customFormat="1" ht="15" customHeight="1">
      <c r="A11" s="105" t="s">
        <v>62</v>
      </c>
      <c r="B11" s="107">
        <v>3261375.2001400017</v>
      </c>
      <c r="C11" s="107">
        <v>60433.425219999997</v>
      </c>
      <c r="D11" s="107">
        <v>167.04552000000001</v>
      </c>
      <c r="E11" s="107">
        <v>93529.894390000016</v>
      </c>
      <c r="F11" s="107">
        <v>3284068.3582099997</v>
      </c>
      <c r="G11" s="107">
        <v>125801.13597</v>
      </c>
      <c r="H11" s="107">
        <v>1503303.5631599997</v>
      </c>
      <c r="I11" s="107">
        <v>1056070.1458799997</v>
      </c>
      <c r="J11" s="107">
        <v>1390.14741</v>
      </c>
      <c r="K11" s="107">
        <v>95.763840000000002</v>
      </c>
      <c r="L11" s="107">
        <f t="shared" si="0"/>
        <v>9386234.6797400005</v>
      </c>
    </row>
    <row r="12" spans="1:15" s="22" customFormat="1" ht="15" customHeight="1">
      <c r="A12" s="105" t="s">
        <v>56</v>
      </c>
      <c r="B12" s="107">
        <v>1151413.2553800002</v>
      </c>
      <c r="C12" s="107">
        <v>26375.74627</v>
      </c>
      <c r="D12" s="107">
        <v>10700</v>
      </c>
      <c r="E12" s="107">
        <v>316188.46800999995</v>
      </c>
      <c r="F12" s="107">
        <v>5340469.9617700009</v>
      </c>
      <c r="G12" s="107">
        <v>892640.75283999997</v>
      </c>
      <c r="H12" s="107">
        <v>3370976.8286900013</v>
      </c>
      <c r="I12" s="107">
        <v>636432.29526999989</v>
      </c>
      <c r="J12" s="107">
        <v>26609.446809999994</v>
      </c>
      <c r="K12" s="107">
        <v>56.070900000000002</v>
      </c>
      <c r="L12" s="107">
        <f t="shared" si="0"/>
        <v>11771862.825940002</v>
      </c>
    </row>
    <row r="13" spans="1:15" s="22" customFormat="1" ht="15" customHeight="1">
      <c r="A13" s="105" t="s">
        <v>55</v>
      </c>
      <c r="B13" s="107">
        <v>1065987.6793700003</v>
      </c>
      <c r="C13" s="107">
        <v>8874.9799899999998</v>
      </c>
      <c r="D13" s="107">
        <v>9983.9901599999994</v>
      </c>
      <c r="E13" s="107">
        <v>33932.458689999999</v>
      </c>
      <c r="F13" s="107">
        <v>2453669.7120299991</v>
      </c>
      <c r="G13" s="107">
        <v>108143.94282999999</v>
      </c>
      <c r="H13" s="107">
        <v>2873397.8565500011</v>
      </c>
      <c r="I13" s="107">
        <v>580028.14409000007</v>
      </c>
      <c r="J13" s="107">
        <v>4358.7411199999997</v>
      </c>
      <c r="K13" s="107"/>
      <c r="L13" s="107">
        <f t="shared" si="0"/>
        <v>7138377.5048300019</v>
      </c>
    </row>
    <row r="14" spans="1:15" s="22" customFormat="1" ht="15" customHeight="1">
      <c r="A14" s="105" t="s">
        <v>61</v>
      </c>
      <c r="B14" s="107">
        <v>31644.81626</v>
      </c>
      <c r="C14" s="107"/>
      <c r="D14" s="107"/>
      <c r="E14" s="107"/>
      <c r="F14" s="107">
        <v>54558.320590000003</v>
      </c>
      <c r="G14" s="107"/>
      <c r="H14" s="107"/>
      <c r="I14" s="107"/>
      <c r="J14" s="107"/>
      <c r="K14" s="107"/>
      <c r="L14" s="107">
        <f t="shared" si="0"/>
        <v>86203.13685000001</v>
      </c>
    </row>
    <row r="15" spans="1:15" s="22" customFormat="1" ht="15" customHeight="1">
      <c r="A15" s="105" t="s">
        <v>53</v>
      </c>
      <c r="B15" s="107">
        <v>1851873.6497399993</v>
      </c>
      <c r="C15" s="107">
        <v>581.15346999999997</v>
      </c>
      <c r="D15" s="107">
        <v>1866.4</v>
      </c>
      <c r="E15" s="107">
        <v>50634.472889999997</v>
      </c>
      <c r="F15" s="107">
        <v>3468276.6648799987</v>
      </c>
      <c r="G15" s="107">
        <v>338311.36135000002</v>
      </c>
      <c r="H15" s="107">
        <v>1766340.03474</v>
      </c>
      <c r="I15" s="107">
        <v>297425.39429000014</v>
      </c>
      <c r="J15" s="107">
        <v>10010.6561</v>
      </c>
      <c r="K15" s="107"/>
      <c r="L15" s="107">
        <f t="shared" si="0"/>
        <v>7785319.7874599984</v>
      </c>
      <c r="N15" s="632"/>
      <c r="O15" s="632"/>
    </row>
    <row r="16" spans="1:15" s="22" customFormat="1" ht="15" customHeight="1">
      <c r="A16" s="105" t="s">
        <v>65</v>
      </c>
      <c r="B16" s="107">
        <v>2622745.5062399996</v>
      </c>
      <c r="C16" s="107">
        <v>89886.581930000015</v>
      </c>
      <c r="D16" s="107"/>
      <c r="E16" s="107">
        <v>116465.57834000001</v>
      </c>
      <c r="F16" s="107">
        <v>1530330.3986600002</v>
      </c>
      <c r="G16" s="107">
        <v>5532.4642299999996</v>
      </c>
      <c r="H16" s="107">
        <v>254046.24101000003</v>
      </c>
      <c r="I16" s="107">
        <v>1116197.4752499999</v>
      </c>
      <c r="J16" s="107">
        <v>1811.1825000000001</v>
      </c>
      <c r="K16" s="107"/>
      <c r="L16" s="107">
        <f t="shared" si="0"/>
        <v>5737015.4281599997</v>
      </c>
      <c r="N16" s="632"/>
      <c r="O16" s="632"/>
    </row>
    <row r="17" spans="1:15" s="22" customFormat="1" ht="15" customHeight="1">
      <c r="A17" s="105" t="s">
        <v>60</v>
      </c>
      <c r="B17" s="107">
        <v>725255.37346999987</v>
      </c>
      <c r="C17" s="107">
        <v>4042.3490899999993</v>
      </c>
      <c r="D17" s="107">
        <v>0</v>
      </c>
      <c r="E17" s="107">
        <v>59162.830129999995</v>
      </c>
      <c r="F17" s="107">
        <v>5038886.8806199962</v>
      </c>
      <c r="G17" s="107">
        <v>11068.531730000002</v>
      </c>
      <c r="H17" s="107">
        <v>2830907.5658399998</v>
      </c>
      <c r="I17" s="107">
        <v>992123.67526999954</v>
      </c>
      <c r="J17" s="107">
        <v>14321.649229999999</v>
      </c>
      <c r="K17" s="107">
        <v>1174.5331800000001</v>
      </c>
      <c r="L17" s="107">
        <f t="shared" si="0"/>
        <v>9676943.3885599952</v>
      </c>
      <c r="N17" s="632"/>
      <c r="O17" s="632"/>
    </row>
    <row r="18" spans="1:15" s="22" customFormat="1" ht="15" customHeight="1">
      <c r="A18" s="105" t="s">
        <v>142</v>
      </c>
      <c r="B18" s="107">
        <f>SUM(B7:B17)</f>
        <v>16672830.781220002</v>
      </c>
      <c r="C18" s="107">
        <f t="shared" ref="C18:L18" si="1">SUM(C7:C17)</f>
        <v>270880.74628999998</v>
      </c>
      <c r="D18" s="107">
        <f t="shared" si="1"/>
        <v>43554.016820000004</v>
      </c>
      <c r="E18" s="107">
        <f t="shared" si="1"/>
        <v>843971.50838000001</v>
      </c>
      <c r="F18" s="107">
        <f t="shared" si="1"/>
        <v>29194706.455549993</v>
      </c>
      <c r="G18" s="107">
        <f t="shared" si="1"/>
        <v>2714263.6459499998</v>
      </c>
      <c r="H18" s="107">
        <f t="shared" si="1"/>
        <v>16804724.835010003</v>
      </c>
      <c r="I18" s="107">
        <f t="shared" si="1"/>
        <v>5911308.8584499992</v>
      </c>
      <c r="J18" s="107">
        <f t="shared" si="1"/>
        <v>73516.193059999991</v>
      </c>
      <c r="K18" s="107">
        <f t="shared" si="1"/>
        <v>1352.08095</v>
      </c>
      <c r="L18" s="107">
        <f>SUM(L7:L17)</f>
        <v>72531109.121680006</v>
      </c>
      <c r="N18" s="632"/>
      <c r="O18" s="632"/>
    </row>
    <row r="19" spans="1:15" s="22" customFormat="1" ht="15" customHeight="1">
      <c r="A19" s="49" t="s">
        <v>127</v>
      </c>
      <c r="B19" s="75"/>
      <c r="C19" s="75"/>
      <c r="D19" s="75"/>
      <c r="E19" s="75"/>
      <c r="F19" s="75"/>
      <c r="G19" s="75"/>
      <c r="H19" s="75"/>
      <c r="I19" s="75"/>
      <c r="J19" s="157"/>
      <c r="K19" s="75"/>
      <c r="L19" s="75"/>
      <c r="N19" s="632"/>
      <c r="O19" s="632"/>
    </row>
    <row r="20" spans="1:15" s="22" customFormat="1" ht="15" customHeight="1">
      <c r="A20" s="105" t="s">
        <v>129</v>
      </c>
      <c r="B20" s="107">
        <v>16656.699519999998</v>
      </c>
      <c r="C20" s="107">
        <v>1097.7192599999998</v>
      </c>
      <c r="D20" s="107">
        <v>0</v>
      </c>
      <c r="E20" s="107">
        <v>6650.8460599999999</v>
      </c>
      <c r="F20" s="107">
        <v>90726.52711000001</v>
      </c>
      <c r="G20" s="107">
        <v>71.827759999999998</v>
      </c>
      <c r="H20" s="107">
        <v>134462.12798999998</v>
      </c>
      <c r="I20" s="107">
        <v>43566.530989999999</v>
      </c>
      <c r="J20" s="107">
        <v>716.31971999999996</v>
      </c>
      <c r="K20" s="107"/>
      <c r="L20" s="107">
        <f>SUM(B20:K20)</f>
        <v>293948.59841000004</v>
      </c>
      <c r="N20" s="632"/>
      <c r="O20" s="632"/>
    </row>
    <row r="21" spans="1:15" s="22" customFormat="1" ht="15" customHeight="1">
      <c r="A21" s="105" t="s">
        <v>128</v>
      </c>
      <c r="B21" s="107">
        <v>1225538.9948600004</v>
      </c>
      <c r="C21" s="107">
        <v>19227.433570000005</v>
      </c>
      <c r="D21" s="107">
        <v>0</v>
      </c>
      <c r="E21" s="107">
        <v>36992.038040000014</v>
      </c>
      <c r="F21" s="107">
        <v>514224.05143000052</v>
      </c>
      <c r="G21" s="107">
        <v>997.53306000000009</v>
      </c>
      <c r="H21" s="107">
        <v>146936.18776999999</v>
      </c>
      <c r="I21" s="107">
        <v>373444.35794000007</v>
      </c>
      <c r="J21" s="107">
        <v>757.96457000000009</v>
      </c>
      <c r="K21" s="107"/>
      <c r="L21" s="107">
        <f t="shared" ref="L21:L22" si="2">SUM(B21:K21)</f>
        <v>2318118.5612400011</v>
      </c>
      <c r="N21" s="632"/>
      <c r="O21" s="632"/>
    </row>
    <row r="22" spans="1:15" s="22" customFormat="1" ht="15" customHeight="1">
      <c r="A22" s="105" t="s">
        <v>142</v>
      </c>
      <c r="B22" s="107">
        <f>SUM(B20:B21)</f>
        <v>1242195.6943800005</v>
      </c>
      <c r="C22" s="107">
        <f t="shared" ref="C22:K22" si="3">SUM(C20:C21)</f>
        <v>20325.152830000006</v>
      </c>
      <c r="D22" s="107">
        <f t="shared" si="3"/>
        <v>0</v>
      </c>
      <c r="E22" s="107">
        <f t="shared" si="3"/>
        <v>43642.88410000001</v>
      </c>
      <c r="F22" s="107">
        <f t="shared" si="3"/>
        <v>604950.57854000048</v>
      </c>
      <c r="G22" s="107">
        <f t="shared" si="3"/>
        <v>1069.3608200000001</v>
      </c>
      <c r="H22" s="107">
        <f t="shared" si="3"/>
        <v>281398.31575999997</v>
      </c>
      <c r="I22" s="107">
        <f t="shared" si="3"/>
        <v>417010.88893000007</v>
      </c>
      <c r="J22" s="107">
        <f t="shared" si="3"/>
        <v>1474.2842900000001</v>
      </c>
      <c r="K22" s="107"/>
      <c r="L22" s="107">
        <f t="shared" si="2"/>
        <v>2612067.1596500007</v>
      </c>
      <c r="N22" s="632"/>
      <c r="O22" s="632"/>
    </row>
    <row r="23" spans="1:15" s="22" customFormat="1" ht="15" customHeight="1">
      <c r="A23" s="59" t="s">
        <v>144</v>
      </c>
      <c r="B23" s="75"/>
      <c r="C23" s="75"/>
      <c r="D23" s="75"/>
      <c r="E23" s="75"/>
      <c r="F23" s="75"/>
      <c r="G23" s="75"/>
      <c r="H23" s="75"/>
      <c r="I23" s="75"/>
      <c r="J23" s="157"/>
      <c r="K23" s="75"/>
      <c r="L23" s="75"/>
    </row>
    <row r="24" spans="1:15" s="22" customFormat="1" ht="15" customHeight="1">
      <c r="A24" s="105" t="s">
        <v>130</v>
      </c>
      <c r="B24" s="107">
        <v>103.54264000000001</v>
      </c>
      <c r="C24" s="107">
        <v>217.20068000000001</v>
      </c>
      <c r="D24" s="107">
        <v>0</v>
      </c>
      <c r="E24" s="107">
        <v>0</v>
      </c>
      <c r="F24" s="107">
        <v>4089.6225200000003</v>
      </c>
      <c r="G24" s="107">
        <v>82.736159999999984</v>
      </c>
      <c r="H24" s="107">
        <v>49723.9401</v>
      </c>
      <c r="I24" s="107">
        <v>6079.7478700000001</v>
      </c>
      <c r="J24" s="107">
        <v>428.78215</v>
      </c>
      <c r="K24" s="107"/>
      <c r="L24" s="107">
        <f>SUM(B24:K24)</f>
        <v>60725.572119999997</v>
      </c>
    </row>
    <row r="25" spans="1:15" s="22" customFormat="1" ht="15" customHeight="1">
      <c r="A25" s="105" t="s">
        <v>132</v>
      </c>
      <c r="B25" s="107">
        <v>2.59389</v>
      </c>
      <c r="C25" s="107">
        <v>0</v>
      </c>
      <c r="D25" s="107">
        <v>0</v>
      </c>
      <c r="E25" s="107">
        <v>0</v>
      </c>
      <c r="F25" s="107">
        <v>620.38094999999998</v>
      </c>
      <c r="G25" s="107">
        <v>0</v>
      </c>
      <c r="H25" s="107">
        <v>1716.6331599999999</v>
      </c>
      <c r="I25" s="107">
        <v>788.93966999999998</v>
      </c>
      <c r="J25" s="107">
        <v>0</v>
      </c>
      <c r="K25" s="107"/>
      <c r="L25" s="107">
        <f t="shared" ref="L25:L27" si="4">SUM(B25:K25)</f>
        <v>3128.5476699999999</v>
      </c>
    </row>
    <row r="26" spans="1:15" s="22" customFormat="1" ht="15" customHeight="1">
      <c r="A26" s="105" t="s">
        <v>131</v>
      </c>
      <c r="B26" s="107">
        <v>561.04593999999997</v>
      </c>
      <c r="C26" s="107">
        <v>0</v>
      </c>
      <c r="D26" s="107">
        <v>0</v>
      </c>
      <c r="E26" s="107">
        <v>18.948440000000002</v>
      </c>
      <c r="F26" s="107">
        <v>8005.7391099999995</v>
      </c>
      <c r="G26" s="107">
        <v>0</v>
      </c>
      <c r="H26" s="107">
        <v>18029.47279</v>
      </c>
      <c r="I26" s="107">
        <v>1273.5727900000002</v>
      </c>
      <c r="J26" s="107">
        <v>0</v>
      </c>
      <c r="K26" s="107"/>
      <c r="L26" s="107">
        <f t="shared" si="4"/>
        <v>27888.779069999997</v>
      </c>
    </row>
    <row r="27" spans="1:15" s="22" customFormat="1" ht="15" customHeight="1">
      <c r="A27" s="105" t="s">
        <v>142</v>
      </c>
      <c r="B27" s="107">
        <f>SUM(B24:B26)</f>
        <v>667.18246999999997</v>
      </c>
      <c r="C27" s="107">
        <f t="shared" ref="C27:L27" si="5">SUM(C24:C26)</f>
        <v>217.20068000000001</v>
      </c>
      <c r="D27" s="107">
        <f t="shared" si="5"/>
        <v>0</v>
      </c>
      <c r="E27" s="107">
        <f t="shared" si="5"/>
        <v>18.948440000000002</v>
      </c>
      <c r="F27" s="107">
        <f t="shared" si="5"/>
        <v>12715.74258</v>
      </c>
      <c r="G27" s="107">
        <f t="shared" si="5"/>
        <v>82.736159999999984</v>
      </c>
      <c r="H27" s="107">
        <f t="shared" si="5"/>
        <v>69470.046050000004</v>
      </c>
      <c r="I27" s="107">
        <f t="shared" si="5"/>
        <v>8142.2603300000001</v>
      </c>
      <c r="J27" s="107">
        <f t="shared" si="5"/>
        <v>428.78215</v>
      </c>
      <c r="K27" s="107">
        <f t="shared" si="5"/>
        <v>0</v>
      </c>
      <c r="L27" s="107">
        <f t="shared" si="4"/>
        <v>91742.898860000016</v>
      </c>
    </row>
    <row r="28" spans="1:15" s="22" customFormat="1" ht="15" customHeight="1">
      <c r="A28" s="59" t="s">
        <v>281</v>
      </c>
      <c r="B28" s="75"/>
      <c r="C28" s="75"/>
      <c r="D28" s="75"/>
      <c r="E28" s="75"/>
      <c r="F28" s="75"/>
      <c r="G28" s="75"/>
      <c r="H28" s="75"/>
      <c r="I28" s="75"/>
      <c r="J28" s="157"/>
      <c r="K28" s="75"/>
      <c r="L28" s="75"/>
    </row>
    <row r="29" spans="1:15" s="22" customFormat="1" ht="15" customHeight="1">
      <c r="A29" s="106" t="s">
        <v>117</v>
      </c>
      <c r="B29" s="107"/>
      <c r="C29" s="107"/>
      <c r="D29" s="107"/>
      <c r="E29" s="107">
        <v>4057.1233499999998</v>
      </c>
      <c r="F29" s="107">
        <v>5451.7283200000002</v>
      </c>
      <c r="G29" s="107">
        <v>14.27875</v>
      </c>
      <c r="H29" s="107">
        <v>2874.2669399999995</v>
      </c>
      <c r="I29" s="107">
        <v>2656.6185800000003</v>
      </c>
      <c r="J29" s="107"/>
      <c r="K29" s="107"/>
      <c r="L29" s="107">
        <f>SUM(B29:K29)</f>
        <v>15054.015939999999</v>
      </c>
    </row>
    <row r="30" spans="1:15" s="22" customFormat="1" ht="15" customHeight="1">
      <c r="A30" s="106" t="s">
        <v>118</v>
      </c>
      <c r="B30" s="107">
        <v>186.33583000000002</v>
      </c>
      <c r="C30" s="107"/>
      <c r="D30" s="107"/>
      <c r="E30" s="107"/>
      <c r="F30" s="107">
        <v>872.89254000000005</v>
      </c>
      <c r="G30" s="107"/>
      <c r="H30" s="107">
        <v>333.85687999999999</v>
      </c>
      <c r="I30" s="107">
        <v>3153.8478300000006</v>
      </c>
      <c r="J30" s="107"/>
      <c r="K30" s="107"/>
      <c r="L30" s="107">
        <f t="shared" ref="L30:L69" si="6">SUM(B30:K30)</f>
        <v>4546.9330800000007</v>
      </c>
    </row>
    <row r="31" spans="1:15" s="22" customFormat="1" ht="15" customHeight="1">
      <c r="A31" s="106" t="s">
        <v>122</v>
      </c>
      <c r="B31" s="107">
        <v>10039.199720000001</v>
      </c>
      <c r="C31" s="107"/>
      <c r="D31" s="107"/>
      <c r="E31" s="107">
        <v>173.71097</v>
      </c>
      <c r="F31" s="107">
        <v>3632.8996699999998</v>
      </c>
      <c r="G31" s="107"/>
      <c r="H31" s="107">
        <v>1538.1742300000001</v>
      </c>
      <c r="I31" s="107">
        <v>6230.1994500000001</v>
      </c>
      <c r="J31" s="107"/>
      <c r="K31" s="107"/>
      <c r="L31" s="107">
        <f t="shared" si="6"/>
        <v>21614.18404</v>
      </c>
    </row>
    <row r="32" spans="1:15" s="22" customFormat="1" ht="15" customHeight="1">
      <c r="A32" s="106" t="s">
        <v>123</v>
      </c>
      <c r="B32" s="107">
        <v>123517.08407000001</v>
      </c>
      <c r="C32" s="107">
        <v>3785.9249799999993</v>
      </c>
      <c r="D32" s="107"/>
      <c r="E32" s="107">
        <v>297.45895000000002</v>
      </c>
      <c r="F32" s="107">
        <v>7113.7285599999987</v>
      </c>
      <c r="G32" s="107"/>
      <c r="H32" s="107">
        <v>6841.5466899999983</v>
      </c>
      <c r="I32" s="107">
        <v>100.33198</v>
      </c>
      <c r="J32" s="107"/>
      <c r="K32" s="107"/>
      <c r="L32" s="107">
        <f t="shared" si="6"/>
        <v>141656.07522999999</v>
      </c>
    </row>
    <row r="33" spans="1:12" s="22" customFormat="1" ht="15" customHeight="1">
      <c r="A33" s="106" t="s">
        <v>110</v>
      </c>
      <c r="B33" s="107">
        <v>34658.654699999999</v>
      </c>
      <c r="C33" s="107"/>
      <c r="D33" s="107"/>
      <c r="E33" s="107"/>
      <c r="F33" s="107">
        <v>230.37635000000003</v>
      </c>
      <c r="G33" s="107"/>
      <c r="H33" s="107">
        <v>40.948459999999997</v>
      </c>
      <c r="I33" s="107">
        <v>21.562909999999999</v>
      </c>
      <c r="J33" s="107"/>
      <c r="K33" s="107"/>
      <c r="L33" s="107">
        <f t="shared" si="6"/>
        <v>34951.542419999998</v>
      </c>
    </row>
    <row r="34" spans="1:12" s="22" customFormat="1" ht="15" customHeight="1">
      <c r="A34" s="106" t="s">
        <v>116</v>
      </c>
      <c r="B34" s="107">
        <v>1022.9094299999999</v>
      </c>
      <c r="C34" s="107"/>
      <c r="D34" s="107"/>
      <c r="E34" s="107">
        <v>1412.7152700000001</v>
      </c>
      <c r="F34" s="107">
        <v>6892.3890100000008</v>
      </c>
      <c r="G34" s="107"/>
      <c r="H34" s="107">
        <v>7476.8799900000004</v>
      </c>
      <c r="I34" s="107">
        <v>9466.0842100000009</v>
      </c>
      <c r="J34" s="107"/>
      <c r="K34" s="107"/>
      <c r="L34" s="107">
        <f t="shared" si="6"/>
        <v>26270.977910000001</v>
      </c>
    </row>
    <row r="35" spans="1:12" s="22" customFormat="1" ht="15" customHeight="1">
      <c r="A35" s="106" t="s">
        <v>109</v>
      </c>
      <c r="B35" s="107">
        <v>1980.6538900000005</v>
      </c>
      <c r="C35" s="107"/>
      <c r="D35" s="107"/>
      <c r="E35" s="107">
        <v>3104.9062900000008</v>
      </c>
      <c r="F35" s="107">
        <v>5030.3847799999994</v>
      </c>
      <c r="G35" s="107"/>
      <c r="H35" s="107">
        <v>2298.4684199999997</v>
      </c>
      <c r="I35" s="107">
        <v>12045.164990000001</v>
      </c>
      <c r="J35" s="107"/>
      <c r="K35" s="107"/>
      <c r="L35" s="107">
        <f t="shared" si="6"/>
        <v>24459.578370000003</v>
      </c>
    </row>
    <row r="36" spans="1:12" s="22" customFormat="1" ht="15" customHeight="1">
      <c r="A36" s="106" t="s">
        <v>108</v>
      </c>
      <c r="B36" s="107">
        <v>686.37807000000009</v>
      </c>
      <c r="C36" s="107"/>
      <c r="D36" s="107"/>
      <c r="E36" s="107"/>
      <c r="F36" s="107">
        <v>702.80974000000015</v>
      </c>
      <c r="G36" s="107"/>
      <c r="H36" s="107">
        <v>64.454480000000004</v>
      </c>
      <c r="I36" s="107">
        <v>1693.0034899999998</v>
      </c>
      <c r="J36" s="107">
        <v>12.958449999999999</v>
      </c>
      <c r="K36" s="107"/>
      <c r="L36" s="107">
        <f t="shared" si="6"/>
        <v>3159.6042300000004</v>
      </c>
    </row>
    <row r="37" spans="1:12" s="22" customFormat="1" ht="15" customHeight="1">
      <c r="A37" s="106" t="s">
        <v>99</v>
      </c>
      <c r="B37" s="107">
        <v>567.07502999999997</v>
      </c>
      <c r="C37" s="107"/>
      <c r="D37" s="107"/>
      <c r="E37" s="107"/>
      <c r="F37" s="107">
        <v>15388.850570000002</v>
      </c>
      <c r="G37" s="107"/>
      <c r="H37" s="107">
        <v>3612.09476</v>
      </c>
      <c r="I37" s="107">
        <v>10810.36795</v>
      </c>
      <c r="J37" s="107"/>
      <c r="K37" s="107"/>
      <c r="L37" s="107">
        <f t="shared" si="6"/>
        <v>30378.388310000002</v>
      </c>
    </row>
    <row r="38" spans="1:12" s="22" customFormat="1" ht="15" customHeight="1">
      <c r="A38" s="106" t="s">
        <v>104</v>
      </c>
      <c r="B38" s="107">
        <v>6470.061200000001</v>
      </c>
      <c r="C38" s="107">
        <v>24.99944</v>
      </c>
      <c r="D38" s="107"/>
      <c r="E38" s="107">
        <v>47.103360000000002</v>
      </c>
      <c r="F38" s="107">
        <v>6481.47559</v>
      </c>
      <c r="G38" s="107">
        <v>189.20628999999997</v>
      </c>
      <c r="H38" s="107">
        <v>6174.0159400000002</v>
      </c>
      <c r="I38" s="107">
        <v>11383.564540000001</v>
      </c>
      <c r="J38" s="107"/>
      <c r="K38" s="107"/>
      <c r="L38" s="107">
        <f t="shared" si="6"/>
        <v>30770.426360000005</v>
      </c>
    </row>
    <row r="39" spans="1:12" s="22" customFormat="1" ht="15" customHeight="1">
      <c r="A39" s="106" t="s">
        <v>115</v>
      </c>
      <c r="B39" s="107">
        <v>3601.5265199999999</v>
      </c>
      <c r="C39" s="107"/>
      <c r="D39" s="107"/>
      <c r="E39" s="107"/>
      <c r="F39" s="107">
        <v>1445.7423900000001</v>
      </c>
      <c r="G39" s="107"/>
      <c r="H39" s="107">
        <v>893.06281999999999</v>
      </c>
      <c r="I39" s="107">
        <v>1802.9346800000001</v>
      </c>
      <c r="J39" s="107"/>
      <c r="K39" s="107"/>
      <c r="L39" s="107">
        <f t="shared" si="6"/>
        <v>7743.2664100000002</v>
      </c>
    </row>
    <row r="40" spans="1:12" s="22" customFormat="1" ht="15" customHeight="1">
      <c r="A40" s="106" t="s">
        <v>97</v>
      </c>
      <c r="B40" s="107">
        <v>102903.93427</v>
      </c>
      <c r="C40" s="107">
        <v>2330.5506199999995</v>
      </c>
      <c r="D40" s="107"/>
      <c r="E40" s="107">
        <v>2478.6798800000006</v>
      </c>
      <c r="F40" s="107">
        <v>58570.659739999996</v>
      </c>
      <c r="G40" s="107"/>
      <c r="H40" s="107">
        <v>14191.457149999998</v>
      </c>
      <c r="I40" s="107">
        <v>35480.993729999995</v>
      </c>
      <c r="J40" s="107">
        <v>305.36782999999997</v>
      </c>
      <c r="K40" s="107"/>
      <c r="L40" s="107">
        <f t="shared" si="6"/>
        <v>216261.64321999997</v>
      </c>
    </row>
    <row r="41" spans="1:12" s="22" customFormat="1" ht="15" customHeight="1">
      <c r="A41" s="106" t="s">
        <v>113</v>
      </c>
      <c r="B41" s="107">
        <v>953.3069099999999</v>
      </c>
      <c r="C41" s="107"/>
      <c r="D41" s="107"/>
      <c r="E41" s="107"/>
      <c r="F41" s="107">
        <v>11864.294179999999</v>
      </c>
      <c r="G41" s="107">
        <v>180.91629</v>
      </c>
      <c r="H41" s="107">
        <v>6259.3773499999998</v>
      </c>
      <c r="I41" s="107">
        <v>11758.157770000002</v>
      </c>
      <c r="J41" s="107">
        <v>69.999139999999997</v>
      </c>
      <c r="K41" s="107"/>
      <c r="L41" s="107">
        <f t="shared" si="6"/>
        <v>31086.051639999998</v>
      </c>
    </row>
    <row r="42" spans="1:12" s="22" customFormat="1" ht="15" customHeight="1">
      <c r="A42" s="106" t="s">
        <v>106</v>
      </c>
      <c r="B42" s="107">
        <v>16451.983190000006</v>
      </c>
      <c r="C42" s="107">
        <v>46.950389999999999</v>
      </c>
      <c r="D42" s="107"/>
      <c r="E42" s="107">
        <v>355.43646000000001</v>
      </c>
      <c r="F42" s="107">
        <v>9429.3258900000001</v>
      </c>
      <c r="G42" s="107">
        <v>14.99465</v>
      </c>
      <c r="H42" s="107">
        <v>2223.5690399999999</v>
      </c>
      <c r="I42" s="107">
        <v>25613.516640000002</v>
      </c>
      <c r="J42" s="107">
        <v>68.654080000000008</v>
      </c>
      <c r="K42" s="107"/>
      <c r="L42" s="107">
        <f t="shared" si="6"/>
        <v>54204.430340000014</v>
      </c>
    </row>
    <row r="43" spans="1:12" s="22" customFormat="1" ht="15" customHeight="1">
      <c r="A43" s="106" t="s">
        <v>125</v>
      </c>
      <c r="B43" s="107">
        <v>5207.9350899999999</v>
      </c>
      <c r="C43" s="107"/>
      <c r="D43" s="107"/>
      <c r="E43" s="107">
        <v>209.59301000000002</v>
      </c>
      <c r="F43" s="107">
        <v>3205.7826100000002</v>
      </c>
      <c r="G43" s="107"/>
      <c r="H43" s="107">
        <v>33.373110000000004</v>
      </c>
      <c r="I43" s="107">
        <v>384.05786000000001</v>
      </c>
      <c r="J43" s="107">
        <v>5.4902299999999995</v>
      </c>
      <c r="K43" s="107"/>
      <c r="L43" s="107">
        <f t="shared" si="6"/>
        <v>9046.2319100000004</v>
      </c>
    </row>
    <row r="44" spans="1:12" s="22" customFormat="1" ht="15" customHeight="1">
      <c r="A44" s="106" t="s">
        <v>101</v>
      </c>
      <c r="B44" s="107">
        <v>5062.9301299999997</v>
      </c>
      <c r="C44" s="107">
        <v>479.75044000000003</v>
      </c>
      <c r="D44" s="107"/>
      <c r="E44" s="107">
        <v>17.970119999999998</v>
      </c>
      <c r="F44" s="107">
        <v>6083.2641700000004</v>
      </c>
      <c r="G44" s="107">
        <v>1002.17311</v>
      </c>
      <c r="H44" s="107">
        <v>3800.2278800000004</v>
      </c>
      <c r="I44" s="107">
        <v>10652.8387</v>
      </c>
      <c r="J44" s="107">
        <v>32.959139999999998</v>
      </c>
      <c r="K44" s="107"/>
      <c r="L44" s="107">
        <f t="shared" si="6"/>
        <v>27132.113689999998</v>
      </c>
    </row>
    <row r="45" spans="1:12" s="22" customFormat="1" ht="15" customHeight="1">
      <c r="A45" s="106" t="s">
        <v>126</v>
      </c>
      <c r="B45" s="107">
        <v>15909.883959999996</v>
      </c>
      <c r="C45" s="107"/>
      <c r="D45" s="107"/>
      <c r="E45" s="107"/>
      <c r="F45" s="107">
        <v>669.60500999999999</v>
      </c>
      <c r="G45" s="107"/>
      <c r="H45" s="107">
        <v>7.954530000000001</v>
      </c>
      <c r="I45" s="107">
        <v>157.61616999999998</v>
      </c>
      <c r="J45" s="107"/>
      <c r="K45" s="107"/>
      <c r="L45" s="107">
        <f t="shared" si="6"/>
        <v>16745.059669999995</v>
      </c>
    </row>
    <row r="46" spans="1:12" s="22" customFormat="1" ht="15" customHeight="1">
      <c r="A46" s="106" t="s">
        <v>121</v>
      </c>
      <c r="B46" s="107">
        <v>15436.411610000001</v>
      </c>
      <c r="C46" s="107">
        <v>910.74569999999994</v>
      </c>
      <c r="D46" s="107"/>
      <c r="E46" s="107">
        <v>1697.2563200000002</v>
      </c>
      <c r="F46" s="107">
        <v>7738.4657999999981</v>
      </c>
      <c r="G46" s="107"/>
      <c r="H46" s="107">
        <v>1752.9813899999999</v>
      </c>
      <c r="I46" s="107">
        <v>2297.3154100000002</v>
      </c>
      <c r="J46" s="107"/>
      <c r="K46" s="107"/>
      <c r="L46" s="107">
        <f t="shared" si="6"/>
        <v>29833.176229999997</v>
      </c>
    </row>
    <row r="47" spans="1:12" s="22" customFormat="1" ht="15" customHeight="1">
      <c r="A47" s="106" t="s">
        <v>107</v>
      </c>
      <c r="B47" s="107">
        <v>757.14901000000009</v>
      </c>
      <c r="C47" s="107"/>
      <c r="D47" s="107"/>
      <c r="E47" s="107"/>
      <c r="F47" s="107">
        <v>2308.2832900000003</v>
      </c>
      <c r="G47" s="107"/>
      <c r="H47" s="107">
        <v>556.63079000000005</v>
      </c>
      <c r="I47" s="107">
        <v>2910.6780199999998</v>
      </c>
      <c r="J47" s="107"/>
      <c r="K47" s="107"/>
      <c r="L47" s="107">
        <f t="shared" si="6"/>
        <v>6532.7411100000008</v>
      </c>
    </row>
    <row r="48" spans="1:12" s="22" customFormat="1" ht="15" customHeight="1">
      <c r="A48" s="106" t="s">
        <v>120</v>
      </c>
      <c r="B48" s="107">
        <v>3014.2613700000002</v>
      </c>
      <c r="C48" s="107"/>
      <c r="D48" s="107"/>
      <c r="E48" s="107"/>
      <c r="F48" s="107">
        <v>1584.9415499999998</v>
      </c>
      <c r="G48" s="107"/>
      <c r="H48" s="107"/>
      <c r="I48" s="107">
        <v>611.16679999999997</v>
      </c>
      <c r="J48" s="107"/>
      <c r="K48" s="107"/>
      <c r="L48" s="107">
        <f t="shared" si="6"/>
        <v>5210.3697199999997</v>
      </c>
    </row>
    <row r="49" spans="1:12" s="22" customFormat="1" ht="15" customHeight="1">
      <c r="A49" s="106" t="s">
        <v>114</v>
      </c>
      <c r="B49" s="107">
        <v>4063.7593200000001</v>
      </c>
      <c r="C49" s="107"/>
      <c r="D49" s="107"/>
      <c r="E49" s="107">
        <v>79.516719999999992</v>
      </c>
      <c r="F49" s="107">
        <v>921.87126000000001</v>
      </c>
      <c r="G49" s="107"/>
      <c r="H49" s="107">
        <v>355.64749999999998</v>
      </c>
      <c r="I49" s="107"/>
      <c r="J49" s="107"/>
      <c r="K49" s="107"/>
      <c r="L49" s="107">
        <f t="shared" si="6"/>
        <v>5420.7947999999997</v>
      </c>
    </row>
    <row r="50" spans="1:12" s="22" customFormat="1" ht="15" customHeight="1">
      <c r="A50" s="106" t="s">
        <v>124</v>
      </c>
      <c r="B50" s="107">
        <v>16182.256870000001</v>
      </c>
      <c r="C50" s="107"/>
      <c r="D50" s="107"/>
      <c r="E50" s="107"/>
      <c r="F50" s="107">
        <v>1837.8977399999999</v>
      </c>
      <c r="G50" s="107"/>
      <c r="H50" s="107">
        <v>2248.9601500000003</v>
      </c>
      <c r="I50" s="107">
        <v>5357.0998399999999</v>
      </c>
      <c r="J50" s="107"/>
      <c r="K50" s="107"/>
      <c r="L50" s="107">
        <f t="shared" si="6"/>
        <v>25626.214599999999</v>
      </c>
    </row>
    <row r="51" spans="1:12" s="22" customFormat="1" ht="15" customHeight="1">
      <c r="A51" s="106" t="s">
        <v>103</v>
      </c>
      <c r="B51" s="107">
        <v>6886.4462999999987</v>
      </c>
      <c r="C51" s="107">
        <v>461.55165</v>
      </c>
      <c r="D51" s="107"/>
      <c r="E51" s="107"/>
      <c r="F51" s="107">
        <v>5430.4321299999992</v>
      </c>
      <c r="G51" s="107">
        <v>74.634149999999991</v>
      </c>
      <c r="H51" s="107">
        <v>1127.8448600000002</v>
      </c>
      <c r="I51" s="107">
        <v>8825.5668899999982</v>
      </c>
      <c r="J51" s="107">
        <v>64.456919999999997</v>
      </c>
      <c r="K51" s="107"/>
      <c r="L51" s="107">
        <f t="shared" si="6"/>
        <v>22870.932899999996</v>
      </c>
    </row>
    <row r="52" spans="1:12" s="22" customFormat="1" ht="15" customHeight="1">
      <c r="A52" s="106" t="s">
        <v>105</v>
      </c>
      <c r="B52" s="107">
        <v>13202.093739999998</v>
      </c>
      <c r="C52" s="107">
        <v>88.679339999999996</v>
      </c>
      <c r="D52" s="107"/>
      <c r="E52" s="107">
        <v>1390.35673</v>
      </c>
      <c r="F52" s="107">
        <v>19289.05545</v>
      </c>
      <c r="G52" s="107">
        <v>111.08922</v>
      </c>
      <c r="H52" s="107">
        <v>5328.76152</v>
      </c>
      <c r="I52" s="107">
        <v>21443.934599999993</v>
      </c>
      <c r="J52" s="107">
        <v>96.037360000000007</v>
      </c>
      <c r="K52" s="107"/>
      <c r="L52" s="107">
        <f t="shared" si="6"/>
        <v>60950.007959999995</v>
      </c>
    </row>
    <row r="53" spans="1:12" s="22" customFormat="1" ht="15" customHeight="1">
      <c r="A53" s="106" t="s">
        <v>102</v>
      </c>
      <c r="B53" s="107">
        <v>8356.3505800000003</v>
      </c>
      <c r="C53" s="107">
        <v>279.74993000000001</v>
      </c>
      <c r="D53" s="107"/>
      <c r="E53" s="107">
        <v>404.93666999999999</v>
      </c>
      <c r="F53" s="107">
        <v>13923.146830000002</v>
      </c>
      <c r="G53" s="107"/>
      <c r="H53" s="107">
        <v>10262.848670000001</v>
      </c>
      <c r="I53" s="107">
        <v>9058.4877199999992</v>
      </c>
      <c r="J53" s="107"/>
      <c r="K53" s="107"/>
      <c r="L53" s="107">
        <f t="shared" si="6"/>
        <v>42285.520400000001</v>
      </c>
    </row>
    <row r="54" spans="1:12" s="22" customFormat="1" ht="15" customHeight="1">
      <c r="A54" s="106" t="s">
        <v>98</v>
      </c>
      <c r="B54" s="107">
        <v>25758.94688</v>
      </c>
      <c r="C54" s="107">
        <v>1091.6237999999998</v>
      </c>
      <c r="D54" s="107"/>
      <c r="E54" s="107">
        <v>1985.2795400000002</v>
      </c>
      <c r="F54" s="107">
        <v>50671.112099999998</v>
      </c>
      <c r="G54" s="107">
        <v>68.08232000000001</v>
      </c>
      <c r="H54" s="107">
        <v>8088.2765200000003</v>
      </c>
      <c r="I54" s="107">
        <v>54334.050009999992</v>
      </c>
      <c r="J54" s="107"/>
      <c r="K54" s="107"/>
      <c r="L54" s="107">
        <f t="shared" si="6"/>
        <v>141997.37117</v>
      </c>
    </row>
    <row r="55" spans="1:12" s="22" customFormat="1" ht="15" customHeight="1">
      <c r="A55" s="106" t="s">
        <v>100</v>
      </c>
      <c r="B55" s="107">
        <v>66.679810000000003</v>
      </c>
      <c r="C55" s="107">
        <v>30.5046</v>
      </c>
      <c r="D55" s="107"/>
      <c r="E55" s="107"/>
      <c r="F55" s="107">
        <v>6379.1582100000005</v>
      </c>
      <c r="G55" s="107"/>
      <c r="H55" s="107">
        <v>1491.6128799999999</v>
      </c>
      <c r="I55" s="107">
        <v>2221.1334700000002</v>
      </c>
      <c r="J55" s="107"/>
      <c r="K55" s="107"/>
      <c r="L55" s="107">
        <f t="shared" si="6"/>
        <v>10189.088970000001</v>
      </c>
    </row>
    <row r="56" spans="1:12" s="22" customFormat="1" ht="15" customHeight="1">
      <c r="A56" s="106" t="s">
        <v>119</v>
      </c>
      <c r="B56" s="107">
        <v>4073.6873000000005</v>
      </c>
      <c r="C56" s="107"/>
      <c r="D56" s="107"/>
      <c r="E56" s="107">
        <v>31.107629999999997</v>
      </c>
      <c r="F56" s="107">
        <v>758.33028000000002</v>
      </c>
      <c r="G56" s="107"/>
      <c r="H56" s="107">
        <v>11.53176</v>
      </c>
      <c r="I56" s="107">
        <v>181.78344000000004</v>
      </c>
      <c r="J56" s="107"/>
      <c r="K56" s="107"/>
      <c r="L56" s="107">
        <f t="shared" si="6"/>
        <v>5056.4404100000011</v>
      </c>
    </row>
    <row r="57" spans="1:12" s="22" customFormat="1" ht="15" customHeight="1">
      <c r="A57" s="106" t="s">
        <v>111</v>
      </c>
      <c r="B57" s="107">
        <v>19225.399529999995</v>
      </c>
      <c r="C57" s="107"/>
      <c r="D57" s="107"/>
      <c r="E57" s="107"/>
      <c r="F57" s="107">
        <v>3031.2674400000005</v>
      </c>
      <c r="G57" s="107"/>
      <c r="H57" s="107">
        <v>565.62157000000002</v>
      </c>
      <c r="I57" s="107">
        <v>1051.0716299999999</v>
      </c>
      <c r="J57" s="107"/>
      <c r="K57" s="107"/>
      <c r="L57" s="107">
        <f t="shared" si="6"/>
        <v>23873.360169999993</v>
      </c>
    </row>
    <row r="58" spans="1:12" s="22" customFormat="1" ht="15" customHeight="1">
      <c r="A58" s="106" t="s">
        <v>112</v>
      </c>
      <c r="B58" s="107">
        <v>311.72797000000003</v>
      </c>
      <c r="C58" s="107">
        <v>40.239840000000001</v>
      </c>
      <c r="D58" s="107"/>
      <c r="E58" s="107">
        <v>21.05566</v>
      </c>
      <c r="F58" s="107">
        <v>552.36337000000003</v>
      </c>
      <c r="G58" s="107"/>
      <c r="H58" s="107">
        <v>4.5946300000000004</v>
      </c>
      <c r="I58" s="107">
        <v>895.64598999999998</v>
      </c>
      <c r="J58" s="107"/>
      <c r="K58" s="107"/>
      <c r="L58" s="107">
        <f t="shared" si="6"/>
        <v>1825.6274600000002</v>
      </c>
    </row>
    <row r="59" spans="1:12" s="22" customFormat="1" ht="15" customHeight="1">
      <c r="A59" s="106" t="s">
        <v>282</v>
      </c>
      <c r="B59" s="107"/>
      <c r="C59" s="107"/>
      <c r="D59" s="107"/>
      <c r="E59" s="107">
        <v>3628.3243999999995</v>
      </c>
      <c r="F59" s="107">
        <v>2207.1004900000003</v>
      </c>
      <c r="G59" s="107"/>
      <c r="H59" s="107">
        <v>1669.0511700000002</v>
      </c>
      <c r="I59" s="107">
        <v>346.81710000000004</v>
      </c>
      <c r="J59" s="107"/>
      <c r="K59" s="107"/>
      <c r="L59" s="107">
        <f t="shared" si="6"/>
        <v>7851.2931600000011</v>
      </c>
    </row>
    <row r="60" spans="1:12" s="22" customFormat="1" ht="15" customHeight="1">
      <c r="A60" s="106" t="s">
        <v>427</v>
      </c>
      <c r="B60" s="107">
        <v>12727.708219999997</v>
      </c>
      <c r="C60" s="107"/>
      <c r="D60" s="107"/>
      <c r="E60" s="107"/>
      <c r="F60" s="107">
        <v>1212.68355</v>
      </c>
      <c r="G60" s="107"/>
      <c r="H60" s="107">
        <v>492.93630999999999</v>
      </c>
      <c r="I60" s="107">
        <v>1193.79817</v>
      </c>
      <c r="J60" s="107"/>
      <c r="K60" s="107"/>
      <c r="L60" s="107">
        <f t="shared" si="6"/>
        <v>15627.126249999996</v>
      </c>
    </row>
    <row r="61" spans="1:12" s="22" customFormat="1" ht="15" customHeight="1">
      <c r="A61" s="106" t="s">
        <v>425</v>
      </c>
      <c r="B61" s="107">
        <v>6037.282729999999</v>
      </c>
      <c r="C61" s="107"/>
      <c r="D61" s="107"/>
      <c r="E61" s="107"/>
      <c r="F61" s="107">
        <v>1701.3720099999998</v>
      </c>
      <c r="G61" s="107"/>
      <c r="H61" s="107">
        <v>57.151389999999985</v>
      </c>
      <c r="I61" s="107">
        <v>404.95039999999995</v>
      </c>
      <c r="J61" s="107"/>
      <c r="K61" s="107"/>
      <c r="L61" s="107">
        <f t="shared" si="6"/>
        <v>8200.7565299999987</v>
      </c>
    </row>
    <row r="62" spans="1:12" s="22" customFormat="1" ht="15" customHeight="1">
      <c r="A62" s="106" t="s">
        <v>426</v>
      </c>
      <c r="B62" s="107">
        <v>2700.0547799999999</v>
      </c>
      <c r="C62" s="107">
        <v>67.577149999999989</v>
      </c>
      <c r="D62" s="107"/>
      <c r="E62" s="107">
        <v>113.74657000000001</v>
      </c>
      <c r="F62" s="107">
        <v>339.87398000000002</v>
      </c>
      <c r="G62" s="107"/>
      <c r="H62" s="107">
        <v>408.32431000000003</v>
      </c>
      <c r="I62" s="107">
        <v>315.65659000000005</v>
      </c>
      <c r="J62" s="107"/>
      <c r="K62" s="107"/>
      <c r="L62" s="107">
        <f t="shared" si="6"/>
        <v>3945.2333799999997</v>
      </c>
    </row>
    <row r="63" spans="1:12" s="22" customFormat="1" ht="15" customHeight="1">
      <c r="A63" s="106" t="s">
        <v>443</v>
      </c>
      <c r="B63" s="107"/>
      <c r="C63" s="107"/>
      <c r="D63" s="107"/>
      <c r="E63" s="107"/>
      <c r="F63" s="107">
        <v>111.93764999999999</v>
      </c>
      <c r="G63" s="107"/>
      <c r="H63" s="107"/>
      <c r="I63" s="107">
        <v>692.67678999999998</v>
      </c>
      <c r="J63" s="107"/>
      <c r="K63" s="107"/>
      <c r="L63" s="107">
        <f t="shared" si="6"/>
        <v>804.61443999999995</v>
      </c>
    </row>
    <row r="64" spans="1:12" s="22" customFormat="1" ht="15" customHeight="1">
      <c r="A64" s="106" t="s">
        <v>444</v>
      </c>
      <c r="B64" s="107">
        <v>12394.343730000002</v>
      </c>
      <c r="C64" s="107"/>
      <c r="D64" s="107"/>
      <c r="E64" s="107">
        <v>9.8188399999999998</v>
      </c>
      <c r="F64" s="107">
        <v>2818.1924399999998</v>
      </c>
      <c r="G64" s="107"/>
      <c r="H64" s="107">
        <v>620.35280999999998</v>
      </c>
      <c r="I64" s="107">
        <v>121.51262000000001</v>
      </c>
      <c r="J64" s="107"/>
      <c r="K64" s="107"/>
      <c r="L64" s="107">
        <f t="shared" si="6"/>
        <v>15964.220440000003</v>
      </c>
    </row>
    <row r="65" spans="1:12" s="22" customFormat="1" ht="15" customHeight="1">
      <c r="A65" s="106" t="s">
        <v>860</v>
      </c>
      <c r="B65" s="107">
        <v>22184.227680000007</v>
      </c>
      <c r="C65" s="107">
        <v>58.813300000000005</v>
      </c>
      <c r="D65" s="107"/>
      <c r="E65" s="107">
        <v>65.524830000000009</v>
      </c>
      <c r="F65" s="107">
        <v>5952.4729799999996</v>
      </c>
      <c r="G65" s="107">
        <v>49.363380000000006</v>
      </c>
      <c r="H65" s="107">
        <v>2700.0648899999992</v>
      </c>
      <c r="I65" s="107">
        <v>8126.4037600000001</v>
      </c>
      <c r="J65" s="107">
        <v>20.416599999999999</v>
      </c>
      <c r="K65" s="107"/>
      <c r="L65" s="107">
        <f t="shared" si="6"/>
        <v>39157.287420000001</v>
      </c>
    </row>
    <row r="66" spans="1:12" s="22" customFormat="1" ht="15" customHeight="1">
      <c r="A66" s="106" t="s">
        <v>1029</v>
      </c>
      <c r="B66" s="107">
        <v>2373.5279899999996</v>
      </c>
      <c r="C66" s="107"/>
      <c r="D66" s="107"/>
      <c r="E66" s="107">
        <v>204.55555999999999</v>
      </c>
      <c r="F66" s="107">
        <v>13.93328</v>
      </c>
      <c r="G66" s="107"/>
      <c r="H66" s="107">
        <v>82.055540000000008</v>
      </c>
      <c r="I66" s="107">
        <v>159.86162000000002</v>
      </c>
      <c r="J66" s="107"/>
      <c r="K66" s="107"/>
      <c r="L66" s="107">
        <f t="shared" si="6"/>
        <v>2833.9339899999995</v>
      </c>
    </row>
    <row r="67" spans="1:12" s="22" customFormat="1" ht="15" customHeight="1">
      <c r="A67" s="106" t="s">
        <v>1030</v>
      </c>
      <c r="B67" s="107">
        <v>0</v>
      </c>
      <c r="C67" s="107">
        <v>346.5</v>
      </c>
      <c r="D67" s="107"/>
      <c r="E67" s="107">
        <v>236.73763999999997</v>
      </c>
      <c r="F67" s="107">
        <v>426.90625999999997</v>
      </c>
      <c r="G67" s="107"/>
      <c r="H67" s="107">
        <v>195.38069999999999</v>
      </c>
      <c r="I67" s="107">
        <v>227.74569000000002</v>
      </c>
      <c r="J67" s="107">
        <v>18.082999999999998</v>
      </c>
      <c r="K67" s="107"/>
      <c r="L67" s="107">
        <f t="shared" si="6"/>
        <v>1451.35329</v>
      </c>
    </row>
    <row r="68" spans="1:12" s="22" customFormat="1" ht="15" customHeight="1">
      <c r="A68" s="106" t="s">
        <v>1031</v>
      </c>
      <c r="B68" s="107"/>
      <c r="C68" s="107"/>
      <c r="D68" s="107"/>
      <c r="E68" s="107">
        <v>284.80428999999998</v>
      </c>
      <c r="F68" s="107">
        <v>484.91859000000011</v>
      </c>
      <c r="G68" s="107"/>
      <c r="H68" s="107">
        <v>29.477900000000002</v>
      </c>
      <c r="I68" s="107">
        <v>42.403570000000002</v>
      </c>
      <c r="J68" s="107"/>
      <c r="K68" s="107"/>
      <c r="L68" s="107">
        <f t="shared" si="6"/>
        <v>841.60435000000007</v>
      </c>
    </row>
    <row r="69" spans="1:12" s="22" customFormat="1" ht="15" customHeight="1">
      <c r="A69" s="106" t="s">
        <v>1137</v>
      </c>
      <c r="B69" s="107">
        <v>511.56110000000007</v>
      </c>
      <c r="C69" s="107"/>
      <c r="D69" s="107"/>
      <c r="E69" s="107"/>
      <c r="F69" s="107">
        <v>4865.1163000000015</v>
      </c>
      <c r="G69" s="107"/>
      <c r="H69" s="107">
        <v>739.05978000000005</v>
      </c>
      <c r="I69" s="107">
        <v>780.73351000000002</v>
      </c>
      <c r="J69" s="107">
        <v>8.3212099999999989</v>
      </c>
      <c r="K69" s="107"/>
      <c r="L69" s="107">
        <f t="shared" si="6"/>
        <v>6904.791900000002</v>
      </c>
    </row>
    <row r="70" spans="1:12" s="22" customFormat="1" ht="15" customHeight="1">
      <c r="A70" s="105" t="s">
        <v>142</v>
      </c>
      <c r="B70" s="107">
        <f>SUM(B29:B69)</f>
        <v>505483.72852999996</v>
      </c>
      <c r="C70" s="107">
        <f t="shared" ref="C70:L70" si="7">SUM(C29:C69)</f>
        <v>10044.161179999997</v>
      </c>
      <c r="D70" s="107">
        <f t="shared" si="7"/>
        <v>0</v>
      </c>
      <c r="E70" s="107">
        <f t="shared" si="7"/>
        <v>22307.719060000003</v>
      </c>
      <c r="F70" s="107">
        <f t="shared" si="7"/>
        <v>277627.04210000002</v>
      </c>
      <c r="G70" s="107">
        <f t="shared" si="7"/>
        <v>1704.7381600000001</v>
      </c>
      <c r="H70" s="107">
        <f t="shared" si="7"/>
        <v>97452.895710000012</v>
      </c>
      <c r="I70" s="107">
        <f t="shared" si="7"/>
        <v>265011.35511999991</v>
      </c>
      <c r="J70" s="107">
        <f t="shared" si="7"/>
        <v>702.74396000000002</v>
      </c>
      <c r="K70" s="107">
        <f t="shared" si="7"/>
        <v>0</v>
      </c>
      <c r="L70" s="107">
        <f t="shared" si="7"/>
        <v>1180334.3838199999</v>
      </c>
    </row>
    <row r="71" spans="1:12" s="22" customFormat="1" ht="15" customHeight="1">
      <c r="A71" s="59" t="s">
        <v>133</v>
      </c>
      <c r="B71" s="75"/>
      <c r="C71" s="75"/>
      <c r="D71" s="75"/>
      <c r="E71" s="75"/>
      <c r="F71" s="75"/>
      <c r="G71" s="75"/>
      <c r="H71" s="75"/>
      <c r="I71" s="75"/>
      <c r="J71" s="157"/>
      <c r="K71" s="75"/>
      <c r="L71" s="75"/>
    </row>
    <row r="72" spans="1:12" s="22" customFormat="1" ht="15" customHeight="1">
      <c r="A72" s="105" t="s">
        <v>134</v>
      </c>
      <c r="B72" s="107">
        <v>321641.54511000001</v>
      </c>
      <c r="C72" s="107">
        <v>8727.2737899999993</v>
      </c>
      <c r="D72" s="107">
        <v>10.844290000000001</v>
      </c>
      <c r="E72" s="107">
        <v>5489.0631600000006</v>
      </c>
      <c r="F72" s="107">
        <v>81910.839959999998</v>
      </c>
      <c r="G72" s="107">
        <v>3782.2442299999998</v>
      </c>
      <c r="H72" s="107">
        <v>48724.766299999996</v>
      </c>
      <c r="I72" s="107">
        <v>46773.100829999996</v>
      </c>
      <c r="J72" s="107">
        <v>115.27771000000001</v>
      </c>
      <c r="K72" s="107"/>
      <c r="L72" s="107">
        <f>SUM(B72:K72)</f>
        <v>517174.95538000006</v>
      </c>
    </row>
    <row r="73" spans="1:12" s="22" customFormat="1" ht="15" customHeight="1">
      <c r="A73" s="105" t="s">
        <v>135</v>
      </c>
      <c r="B73" s="107">
        <v>563895.32292000018</v>
      </c>
      <c r="C73" s="107">
        <v>10693.94009</v>
      </c>
      <c r="D73" s="107"/>
      <c r="E73" s="107">
        <v>13454.793000000001</v>
      </c>
      <c r="F73" s="107">
        <v>116769.78188000001</v>
      </c>
      <c r="G73" s="107">
        <v>195.89267999999998</v>
      </c>
      <c r="H73" s="107">
        <v>33842.972130000009</v>
      </c>
      <c r="I73" s="107">
        <v>44029.358050000003</v>
      </c>
      <c r="J73" s="107">
        <v>153.72723999999999</v>
      </c>
      <c r="K73" s="107"/>
      <c r="L73" s="107">
        <f t="shared" ref="L73:L80" si="8">SUM(B73:K73)</f>
        <v>783035.78799000033</v>
      </c>
    </row>
    <row r="74" spans="1:12" s="22" customFormat="1" ht="15" customHeight="1">
      <c r="A74" s="105" t="s">
        <v>136</v>
      </c>
      <c r="B74" s="107">
        <v>256852.74934000004</v>
      </c>
      <c r="C74" s="107">
        <v>17364.955029999997</v>
      </c>
      <c r="D74" s="107"/>
      <c r="E74" s="107">
        <v>6230.6584899999998</v>
      </c>
      <c r="F74" s="107">
        <v>102426.80855000002</v>
      </c>
      <c r="G74" s="107">
        <v>15.566030000000001</v>
      </c>
      <c r="H74" s="107">
        <v>19625.679410000004</v>
      </c>
      <c r="I74" s="107">
        <v>13483.49289</v>
      </c>
      <c r="J74" s="107">
        <v>174.40502000000001</v>
      </c>
      <c r="K74" s="107"/>
      <c r="L74" s="107">
        <f t="shared" si="8"/>
        <v>416174.31476000004</v>
      </c>
    </row>
    <row r="75" spans="1:12" s="22" customFormat="1" ht="15" customHeight="1">
      <c r="A75" s="105" t="s">
        <v>137</v>
      </c>
      <c r="B75" s="107">
        <v>22578.0926</v>
      </c>
      <c r="C75" s="107"/>
      <c r="D75" s="107"/>
      <c r="E75" s="107"/>
      <c r="F75" s="107">
        <v>2332.6999100000003</v>
      </c>
      <c r="G75" s="107">
        <v>966.01668999999993</v>
      </c>
      <c r="H75" s="107">
        <v>1666.7634</v>
      </c>
      <c r="I75" s="107">
        <v>940.9704999999999</v>
      </c>
      <c r="J75" s="107"/>
      <c r="K75" s="107"/>
      <c r="L75" s="107">
        <f t="shared" si="8"/>
        <v>28484.543099999999</v>
      </c>
    </row>
    <row r="76" spans="1:12" s="22" customFormat="1" ht="15" customHeight="1">
      <c r="A76" s="105" t="s">
        <v>138</v>
      </c>
      <c r="B76" s="107">
        <v>139209.75972</v>
      </c>
      <c r="C76" s="107">
        <v>679.66152999999997</v>
      </c>
      <c r="D76" s="107"/>
      <c r="E76" s="107">
        <v>2773.8018800000004</v>
      </c>
      <c r="F76" s="107">
        <v>19347.659060000002</v>
      </c>
      <c r="G76" s="107">
        <v>11.385299999999999</v>
      </c>
      <c r="H76" s="107">
        <v>8937.5804499999977</v>
      </c>
      <c r="I76" s="107">
        <v>11955.877899999999</v>
      </c>
      <c r="J76" s="107"/>
      <c r="K76" s="107"/>
      <c r="L76" s="107">
        <f t="shared" si="8"/>
        <v>182915.72584000003</v>
      </c>
    </row>
    <row r="77" spans="1:12" s="22" customFormat="1" ht="15" customHeight="1">
      <c r="A77" s="105" t="s">
        <v>139</v>
      </c>
      <c r="B77" s="107">
        <v>65709.881150000001</v>
      </c>
      <c r="C77" s="107">
        <v>1879.4799499999999</v>
      </c>
      <c r="D77" s="107"/>
      <c r="E77" s="107">
        <v>581.57956999999999</v>
      </c>
      <c r="F77" s="107">
        <v>24177.704879999998</v>
      </c>
      <c r="G77" s="107"/>
      <c r="H77" s="107">
        <v>2659.7167199999999</v>
      </c>
      <c r="I77" s="107">
        <v>11376.477939999999</v>
      </c>
      <c r="J77" s="107">
        <v>7.7291999999999996</v>
      </c>
      <c r="K77" s="107"/>
      <c r="L77" s="107">
        <f t="shared" si="8"/>
        <v>106392.56940999998</v>
      </c>
    </row>
    <row r="78" spans="1:12" s="22" customFormat="1" ht="15" customHeight="1">
      <c r="A78" s="105" t="s">
        <v>140</v>
      </c>
      <c r="B78" s="107">
        <v>3863.8853700000004</v>
      </c>
      <c r="C78" s="107">
        <v>56.556410000000007</v>
      </c>
      <c r="D78" s="107"/>
      <c r="E78" s="107">
        <v>30.76153</v>
      </c>
      <c r="F78" s="107">
        <v>2665.40762</v>
      </c>
      <c r="G78" s="107"/>
      <c r="H78" s="107">
        <v>383.76701999999995</v>
      </c>
      <c r="I78" s="107">
        <v>227.18657999999999</v>
      </c>
      <c r="J78" s="107">
        <v>7.89262</v>
      </c>
      <c r="K78" s="107"/>
      <c r="L78" s="107">
        <f t="shared" si="8"/>
        <v>7235.4571500000002</v>
      </c>
    </row>
    <row r="79" spans="1:12" s="22" customFormat="1" ht="15" customHeight="1">
      <c r="A79" s="105" t="s">
        <v>141</v>
      </c>
      <c r="B79" s="107">
        <v>15821.518029999999</v>
      </c>
      <c r="C79" s="107">
        <v>343.08106000000004</v>
      </c>
      <c r="D79" s="107"/>
      <c r="E79" s="107">
        <v>848.45605</v>
      </c>
      <c r="F79" s="107">
        <v>66679.621100000004</v>
      </c>
      <c r="G79" s="107">
        <v>226.59394</v>
      </c>
      <c r="H79" s="107">
        <v>20802.194800000001</v>
      </c>
      <c r="I79" s="107">
        <v>46322.567849999999</v>
      </c>
      <c r="J79" s="107">
        <v>324.98828999999995</v>
      </c>
      <c r="K79" s="107"/>
      <c r="L79" s="107">
        <f t="shared" si="8"/>
        <v>151369.02112000002</v>
      </c>
    </row>
    <row r="80" spans="1:12" s="22" customFormat="1" ht="15" customHeight="1">
      <c r="A80" s="105" t="s">
        <v>290</v>
      </c>
      <c r="B80" s="107">
        <v>112114.31994</v>
      </c>
      <c r="C80" s="107">
        <v>19.048389999999998</v>
      </c>
      <c r="D80" s="107"/>
      <c r="E80" s="107">
        <v>576.24253999999996</v>
      </c>
      <c r="F80" s="107">
        <v>19227.265790000001</v>
      </c>
      <c r="G80" s="107">
        <v>33.297559999999997</v>
      </c>
      <c r="H80" s="107">
        <v>3314.0628699999997</v>
      </c>
      <c r="I80" s="107">
        <v>13545.683270000001</v>
      </c>
      <c r="J80" s="107">
        <v>50.063249999999996</v>
      </c>
      <c r="K80" s="107"/>
      <c r="L80" s="107">
        <f t="shared" si="8"/>
        <v>148879.98361000002</v>
      </c>
    </row>
    <row r="81" spans="1:13" s="22" customFormat="1" ht="15" customHeight="1">
      <c r="A81" s="105" t="s">
        <v>142</v>
      </c>
      <c r="B81" s="107">
        <f>SUM(B72:B80)</f>
        <v>1501687.0741800005</v>
      </c>
      <c r="C81" s="107">
        <f t="shared" ref="C81:K81" si="9">SUM(C72:C80)</f>
        <v>39763.996249999989</v>
      </c>
      <c r="D81" s="107">
        <f t="shared" si="9"/>
        <v>10.844290000000001</v>
      </c>
      <c r="E81" s="107">
        <f t="shared" si="9"/>
        <v>29985.356220000005</v>
      </c>
      <c r="F81" s="107">
        <f t="shared" si="9"/>
        <v>435537.78874999995</v>
      </c>
      <c r="G81" s="107">
        <f t="shared" si="9"/>
        <v>5230.9964299999992</v>
      </c>
      <c r="H81" s="107">
        <f t="shared" si="9"/>
        <v>139957.5031</v>
      </c>
      <c r="I81" s="107">
        <f t="shared" si="9"/>
        <v>188654.71580999997</v>
      </c>
      <c r="J81" s="107">
        <f t="shared" si="9"/>
        <v>834.08333000000005</v>
      </c>
      <c r="K81" s="107">
        <f t="shared" si="9"/>
        <v>0</v>
      </c>
      <c r="L81" s="107">
        <f>SUM(B81:K81)</f>
        <v>2341662.3583600004</v>
      </c>
    </row>
    <row r="82" spans="1:13" s="22" customFormat="1" ht="15" customHeight="1">
      <c r="A82" s="59" t="s">
        <v>145</v>
      </c>
      <c r="B82" s="75"/>
      <c r="C82" s="75"/>
      <c r="D82" s="75"/>
      <c r="E82" s="75"/>
      <c r="F82" s="75"/>
      <c r="G82" s="75"/>
      <c r="H82" s="75"/>
      <c r="I82" s="75"/>
      <c r="J82" s="157"/>
      <c r="K82" s="75"/>
      <c r="L82" s="75"/>
    </row>
    <row r="83" spans="1:13" s="22" customFormat="1" ht="15" customHeight="1">
      <c r="A83" s="105" t="s">
        <v>54</v>
      </c>
      <c r="B83" s="107">
        <v>4093462.7574500013</v>
      </c>
      <c r="C83" s="107">
        <v>55052.173079999986</v>
      </c>
      <c r="D83" s="107">
        <v>953.98232999999993</v>
      </c>
      <c r="E83" s="107">
        <v>56695.764249999978</v>
      </c>
      <c r="F83" s="107">
        <v>4554947.9868200002</v>
      </c>
      <c r="G83" s="107">
        <v>1422615.0757899999</v>
      </c>
      <c r="H83" s="107">
        <v>4728429.3958599996</v>
      </c>
      <c r="I83" s="107">
        <v>737262.17942000018</v>
      </c>
      <c r="J83" s="107">
        <v>382.07114000000001</v>
      </c>
      <c r="K83" s="107"/>
      <c r="L83" s="107">
        <f>SUM(B83:K83)</f>
        <v>15649801.386140002</v>
      </c>
    </row>
    <row r="84" spans="1:13" s="22" customFormat="1" ht="15" customHeight="1">
      <c r="A84" s="105" t="s">
        <v>142</v>
      </c>
      <c r="B84" s="107">
        <v>4093462.7574500013</v>
      </c>
      <c r="C84" s="107">
        <v>55052.173079999986</v>
      </c>
      <c r="D84" s="107">
        <v>953.98232999999993</v>
      </c>
      <c r="E84" s="107">
        <v>56695.764249999978</v>
      </c>
      <c r="F84" s="107">
        <v>4554947.9868200002</v>
      </c>
      <c r="G84" s="107">
        <v>1422615.0757899999</v>
      </c>
      <c r="H84" s="107">
        <v>4728429.3958599996</v>
      </c>
      <c r="I84" s="107">
        <v>737262.17942000018</v>
      </c>
      <c r="J84" s="107">
        <v>382.07114000000001</v>
      </c>
      <c r="K84" s="107"/>
      <c r="L84" s="107">
        <f>SUM(B84:K84)</f>
        <v>15649801.386140002</v>
      </c>
    </row>
    <row r="85" spans="1:13" s="22" customFormat="1" ht="15" customHeight="1">
      <c r="A85" s="59" t="s">
        <v>146</v>
      </c>
      <c r="B85" s="75"/>
      <c r="C85" s="75"/>
      <c r="D85" s="75"/>
      <c r="E85" s="75"/>
      <c r="F85" s="75"/>
      <c r="G85" s="75"/>
      <c r="H85" s="75"/>
      <c r="I85" s="75"/>
      <c r="J85" s="157"/>
      <c r="K85" s="75"/>
      <c r="L85" s="75"/>
    </row>
    <row r="86" spans="1:13" s="22" customFormat="1" ht="15" customHeight="1">
      <c r="A86" s="105" t="s">
        <v>160</v>
      </c>
      <c r="B86" s="107">
        <v>2645205.0399099998</v>
      </c>
      <c r="C86" s="107">
        <v>55858.364659999999</v>
      </c>
      <c r="D86" s="107">
        <v>0</v>
      </c>
      <c r="E86" s="107">
        <v>1195.1755899999998</v>
      </c>
      <c r="F86" s="107">
        <v>946630.73615999997</v>
      </c>
      <c r="G86" s="107">
        <v>0</v>
      </c>
      <c r="H86" s="107">
        <v>29627.99667</v>
      </c>
      <c r="I86" s="107">
        <v>91612.957000000024</v>
      </c>
      <c r="J86" s="107">
        <v>0</v>
      </c>
      <c r="K86" s="107">
        <v>0</v>
      </c>
      <c r="L86" s="107">
        <f>SUM(B86:K86)</f>
        <v>3770130.2699899995</v>
      </c>
    </row>
    <row r="87" spans="1:13" s="22" customFormat="1" ht="15" customHeight="1">
      <c r="A87" s="105" t="s">
        <v>142</v>
      </c>
      <c r="B87" s="107">
        <v>2645205.0399099998</v>
      </c>
      <c r="C87" s="107">
        <v>55858.364659999992</v>
      </c>
      <c r="D87" s="107">
        <v>0</v>
      </c>
      <c r="E87" s="107">
        <v>1195.1755899999998</v>
      </c>
      <c r="F87" s="107">
        <v>946630.73615999997</v>
      </c>
      <c r="G87" s="107">
        <v>0</v>
      </c>
      <c r="H87" s="107">
        <v>29627.99667</v>
      </c>
      <c r="I87" s="107">
        <v>91612.957000000024</v>
      </c>
      <c r="J87" s="107">
        <v>0</v>
      </c>
      <c r="K87" s="107">
        <v>0</v>
      </c>
      <c r="L87" s="107">
        <f>SUM(B87:K87)</f>
        <v>3770130.2699899995</v>
      </c>
    </row>
    <row r="88" spans="1:13" s="22" customFormat="1" ht="15" customHeight="1" thickBot="1">
      <c r="A88" s="59" t="s">
        <v>67</v>
      </c>
      <c r="B88" s="55">
        <f>B87+B84+B81+B70+B27+B22+B18</f>
        <v>26661532.258140005</v>
      </c>
      <c r="C88" s="507">
        <f t="shared" ref="C88:K88" si="10">C87+C84+C81+C70+C27+C22+C18</f>
        <v>452141.79496999993</v>
      </c>
      <c r="D88" s="507">
        <f t="shared" si="10"/>
        <v>44518.843440000004</v>
      </c>
      <c r="E88" s="507">
        <f t="shared" si="10"/>
        <v>997817.35603999998</v>
      </c>
      <c r="F88" s="507">
        <f t="shared" si="10"/>
        <v>36027116.330499992</v>
      </c>
      <c r="G88" s="507">
        <f t="shared" si="10"/>
        <v>4144966.5533099999</v>
      </c>
      <c r="H88" s="507">
        <f t="shared" si="10"/>
        <v>22151060.988160003</v>
      </c>
      <c r="I88" s="507">
        <f t="shared" si="10"/>
        <v>7619003.2150599994</v>
      </c>
      <c r="J88" s="507">
        <f t="shared" si="10"/>
        <v>77338.157929999987</v>
      </c>
      <c r="K88" s="507">
        <f t="shared" si="10"/>
        <v>1352.08095</v>
      </c>
      <c r="L88" s="507">
        <f>L87+L84+L81+L70+L27+L22+L18</f>
        <v>98176847.578500003</v>
      </c>
    </row>
    <row r="89" spans="1:13" ht="15" customHeight="1" thickTop="1">
      <c r="A89" s="525" t="s">
        <v>180</v>
      </c>
      <c r="B89" s="525"/>
      <c r="C89" s="525"/>
      <c r="D89" s="525"/>
      <c r="E89" s="525"/>
      <c r="F89" s="525"/>
      <c r="G89" s="525"/>
      <c r="H89" s="525"/>
      <c r="I89" s="525"/>
      <c r="J89" s="525"/>
      <c r="K89" s="525"/>
      <c r="L89" s="525"/>
    </row>
    <row r="90" spans="1:13" ht="10.5" customHeight="1">
      <c r="A90" s="527"/>
      <c r="B90" s="527"/>
      <c r="C90" s="527"/>
      <c r="D90" s="527"/>
      <c r="E90" s="527"/>
      <c r="F90" s="527"/>
      <c r="G90" s="527"/>
      <c r="H90" s="527"/>
      <c r="I90" s="527"/>
      <c r="J90" s="527"/>
      <c r="K90" s="527"/>
      <c r="L90" s="527"/>
    </row>
    <row r="91" spans="1:13" ht="15" customHeight="1">
      <c r="A91" s="58" t="s">
        <v>148</v>
      </c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30"/>
    </row>
    <row r="92" spans="1:13" ht="15" customHeight="1">
      <c r="A92" s="58" t="s">
        <v>149</v>
      </c>
      <c r="B92" s="58"/>
      <c r="C92" s="58"/>
      <c r="D92" s="58"/>
      <c r="E92" s="58"/>
      <c r="F92" s="58"/>
      <c r="G92" s="64"/>
      <c r="H92" s="64"/>
      <c r="I92" s="64"/>
      <c r="J92" s="64"/>
      <c r="K92" s="30"/>
      <c r="L92" s="30"/>
      <c r="M92" s="30"/>
    </row>
    <row r="93" spans="1:13" ht="15" customHeight="1">
      <c r="A93" s="58" t="s">
        <v>289</v>
      </c>
      <c r="B93" s="53"/>
      <c r="C93" s="53"/>
      <c r="D93" s="53"/>
      <c r="E93" s="53"/>
      <c r="F93" s="53"/>
      <c r="G93" s="53"/>
      <c r="H93" s="53"/>
      <c r="I93" s="53"/>
      <c r="J93" s="53"/>
      <c r="K93" s="30"/>
      <c r="L93" s="158"/>
      <c r="M93" s="30"/>
    </row>
    <row r="94" spans="1:13" ht="15" customHeight="1">
      <c r="A94" s="58" t="s">
        <v>287</v>
      </c>
      <c r="B94" s="53"/>
      <c r="C94" s="53"/>
      <c r="D94" s="53"/>
      <c r="E94" s="53"/>
      <c r="F94" s="53"/>
      <c r="G94" s="53"/>
      <c r="H94" s="53"/>
      <c r="I94" s="53"/>
      <c r="J94" s="53"/>
      <c r="K94" s="30"/>
      <c r="L94" s="30"/>
      <c r="M94" s="30"/>
    </row>
    <row r="95" spans="1:13">
      <c r="A95" s="58" t="s">
        <v>437</v>
      </c>
      <c r="B95" s="30"/>
      <c r="C95" s="30"/>
      <c r="D95" s="30"/>
      <c r="E95" s="30"/>
      <c r="F95" s="30"/>
      <c r="G95" s="30"/>
      <c r="H95" s="30"/>
      <c r="I95" s="30"/>
      <c r="K95" s="30"/>
      <c r="L95" s="30"/>
      <c r="M95" s="30"/>
    </row>
    <row r="96" spans="1:13">
      <c r="A96" s="41" t="s">
        <v>429</v>
      </c>
      <c r="B96" s="30"/>
      <c r="C96" s="30"/>
      <c r="D96" s="30"/>
      <c r="E96" s="30"/>
      <c r="F96" s="30"/>
      <c r="G96" s="30"/>
      <c r="H96" s="30"/>
      <c r="I96" s="30"/>
      <c r="K96" s="30"/>
      <c r="L96" s="30"/>
      <c r="M96" s="30"/>
    </row>
    <row r="97" spans="1:13">
      <c r="A97" s="41" t="s">
        <v>428</v>
      </c>
      <c r="B97" s="30"/>
      <c r="C97" s="30"/>
      <c r="D97" s="30"/>
      <c r="E97" s="30"/>
      <c r="F97" s="30"/>
      <c r="G97" s="30"/>
      <c r="H97" s="30"/>
      <c r="I97" s="30"/>
      <c r="K97" s="30"/>
      <c r="L97" s="30"/>
      <c r="M97" s="30"/>
    </row>
    <row r="98" spans="1:13">
      <c r="A98" s="41" t="s">
        <v>447</v>
      </c>
      <c r="B98" s="30"/>
      <c r="C98" s="30"/>
      <c r="D98" s="30"/>
      <c r="E98" s="30"/>
      <c r="F98" s="30"/>
      <c r="G98" s="30"/>
      <c r="H98" s="30"/>
      <c r="I98" s="30"/>
    </row>
    <row r="99" spans="1:13">
      <c r="A99" s="41" t="s">
        <v>861</v>
      </c>
      <c r="B99" s="30"/>
      <c r="C99" s="30"/>
      <c r="D99" s="30"/>
      <c r="E99" s="30"/>
      <c r="F99" s="30"/>
      <c r="G99" s="30"/>
      <c r="H99" s="30"/>
      <c r="I99" s="30"/>
    </row>
    <row r="102" spans="1:13">
      <c r="B102" s="432"/>
      <c r="C102" s="432"/>
      <c r="D102" s="432"/>
      <c r="E102" s="432"/>
      <c r="F102" s="432"/>
      <c r="G102" s="432"/>
      <c r="H102" s="432"/>
      <c r="I102" s="432"/>
      <c r="J102" s="432"/>
      <c r="K102" s="432"/>
      <c r="L102" s="432"/>
    </row>
  </sheetData>
  <mergeCells count="5">
    <mergeCell ref="A1:L1"/>
    <mergeCell ref="A2:L2"/>
    <mergeCell ref="A3:L3"/>
    <mergeCell ref="A4:L4"/>
    <mergeCell ref="A89:L90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G101"/>
  <sheetViews>
    <sheetView zoomScaleNormal="100" workbookViewId="0">
      <selection activeCell="C28" sqref="C28"/>
    </sheetView>
  </sheetViews>
  <sheetFormatPr baseColWidth="10" defaultColWidth="11.42578125" defaultRowHeight="15"/>
  <cols>
    <col min="1" max="1" width="45.7109375" customWidth="1"/>
    <col min="2" max="6" width="30.7109375" customWidth="1"/>
    <col min="7" max="7" width="11.42578125" customWidth="1"/>
  </cols>
  <sheetData>
    <row r="1" spans="1:7" ht="30" customHeight="1">
      <c r="A1" s="512" t="s">
        <v>143</v>
      </c>
      <c r="B1" s="512"/>
      <c r="C1" s="512"/>
      <c r="D1" s="512"/>
      <c r="E1" s="512"/>
      <c r="F1" s="512"/>
      <c r="G1" s="14"/>
    </row>
    <row r="2" spans="1:7" ht="15" customHeight="1">
      <c r="A2" s="513" t="s">
        <v>268</v>
      </c>
      <c r="B2" s="513"/>
      <c r="C2" s="513"/>
      <c r="D2" s="513"/>
      <c r="E2" s="513"/>
      <c r="F2" s="513"/>
      <c r="G2" s="14"/>
    </row>
    <row r="3" spans="1:7" ht="18">
      <c r="A3" s="528" t="s">
        <v>1157</v>
      </c>
      <c r="B3" s="528"/>
      <c r="C3" s="528"/>
      <c r="D3" s="528"/>
      <c r="E3" s="528"/>
      <c r="F3" s="528"/>
      <c r="G3" s="14"/>
    </row>
    <row r="4" spans="1:7" s="30" customFormat="1" ht="30" customHeight="1">
      <c r="A4" s="514" t="s">
        <v>51</v>
      </c>
      <c r="B4" s="514"/>
      <c r="C4" s="514"/>
      <c r="D4" s="514"/>
      <c r="E4" s="514"/>
      <c r="F4" s="514"/>
      <c r="G4" s="14"/>
    </row>
    <row r="5" spans="1:7" s="30" customFormat="1" ht="3.75" customHeight="1">
      <c r="A5" s="15"/>
      <c r="B5" s="15"/>
      <c r="C5" s="15"/>
      <c r="D5" s="15"/>
      <c r="E5" s="15"/>
      <c r="F5" s="15"/>
      <c r="G5" s="15"/>
    </row>
    <row r="6" spans="1:7" ht="30" customHeight="1" thickBot="1">
      <c r="A6" s="532" t="s">
        <v>295</v>
      </c>
      <c r="B6" s="529" t="s">
        <v>156</v>
      </c>
      <c r="C6" s="529"/>
      <c r="D6" s="529" t="s">
        <v>1027</v>
      </c>
      <c r="E6" s="529"/>
      <c r="F6" s="530" t="s">
        <v>179</v>
      </c>
      <c r="G6" s="15"/>
    </row>
    <row r="7" spans="1:7" ht="30" customHeight="1" thickTop="1" thickBot="1">
      <c r="A7" s="533"/>
      <c r="B7" s="101" t="s">
        <v>157</v>
      </c>
      <c r="C7" s="102" t="s">
        <v>158</v>
      </c>
      <c r="D7" s="101" t="s">
        <v>157</v>
      </c>
      <c r="E7" s="102" t="s">
        <v>1028</v>
      </c>
      <c r="F7" s="531"/>
      <c r="G7" s="16"/>
    </row>
    <row r="8" spans="1:7" ht="15" customHeight="1" thickTop="1">
      <c r="A8" s="103" t="s">
        <v>52</v>
      </c>
      <c r="B8" s="103"/>
      <c r="C8" s="103"/>
      <c r="D8" s="103"/>
      <c r="E8" s="103"/>
      <c r="F8" s="103"/>
      <c r="G8" s="19"/>
    </row>
    <row r="9" spans="1:7" ht="15" customHeight="1">
      <c r="A9" s="69" t="s">
        <v>57</v>
      </c>
      <c r="B9" s="70">
        <v>21</v>
      </c>
      <c r="C9" s="71">
        <v>11</v>
      </c>
      <c r="D9" s="71">
        <v>5</v>
      </c>
      <c r="E9" s="71">
        <v>7819380.0054799998</v>
      </c>
      <c r="F9" s="634">
        <v>16858927.502619993</v>
      </c>
      <c r="G9" s="23"/>
    </row>
    <row r="10" spans="1:7" ht="15" customHeight="1">
      <c r="A10" s="69" t="s">
        <v>59</v>
      </c>
      <c r="B10" s="70">
        <v>18</v>
      </c>
      <c r="C10" s="71">
        <v>14</v>
      </c>
      <c r="D10" s="71">
        <v>10</v>
      </c>
      <c r="E10" s="71">
        <v>5217428.3598099994</v>
      </c>
      <c r="F10" s="634">
        <v>10440000.570479997</v>
      </c>
      <c r="G10" s="23"/>
    </row>
    <row r="11" spans="1:7" ht="15" customHeight="1">
      <c r="A11" s="72" t="s">
        <v>63</v>
      </c>
      <c r="B11" s="70">
        <v>20</v>
      </c>
      <c r="C11" s="71">
        <v>13</v>
      </c>
      <c r="D11" s="71">
        <v>13</v>
      </c>
      <c r="E11" s="71">
        <v>1841509.4184900001</v>
      </c>
      <c r="F11" s="634">
        <v>4188536.7264000005</v>
      </c>
      <c r="G11" s="23"/>
    </row>
    <row r="12" spans="1:7" ht="15" customHeight="1">
      <c r="A12" s="69" t="s">
        <v>58</v>
      </c>
      <c r="B12" s="70">
        <v>14</v>
      </c>
      <c r="C12" s="71">
        <v>18</v>
      </c>
      <c r="D12" s="71">
        <v>8</v>
      </c>
      <c r="E12" s="71">
        <v>6070834.5863600001</v>
      </c>
      <c r="F12" s="634">
        <v>13368267.585090008</v>
      </c>
      <c r="G12" s="23"/>
    </row>
    <row r="13" spans="1:7" ht="15" customHeight="1">
      <c r="A13" s="69" t="s">
        <v>62</v>
      </c>
      <c r="B13" s="70">
        <v>3</v>
      </c>
      <c r="C13" s="71">
        <v>56</v>
      </c>
      <c r="D13" s="71">
        <v>4</v>
      </c>
      <c r="E13" s="71">
        <v>9386234.6797400024</v>
      </c>
      <c r="F13" s="634">
        <v>16824713.584440015</v>
      </c>
      <c r="G13" s="23"/>
    </row>
    <row r="14" spans="1:7" ht="15" customHeight="1">
      <c r="A14" s="69" t="s">
        <v>56</v>
      </c>
      <c r="B14" s="70">
        <v>4</v>
      </c>
      <c r="C14" s="71">
        <v>55</v>
      </c>
      <c r="D14" s="71">
        <v>2</v>
      </c>
      <c r="E14" s="71">
        <v>11771862.825939998</v>
      </c>
      <c r="F14" s="634">
        <v>19030451.932789996</v>
      </c>
      <c r="G14" s="23"/>
    </row>
    <row r="15" spans="1:7" ht="15" customHeight="1">
      <c r="A15" s="69" t="s">
        <v>55</v>
      </c>
      <c r="B15" s="70">
        <v>10</v>
      </c>
      <c r="C15" s="71">
        <v>30</v>
      </c>
      <c r="D15" s="71">
        <v>7</v>
      </c>
      <c r="E15" s="71">
        <v>7138377.5048300009</v>
      </c>
      <c r="F15" s="634">
        <v>27632598.431060001</v>
      </c>
      <c r="G15" s="23"/>
    </row>
    <row r="16" spans="1:7" ht="15" customHeight="1">
      <c r="A16" s="69" t="s">
        <v>61</v>
      </c>
      <c r="B16" s="70">
        <v>46</v>
      </c>
      <c r="C16" s="71">
        <v>1</v>
      </c>
      <c r="D16" s="71">
        <v>25</v>
      </c>
      <c r="E16" s="71">
        <v>86203.13685000001</v>
      </c>
      <c r="F16" s="634">
        <v>117051.10033000002</v>
      </c>
      <c r="G16" s="23"/>
    </row>
    <row r="17" spans="1:7" ht="15" customHeight="1">
      <c r="A17" s="69" t="s">
        <v>53</v>
      </c>
      <c r="B17" s="70">
        <v>14</v>
      </c>
      <c r="C17" s="71">
        <v>18</v>
      </c>
      <c r="D17" s="71">
        <v>6</v>
      </c>
      <c r="E17" s="71">
        <v>7785319.7874599984</v>
      </c>
      <c r="F17" s="634">
        <v>22390592.432409991</v>
      </c>
      <c r="G17" s="23"/>
    </row>
    <row r="18" spans="1:7" ht="15" customHeight="1">
      <c r="A18" s="69" t="s">
        <v>65</v>
      </c>
      <c r="B18" s="70">
        <v>2</v>
      </c>
      <c r="C18" s="71">
        <v>79</v>
      </c>
      <c r="D18" s="71">
        <v>9</v>
      </c>
      <c r="E18" s="71">
        <v>5737015.4281600006</v>
      </c>
      <c r="F18" s="634">
        <v>9494855.2282200027</v>
      </c>
      <c r="G18" s="23"/>
    </row>
    <row r="19" spans="1:7" ht="15" customHeight="1">
      <c r="A19" s="69" t="s">
        <v>60</v>
      </c>
      <c r="B19" s="70">
        <v>9</v>
      </c>
      <c r="C19" s="71">
        <v>31</v>
      </c>
      <c r="D19" s="71">
        <v>3</v>
      </c>
      <c r="E19" s="71">
        <v>9676943.3885600027</v>
      </c>
      <c r="F19" s="634">
        <v>16155607.809210006</v>
      </c>
      <c r="G19" s="23"/>
    </row>
    <row r="20" spans="1:7" ht="15" customHeight="1">
      <c r="A20" s="60" t="s">
        <v>142</v>
      </c>
      <c r="B20" s="70"/>
      <c r="C20" s="71">
        <f>SUM(C9:C19)</f>
        <v>326</v>
      </c>
      <c r="D20" s="70"/>
      <c r="E20" s="71">
        <f>SUM(E9:E19)</f>
        <v>72531109.121680006</v>
      </c>
      <c r="F20" s="634">
        <v>156501602.90305001</v>
      </c>
      <c r="G20" s="23"/>
    </row>
    <row r="21" spans="1:7" ht="15" customHeight="1">
      <c r="A21" s="66" t="s">
        <v>127</v>
      </c>
      <c r="B21" s="66"/>
      <c r="C21" s="67"/>
      <c r="D21" s="66"/>
      <c r="E21" s="66"/>
      <c r="F21" s="68"/>
      <c r="G21" s="23"/>
    </row>
    <row r="22" spans="1:7" ht="15" customHeight="1">
      <c r="A22" s="60" t="s">
        <v>129</v>
      </c>
      <c r="B22" s="70">
        <v>30</v>
      </c>
      <c r="C22" s="71">
        <v>5</v>
      </c>
      <c r="D22" s="71">
        <v>17</v>
      </c>
      <c r="E22" s="71">
        <v>293948.59840999998</v>
      </c>
      <c r="F22" s="635">
        <v>538348.1288699999</v>
      </c>
      <c r="G22" s="23"/>
    </row>
    <row r="23" spans="1:7" ht="15" customHeight="1">
      <c r="A23" s="60" t="s">
        <v>128</v>
      </c>
      <c r="B23" s="70">
        <v>6</v>
      </c>
      <c r="C23" s="71">
        <v>43</v>
      </c>
      <c r="D23" s="71">
        <v>12</v>
      </c>
      <c r="E23" s="71">
        <v>2318118.5612400007</v>
      </c>
      <c r="F23" s="635">
        <v>3829260.7833400024</v>
      </c>
      <c r="G23" s="23"/>
    </row>
    <row r="24" spans="1:7" ht="15" customHeight="1">
      <c r="A24" s="60" t="s">
        <v>142</v>
      </c>
      <c r="B24" s="70"/>
      <c r="C24" s="71">
        <f>SUM(C22:C23)</f>
        <v>48</v>
      </c>
      <c r="D24" s="70"/>
      <c r="E24" s="71">
        <f>SUM(E22:E23)</f>
        <v>2612067.1596500007</v>
      </c>
      <c r="F24" s="635">
        <v>4367608.9122100025</v>
      </c>
      <c r="G24" s="23"/>
    </row>
    <row r="25" spans="1:7" ht="15" customHeight="1">
      <c r="A25" s="66" t="s">
        <v>144</v>
      </c>
      <c r="B25" s="66"/>
      <c r="C25" s="67"/>
      <c r="D25" s="66"/>
      <c r="E25" s="66"/>
      <c r="F25" s="68"/>
      <c r="G25" s="23"/>
    </row>
    <row r="26" spans="1:7" ht="15" customHeight="1">
      <c r="A26" s="69" t="s">
        <v>130</v>
      </c>
      <c r="B26" s="70">
        <v>27</v>
      </c>
      <c r="C26" s="71">
        <v>6</v>
      </c>
      <c r="D26" s="71">
        <v>27</v>
      </c>
      <c r="E26" s="71">
        <v>60725.572119999997</v>
      </c>
      <c r="F26" s="636">
        <v>1536258.3795</v>
      </c>
      <c r="G26" s="23"/>
    </row>
    <row r="27" spans="1:7" ht="15" customHeight="1">
      <c r="A27" s="69" t="s">
        <v>132</v>
      </c>
      <c r="B27" s="70">
        <v>46</v>
      </c>
      <c r="C27" s="71">
        <v>1</v>
      </c>
      <c r="D27" s="71">
        <v>63</v>
      </c>
      <c r="E27" s="71">
        <v>3128.5476700000004</v>
      </c>
      <c r="F27" s="636">
        <v>262305.55360999994</v>
      </c>
      <c r="G27" s="23"/>
    </row>
    <row r="28" spans="1:7" ht="15" customHeight="1">
      <c r="A28" s="69" t="s">
        <v>131</v>
      </c>
      <c r="B28" s="70">
        <v>23</v>
      </c>
      <c r="C28" s="71">
        <v>9</v>
      </c>
      <c r="D28" s="71">
        <v>37</v>
      </c>
      <c r="E28" s="71">
        <v>27888.779069999997</v>
      </c>
      <c r="F28" s="636">
        <v>767495.63785000006</v>
      </c>
      <c r="G28" s="23"/>
    </row>
    <row r="29" spans="1:7" ht="15" customHeight="1">
      <c r="A29" s="69" t="s">
        <v>159</v>
      </c>
      <c r="B29" s="70"/>
      <c r="C29" s="71">
        <f>SUM(C26:C28)</f>
        <v>16</v>
      </c>
      <c r="D29" s="70"/>
      <c r="E29" s="71">
        <f>SUM(E26:E28)</f>
        <v>91742.898859999987</v>
      </c>
      <c r="F29" s="636">
        <v>2566059.5709600002</v>
      </c>
      <c r="G29" s="23"/>
    </row>
    <row r="30" spans="1:7" ht="15" customHeight="1">
      <c r="A30" s="104" t="s">
        <v>281</v>
      </c>
      <c r="B30" s="66"/>
      <c r="C30" s="67"/>
      <c r="D30" s="66"/>
      <c r="E30" s="66"/>
      <c r="F30" s="68"/>
      <c r="G30" s="23"/>
    </row>
    <row r="31" spans="1:7" ht="15" customHeight="1">
      <c r="A31" s="69" t="s">
        <v>117</v>
      </c>
      <c r="B31" s="70">
        <v>36</v>
      </c>
      <c r="C31" s="71">
        <v>3</v>
      </c>
      <c r="D31" s="71">
        <v>48</v>
      </c>
      <c r="E31" s="71">
        <v>15054.015940000001</v>
      </c>
      <c r="F31" s="637">
        <v>310404.70128000015</v>
      </c>
      <c r="G31" s="23"/>
    </row>
    <row r="32" spans="1:7" ht="15" customHeight="1">
      <c r="A32" s="69" t="s">
        <v>118</v>
      </c>
      <c r="B32" s="70">
        <v>46</v>
      </c>
      <c r="C32" s="71">
        <v>1</v>
      </c>
      <c r="D32" s="71">
        <v>60</v>
      </c>
      <c r="E32" s="71">
        <v>4546.9330799999998</v>
      </c>
      <c r="F32" s="637">
        <v>116734.80641999998</v>
      </c>
      <c r="G32" s="23"/>
    </row>
    <row r="33" spans="1:7" ht="15" customHeight="1">
      <c r="A33" s="69" t="s">
        <v>122</v>
      </c>
      <c r="B33" s="70">
        <v>46</v>
      </c>
      <c r="C33" s="71">
        <v>1</v>
      </c>
      <c r="D33" s="71">
        <v>44</v>
      </c>
      <c r="E33" s="71">
        <v>21614.18404</v>
      </c>
      <c r="F33" s="637">
        <v>105046.83013000003</v>
      </c>
      <c r="G33" s="23"/>
    </row>
    <row r="34" spans="1:7" ht="15" customHeight="1">
      <c r="A34" s="69" t="s">
        <v>123</v>
      </c>
      <c r="B34" s="70">
        <v>30</v>
      </c>
      <c r="C34" s="71">
        <v>5</v>
      </c>
      <c r="D34" s="71">
        <v>23</v>
      </c>
      <c r="E34" s="71">
        <v>141656.07522999996</v>
      </c>
      <c r="F34" s="637">
        <v>306708.36460999964</v>
      </c>
      <c r="G34" s="23"/>
    </row>
    <row r="35" spans="1:7" ht="15" customHeight="1">
      <c r="A35" s="69" t="s">
        <v>110</v>
      </c>
      <c r="B35" s="70">
        <v>30</v>
      </c>
      <c r="C35" s="71">
        <v>5</v>
      </c>
      <c r="D35" s="71">
        <v>31</v>
      </c>
      <c r="E35" s="71">
        <v>34951.542419999998</v>
      </c>
      <c r="F35" s="637">
        <v>126543.42386000005</v>
      </c>
      <c r="G35" s="23"/>
    </row>
    <row r="36" spans="1:7" ht="15" customHeight="1">
      <c r="A36" s="69" t="s">
        <v>116</v>
      </c>
      <c r="B36" s="70">
        <v>40</v>
      </c>
      <c r="C36" s="71">
        <v>2</v>
      </c>
      <c r="D36" s="71">
        <v>39</v>
      </c>
      <c r="E36" s="71">
        <v>26270.977910000001</v>
      </c>
      <c r="F36" s="637">
        <v>273975.94635000022</v>
      </c>
      <c r="G36" s="23"/>
    </row>
    <row r="37" spans="1:7" ht="15" customHeight="1">
      <c r="A37" s="69" t="s">
        <v>109</v>
      </c>
      <c r="B37" s="70">
        <v>34</v>
      </c>
      <c r="C37" s="71">
        <v>4</v>
      </c>
      <c r="D37" s="71">
        <v>41</v>
      </c>
      <c r="E37" s="71">
        <v>24459.578370000007</v>
      </c>
      <c r="F37" s="637">
        <v>241892.38982999977</v>
      </c>
      <c r="G37" s="23"/>
    </row>
    <row r="38" spans="1:7" ht="15" customHeight="1">
      <c r="A38" s="69" t="s">
        <v>108</v>
      </c>
      <c r="B38" s="70">
        <v>46</v>
      </c>
      <c r="C38" s="71">
        <v>1</v>
      </c>
      <c r="D38" s="71">
        <v>62</v>
      </c>
      <c r="E38" s="71">
        <v>3159.6042300000004</v>
      </c>
      <c r="F38" s="637">
        <v>61816.334880000002</v>
      </c>
      <c r="G38" s="23"/>
    </row>
    <row r="39" spans="1:7" ht="15" customHeight="1">
      <c r="A39" s="69" t="s">
        <v>99</v>
      </c>
      <c r="B39" s="70">
        <v>46</v>
      </c>
      <c r="C39" s="71">
        <v>1</v>
      </c>
      <c r="D39" s="71">
        <v>34</v>
      </c>
      <c r="E39" s="71">
        <v>30378.388309999995</v>
      </c>
      <c r="F39" s="637">
        <v>339168.86054000002</v>
      </c>
      <c r="G39" s="23"/>
    </row>
    <row r="40" spans="1:7" ht="15" customHeight="1">
      <c r="A40" s="69" t="s">
        <v>104</v>
      </c>
      <c r="B40" s="70">
        <v>46</v>
      </c>
      <c r="C40" s="71">
        <v>1</v>
      </c>
      <c r="D40" s="71">
        <v>33</v>
      </c>
      <c r="E40" s="71">
        <v>30770.426360000005</v>
      </c>
      <c r="F40" s="637">
        <v>182136.48229999995</v>
      </c>
      <c r="G40" s="23"/>
    </row>
    <row r="41" spans="1:7" ht="15" customHeight="1">
      <c r="A41" s="69" t="s">
        <v>115</v>
      </c>
      <c r="B41" s="70">
        <v>46</v>
      </c>
      <c r="C41" s="71">
        <v>1</v>
      </c>
      <c r="D41" s="71">
        <v>53</v>
      </c>
      <c r="E41" s="71">
        <v>7743.2664100000002</v>
      </c>
      <c r="F41" s="637">
        <v>62890.788979999983</v>
      </c>
      <c r="G41" s="23"/>
    </row>
    <row r="42" spans="1:7" ht="15" customHeight="1">
      <c r="A42" s="69" t="s">
        <v>97</v>
      </c>
      <c r="B42" s="70">
        <v>16</v>
      </c>
      <c r="C42" s="71">
        <v>17</v>
      </c>
      <c r="D42" s="71">
        <v>18</v>
      </c>
      <c r="E42" s="71">
        <v>216261.64322</v>
      </c>
      <c r="F42" s="637">
        <v>1305703.5706900002</v>
      </c>
      <c r="G42" s="23"/>
    </row>
    <row r="43" spans="1:7" ht="15" customHeight="1">
      <c r="A43" s="69" t="s">
        <v>113</v>
      </c>
      <c r="B43" s="70">
        <v>46</v>
      </c>
      <c r="C43" s="71">
        <v>1</v>
      </c>
      <c r="D43" s="71">
        <v>32</v>
      </c>
      <c r="E43" s="71">
        <v>31086.051640000009</v>
      </c>
      <c r="F43" s="637">
        <v>97189.130820000006</v>
      </c>
      <c r="G43" s="23"/>
    </row>
    <row r="44" spans="1:7" ht="15" customHeight="1">
      <c r="A44" s="69" t="s">
        <v>106</v>
      </c>
      <c r="B44" s="70">
        <v>40</v>
      </c>
      <c r="C44" s="71">
        <v>2</v>
      </c>
      <c r="D44" s="71">
        <v>28</v>
      </c>
      <c r="E44" s="71">
        <v>54204.430340000006</v>
      </c>
      <c r="F44" s="637">
        <v>135188.38142999992</v>
      </c>
      <c r="G44" s="23"/>
    </row>
    <row r="45" spans="1:7" ht="15" customHeight="1">
      <c r="A45" s="69" t="s">
        <v>125</v>
      </c>
      <c r="B45" s="70">
        <v>40</v>
      </c>
      <c r="C45" s="71">
        <v>2</v>
      </c>
      <c r="D45" s="71">
        <v>50</v>
      </c>
      <c r="E45" s="71">
        <v>9046.2319100000022</v>
      </c>
      <c r="F45" s="637">
        <v>82420.255149999983</v>
      </c>
      <c r="G45" s="23"/>
    </row>
    <row r="46" spans="1:7" ht="15" customHeight="1">
      <c r="A46" s="69" t="s">
        <v>101</v>
      </c>
      <c r="B46" s="70">
        <v>46</v>
      </c>
      <c r="C46" s="71">
        <v>1</v>
      </c>
      <c r="D46" s="71">
        <v>38</v>
      </c>
      <c r="E46" s="71">
        <v>27132.113690000006</v>
      </c>
      <c r="F46" s="637">
        <v>203466.33937999999</v>
      </c>
      <c r="G46" s="23"/>
    </row>
    <row r="47" spans="1:7" ht="15" customHeight="1">
      <c r="A47" s="69" t="s">
        <v>126</v>
      </c>
      <c r="B47" s="70">
        <v>25</v>
      </c>
      <c r="C47" s="71">
        <v>7</v>
      </c>
      <c r="D47" s="71">
        <v>45</v>
      </c>
      <c r="E47" s="71">
        <v>16745.059669999999</v>
      </c>
      <c r="F47" s="637">
        <v>251416.56172999984</v>
      </c>
      <c r="G47" s="23"/>
    </row>
    <row r="48" spans="1:7" ht="15" customHeight="1">
      <c r="A48" s="69" t="s">
        <v>121</v>
      </c>
      <c r="B48" s="70">
        <v>24</v>
      </c>
      <c r="C48" s="71">
        <v>8</v>
      </c>
      <c r="D48" s="71">
        <v>35</v>
      </c>
      <c r="E48" s="71">
        <v>29833.176229999997</v>
      </c>
      <c r="F48" s="637">
        <v>210424.33940999999</v>
      </c>
      <c r="G48" s="23"/>
    </row>
    <row r="49" spans="1:7" ht="15" customHeight="1">
      <c r="A49" s="69" t="s">
        <v>107</v>
      </c>
      <c r="B49" s="70">
        <v>36</v>
      </c>
      <c r="C49" s="71">
        <v>3</v>
      </c>
      <c r="D49" s="71">
        <v>56</v>
      </c>
      <c r="E49" s="71">
        <v>6532.7411100000008</v>
      </c>
      <c r="F49" s="637">
        <v>100502.21012999998</v>
      </c>
      <c r="G49" s="23"/>
    </row>
    <row r="50" spans="1:7" ht="15" customHeight="1">
      <c r="A50" s="69" t="s">
        <v>120</v>
      </c>
      <c r="B50" s="70">
        <v>40</v>
      </c>
      <c r="C50" s="71">
        <v>2</v>
      </c>
      <c r="D50" s="71">
        <v>58</v>
      </c>
      <c r="E50" s="71">
        <v>5210.3697200000015</v>
      </c>
      <c r="F50" s="637">
        <v>101320.43742000002</v>
      </c>
      <c r="G50" s="23"/>
    </row>
    <row r="51" spans="1:7" ht="15" customHeight="1">
      <c r="A51" s="69" t="s">
        <v>114</v>
      </c>
      <c r="B51" s="70">
        <v>46</v>
      </c>
      <c r="C51" s="71">
        <v>1</v>
      </c>
      <c r="D51" s="71">
        <v>57</v>
      </c>
      <c r="E51" s="71">
        <v>5420.7947999999997</v>
      </c>
      <c r="F51" s="637">
        <v>185751.54394000015</v>
      </c>
      <c r="G51" s="23"/>
    </row>
    <row r="52" spans="1:7" ht="15" customHeight="1">
      <c r="A52" s="69" t="s">
        <v>124</v>
      </c>
      <c r="B52" s="70">
        <v>27</v>
      </c>
      <c r="C52" s="71">
        <v>6</v>
      </c>
      <c r="D52" s="71">
        <v>40</v>
      </c>
      <c r="E52" s="71">
        <v>25626.214599999996</v>
      </c>
      <c r="F52" s="637">
        <v>276900.36009999999</v>
      </c>
      <c r="G52" s="23"/>
    </row>
    <row r="53" spans="1:7" ht="15" customHeight="1">
      <c r="A53" s="69" t="s">
        <v>103</v>
      </c>
      <c r="B53" s="70">
        <v>46</v>
      </c>
      <c r="C53" s="71">
        <v>1</v>
      </c>
      <c r="D53" s="71">
        <v>43</v>
      </c>
      <c r="E53" s="71">
        <v>22870.9329</v>
      </c>
      <c r="F53" s="637">
        <v>193135.33474000011</v>
      </c>
      <c r="G53" s="23"/>
    </row>
    <row r="54" spans="1:7" ht="15" customHeight="1">
      <c r="A54" s="69" t="s">
        <v>105</v>
      </c>
      <c r="B54" s="70">
        <v>46</v>
      </c>
      <c r="C54" s="71">
        <v>1</v>
      </c>
      <c r="D54" s="71">
        <v>26</v>
      </c>
      <c r="E54" s="71">
        <v>60950.007959999995</v>
      </c>
      <c r="F54" s="637">
        <v>162942.3877600001</v>
      </c>
      <c r="G54" s="23"/>
    </row>
    <row r="55" spans="1:7" ht="15" customHeight="1">
      <c r="A55" s="69" t="s">
        <v>102</v>
      </c>
      <c r="B55" s="70">
        <v>46</v>
      </c>
      <c r="C55" s="71">
        <v>1</v>
      </c>
      <c r="D55" s="71">
        <v>29</v>
      </c>
      <c r="E55" s="71">
        <v>42285.520400000001</v>
      </c>
      <c r="F55" s="637">
        <v>321017.86709999986</v>
      </c>
      <c r="G55" s="23"/>
    </row>
    <row r="56" spans="1:7" ht="15" customHeight="1">
      <c r="A56" s="69" t="s">
        <v>98</v>
      </c>
      <c r="B56" s="70">
        <v>21</v>
      </c>
      <c r="C56" s="71">
        <v>11</v>
      </c>
      <c r="D56" s="71">
        <v>22</v>
      </c>
      <c r="E56" s="71">
        <v>141997.37117</v>
      </c>
      <c r="F56" s="637">
        <v>751518.82091000001</v>
      </c>
      <c r="G56" s="23"/>
    </row>
    <row r="57" spans="1:7" ht="15" customHeight="1">
      <c r="A57" s="69" t="s">
        <v>100</v>
      </c>
      <c r="B57" s="70">
        <v>46</v>
      </c>
      <c r="C57" s="71">
        <v>1</v>
      </c>
      <c r="D57" s="71">
        <v>49</v>
      </c>
      <c r="E57" s="71">
        <v>10189.088969999999</v>
      </c>
      <c r="F57" s="637">
        <v>93887.669859999995</v>
      </c>
      <c r="G57" s="23"/>
    </row>
    <row r="58" spans="1:7" ht="15" customHeight="1">
      <c r="A58" s="69" t="s">
        <v>119</v>
      </c>
      <c r="B58" s="70">
        <v>36</v>
      </c>
      <c r="C58" s="71">
        <v>3</v>
      </c>
      <c r="D58" s="71">
        <v>59</v>
      </c>
      <c r="E58" s="71">
        <v>5056.4404099999992</v>
      </c>
      <c r="F58" s="637">
        <v>208345.54464999994</v>
      </c>
      <c r="G58" s="23"/>
    </row>
    <row r="59" spans="1:7" ht="15" customHeight="1">
      <c r="A59" s="69" t="s">
        <v>111</v>
      </c>
      <c r="B59" s="70">
        <v>46</v>
      </c>
      <c r="C59" s="71">
        <v>1</v>
      </c>
      <c r="D59" s="71">
        <v>42</v>
      </c>
      <c r="E59" s="71">
        <v>23873.360169999993</v>
      </c>
      <c r="F59" s="637">
        <v>67908.69789000001</v>
      </c>
      <c r="G59" s="23"/>
    </row>
    <row r="60" spans="1:7" ht="15" customHeight="1">
      <c r="A60" s="69" t="s">
        <v>112</v>
      </c>
      <c r="B60" s="70">
        <v>27</v>
      </c>
      <c r="C60" s="71">
        <v>6</v>
      </c>
      <c r="D60" s="71">
        <v>65</v>
      </c>
      <c r="E60" s="71">
        <v>1825.6274599999999</v>
      </c>
      <c r="F60" s="637">
        <v>56536.708830000003</v>
      </c>
      <c r="G60" s="23"/>
    </row>
    <row r="61" spans="1:7" s="30" customFormat="1" ht="15" customHeight="1">
      <c r="A61" s="69" t="s">
        <v>282</v>
      </c>
      <c r="B61" s="70">
        <v>46</v>
      </c>
      <c r="C61" s="71">
        <v>1</v>
      </c>
      <c r="D61" s="71">
        <v>52</v>
      </c>
      <c r="E61" s="71">
        <v>7851.2931600000002</v>
      </c>
      <c r="F61" s="637">
        <v>69280.947770000028</v>
      </c>
      <c r="G61" s="23"/>
    </row>
    <row r="62" spans="1:7" s="30" customFormat="1" ht="15" customHeight="1">
      <c r="A62" s="69" t="s">
        <v>430</v>
      </c>
      <c r="B62" s="70">
        <v>46</v>
      </c>
      <c r="C62" s="71">
        <v>1</v>
      </c>
      <c r="D62" s="71">
        <v>47</v>
      </c>
      <c r="E62" s="71">
        <v>15627.126249999996</v>
      </c>
      <c r="F62" s="637">
        <v>70035.984689999983</v>
      </c>
      <c r="G62" s="23"/>
    </row>
    <row r="63" spans="1:7" s="30" customFormat="1" ht="15" customHeight="1">
      <c r="A63" s="69" t="s">
        <v>422</v>
      </c>
      <c r="B63" s="70">
        <v>34</v>
      </c>
      <c r="C63" s="71">
        <v>4</v>
      </c>
      <c r="D63" s="71">
        <v>51</v>
      </c>
      <c r="E63" s="71">
        <v>8200.7565300000006</v>
      </c>
      <c r="F63" s="637">
        <v>59545.684880000008</v>
      </c>
      <c r="G63" s="23"/>
    </row>
    <row r="64" spans="1:7" s="30" customFormat="1" ht="15" customHeight="1">
      <c r="A64" s="69" t="s">
        <v>423</v>
      </c>
      <c r="B64" s="70">
        <v>46</v>
      </c>
      <c r="C64" s="71">
        <v>1</v>
      </c>
      <c r="D64" s="71">
        <v>61</v>
      </c>
      <c r="E64" s="71">
        <v>3945.2333799999988</v>
      </c>
      <c r="F64" s="637">
        <v>22485.210959999993</v>
      </c>
      <c r="G64" s="23"/>
    </row>
    <row r="65" spans="1:7" s="30" customFormat="1" ht="15" customHeight="1">
      <c r="A65" s="69" t="s">
        <v>445</v>
      </c>
      <c r="B65" s="70">
        <v>46</v>
      </c>
      <c r="C65" s="71">
        <v>1</v>
      </c>
      <c r="D65" s="71">
        <v>68</v>
      </c>
      <c r="E65" s="71">
        <v>804.61444000000006</v>
      </c>
      <c r="F65" s="637">
        <v>19470.53686</v>
      </c>
      <c r="G65" s="23"/>
    </row>
    <row r="66" spans="1:7" s="30" customFormat="1" ht="15" customHeight="1">
      <c r="A66" s="69" t="s">
        <v>446</v>
      </c>
      <c r="B66" s="70">
        <v>40</v>
      </c>
      <c r="C66" s="71">
        <v>2</v>
      </c>
      <c r="D66" s="71">
        <v>46</v>
      </c>
      <c r="E66" s="71">
        <v>15964.220439999997</v>
      </c>
      <c r="F66" s="637">
        <v>37764.224400000006</v>
      </c>
      <c r="G66" s="23"/>
    </row>
    <row r="67" spans="1:7" s="30" customFormat="1" ht="15" customHeight="1">
      <c r="A67" s="69" t="s">
        <v>862</v>
      </c>
      <c r="B67" s="70">
        <v>46</v>
      </c>
      <c r="C67" s="71">
        <v>1</v>
      </c>
      <c r="D67" s="71">
        <v>30</v>
      </c>
      <c r="E67" s="71">
        <v>39157.287420000001</v>
      </c>
      <c r="F67" s="637">
        <v>119392.16505</v>
      </c>
      <c r="G67" s="23"/>
    </row>
    <row r="68" spans="1:7" s="30" customFormat="1" ht="15" customHeight="1">
      <c r="A68" s="69" t="s">
        <v>1033</v>
      </c>
      <c r="B68" s="70">
        <v>46</v>
      </c>
      <c r="C68" s="71">
        <v>1</v>
      </c>
      <c r="D68" s="71">
        <v>64</v>
      </c>
      <c r="E68" s="71">
        <v>2833.9339899999995</v>
      </c>
      <c r="F68" s="637">
        <v>24951.986760000003</v>
      </c>
      <c r="G68" s="23"/>
    </row>
    <row r="69" spans="1:7" s="30" customFormat="1" ht="15" customHeight="1">
      <c r="A69" s="69" t="s">
        <v>1034</v>
      </c>
      <c r="B69" s="70">
        <v>40</v>
      </c>
      <c r="C69" s="71">
        <v>2</v>
      </c>
      <c r="D69" s="71">
        <v>66</v>
      </c>
      <c r="E69" s="71">
        <v>1451.3532899999998</v>
      </c>
      <c r="F69" s="637">
        <v>81978.498210000034</v>
      </c>
      <c r="G69" s="23"/>
    </row>
    <row r="70" spans="1:7" s="30" customFormat="1" ht="15" customHeight="1">
      <c r="A70" s="69" t="s">
        <v>1035</v>
      </c>
      <c r="B70" s="70">
        <v>36</v>
      </c>
      <c r="C70" s="71">
        <v>3</v>
      </c>
      <c r="D70" s="71">
        <v>67</v>
      </c>
      <c r="E70" s="71">
        <v>841.60435000000007</v>
      </c>
      <c r="F70" s="637">
        <v>165422.75217000011</v>
      </c>
      <c r="G70" s="23"/>
    </row>
    <row r="71" spans="1:7" s="30" customFormat="1" ht="15" customHeight="1">
      <c r="A71" s="69" t="s">
        <v>1138</v>
      </c>
      <c r="B71" s="70">
        <v>46</v>
      </c>
      <c r="C71" s="71">
        <v>1</v>
      </c>
      <c r="D71" s="71">
        <v>55</v>
      </c>
      <c r="E71" s="71">
        <v>6904.7919000000002</v>
      </c>
      <c r="F71" s="637">
        <v>31083.561840000002</v>
      </c>
      <c r="G71" s="23"/>
    </row>
    <row r="72" spans="1:7" ht="15" customHeight="1">
      <c r="A72" s="60" t="s">
        <v>159</v>
      </c>
      <c r="B72" s="70"/>
      <c r="C72" s="71">
        <f>SUM(C31:C71)</f>
        <v>118</v>
      </c>
      <c r="D72" s="70"/>
      <c r="E72" s="71">
        <f>SUM(E31:E71)</f>
        <v>1180334.3838199996</v>
      </c>
      <c r="F72" s="637">
        <v>7634306.6447099997</v>
      </c>
      <c r="G72" s="23"/>
    </row>
    <row r="73" spans="1:7" ht="15" customHeight="1">
      <c r="A73" s="66" t="s">
        <v>133</v>
      </c>
      <c r="B73" s="66"/>
      <c r="C73" s="67"/>
      <c r="D73" s="66"/>
      <c r="E73" s="66"/>
      <c r="F73" s="68"/>
      <c r="G73" s="23"/>
    </row>
    <row r="74" spans="1:7" ht="15" customHeight="1">
      <c r="A74" s="60" t="s">
        <v>134</v>
      </c>
      <c r="B74" s="70">
        <v>13</v>
      </c>
      <c r="C74" s="71">
        <v>24</v>
      </c>
      <c r="D74" s="71">
        <v>15</v>
      </c>
      <c r="E74" s="71">
        <v>517174.95538000006</v>
      </c>
      <c r="F74" s="638">
        <v>848197.59762999951</v>
      </c>
      <c r="G74" s="23"/>
    </row>
    <row r="75" spans="1:7" ht="15" customHeight="1">
      <c r="A75" s="60" t="s">
        <v>135</v>
      </c>
      <c r="B75" s="70">
        <v>6</v>
      </c>
      <c r="C75" s="71">
        <v>54</v>
      </c>
      <c r="D75" s="71">
        <v>14</v>
      </c>
      <c r="E75" s="71">
        <v>783035.78798999998</v>
      </c>
      <c r="F75" s="638">
        <v>2948280.7423899984</v>
      </c>
      <c r="G75" s="23"/>
    </row>
    <row r="76" spans="1:7" ht="15" customHeight="1">
      <c r="A76" s="60" t="s">
        <v>136</v>
      </c>
      <c r="B76" s="70">
        <v>9</v>
      </c>
      <c r="C76" s="71">
        <v>33</v>
      </c>
      <c r="D76" s="71">
        <v>16</v>
      </c>
      <c r="E76" s="71">
        <v>416174.3147600001</v>
      </c>
      <c r="F76" s="638">
        <v>1788073.573390001</v>
      </c>
      <c r="G76" s="23"/>
    </row>
    <row r="77" spans="1:7" ht="15" customHeight="1">
      <c r="A77" s="60" t="s">
        <v>137</v>
      </c>
      <c r="B77" s="70">
        <v>31</v>
      </c>
      <c r="C77" s="71">
        <v>5</v>
      </c>
      <c r="D77" s="71">
        <v>36</v>
      </c>
      <c r="E77" s="71">
        <v>28484.543100000014</v>
      </c>
      <c r="F77" s="638">
        <v>60386.657499999994</v>
      </c>
      <c r="G77" s="23"/>
    </row>
    <row r="78" spans="1:7" ht="15" customHeight="1">
      <c r="A78" s="60" t="s">
        <v>138</v>
      </c>
      <c r="B78" s="70">
        <v>26</v>
      </c>
      <c r="C78" s="71">
        <v>7</v>
      </c>
      <c r="D78" s="71">
        <v>19</v>
      </c>
      <c r="E78" s="71">
        <v>182915.72583999997</v>
      </c>
      <c r="F78" s="638">
        <v>463569.13645000005</v>
      </c>
      <c r="G78" s="23"/>
    </row>
    <row r="79" spans="1:7" ht="15" customHeight="1">
      <c r="A79" s="60" t="s">
        <v>139</v>
      </c>
      <c r="B79" s="70">
        <v>18</v>
      </c>
      <c r="C79" s="71">
        <v>15</v>
      </c>
      <c r="D79" s="71">
        <v>24</v>
      </c>
      <c r="E79" s="71">
        <v>106392.56941000001</v>
      </c>
      <c r="F79" s="638">
        <v>499955.15790999995</v>
      </c>
      <c r="G79" s="23"/>
    </row>
    <row r="80" spans="1:7" ht="15" customHeight="1">
      <c r="A80" s="60" t="s">
        <v>140</v>
      </c>
      <c r="B80" s="70">
        <v>19</v>
      </c>
      <c r="C80" s="71">
        <v>14</v>
      </c>
      <c r="D80" s="71">
        <v>54</v>
      </c>
      <c r="E80" s="71">
        <v>7235.4571500000011</v>
      </c>
      <c r="F80" s="638">
        <v>26462.598299999994</v>
      </c>
      <c r="G80" s="23"/>
    </row>
    <row r="81" spans="1:7" ht="15" customHeight="1">
      <c r="A81" s="60" t="s">
        <v>141</v>
      </c>
      <c r="B81" s="70">
        <v>13</v>
      </c>
      <c r="C81" s="71">
        <v>24</v>
      </c>
      <c r="D81" s="71">
        <v>20</v>
      </c>
      <c r="E81" s="71">
        <v>151369.02111999999</v>
      </c>
      <c r="F81" s="638">
        <v>1160675.9426499996</v>
      </c>
      <c r="G81" s="23"/>
    </row>
    <row r="82" spans="1:7" s="30" customFormat="1" ht="15" customHeight="1">
      <c r="A82" s="60" t="s">
        <v>290</v>
      </c>
      <c r="B82" s="70">
        <v>12</v>
      </c>
      <c r="C82" s="71">
        <v>27</v>
      </c>
      <c r="D82" s="71">
        <v>21</v>
      </c>
      <c r="E82" s="71">
        <v>148879.98361</v>
      </c>
      <c r="F82" s="638">
        <v>303872.36135999998</v>
      </c>
      <c r="G82" s="23"/>
    </row>
    <row r="83" spans="1:7" ht="15" customHeight="1">
      <c r="A83" s="60" t="s">
        <v>159</v>
      </c>
      <c r="B83" s="70"/>
      <c r="C83" s="71">
        <f>SUM(C74:C82)</f>
        <v>203</v>
      </c>
      <c r="D83" s="70"/>
      <c r="E83" s="71">
        <f>SUM(E74:E82)</f>
        <v>2341662.3583600004</v>
      </c>
      <c r="F83" s="638">
        <v>8099473.767579997</v>
      </c>
      <c r="G83" s="23"/>
    </row>
    <row r="84" spans="1:7" ht="15" customHeight="1">
      <c r="A84" s="66" t="s">
        <v>145</v>
      </c>
      <c r="B84" s="66"/>
      <c r="C84" s="67"/>
      <c r="D84" s="66"/>
      <c r="E84" s="67"/>
      <c r="F84" s="68"/>
      <c r="G84" s="23"/>
    </row>
    <row r="85" spans="1:7" ht="15" customHeight="1">
      <c r="A85" s="60" t="s">
        <v>54</v>
      </c>
      <c r="B85" s="70">
        <v>1</v>
      </c>
      <c r="C85" s="71">
        <v>93</v>
      </c>
      <c r="D85" s="71">
        <v>1</v>
      </c>
      <c r="E85" s="71">
        <v>15649801.386139994</v>
      </c>
      <c r="F85" s="639">
        <v>30726086.533280015</v>
      </c>
      <c r="G85" s="23"/>
    </row>
    <row r="86" spans="1:7" ht="15" customHeight="1">
      <c r="A86" s="60" t="s">
        <v>159</v>
      </c>
      <c r="B86" s="70"/>
      <c r="C86" s="71">
        <f>C85</f>
        <v>93</v>
      </c>
      <c r="D86" s="70"/>
      <c r="E86" s="71">
        <f>E85</f>
        <v>15649801.386139994</v>
      </c>
      <c r="F86" s="639">
        <v>30726086.533280015</v>
      </c>
      <c r="G86" s="23"/>
    </row>
    <row r="87" spans="1:7" ht="15" customHeight="1">
      <c r="A87" s="66" t="s">
        <v>146</v>
      </c>
      <c r="B87" s="66"/>
      <c r="C87" s="67"/>
      <c r="D87" s="66"/>
      <c r="E87" s="67"/>
      <c r="F87" s="68"/>
      <c r="G87" s="23"/>
    </row>
    <row r="88" spans="1:7" ht="15" customHeight="1">
      <c r="A88" s="60" t="s">
        <v>160</v>
      </c>
      <c r="B88" s="70">
        <v>7</v>
      </c>
      <c r="C88" s="71">
        <v>37</v>
      </c>
      <c r="D88" s="71">
        <v>11</v>
      </c>
      <c r="E88" s="71">
        <v>3770130.2699900009</v>
      </c>
      <c r="F88" s="640">
        <v>3830853.22175</v>
      </c>
      <c r="G88" s="23"/>
    </row>
    <row r="89" spans="1:7" ht="15" customHeight="1">
      <c r="A89" s="60" t="s">
        <v>159</v>
      </c>
      <c r="B89" s="70"/>
      <c r="C89" s="71">
        <v>37</v>
      </c>
      <c r="D89" s="70"/>
      <c r="E89" s="71">
        <f>E88</f>
        <v>3770130.2699900009</v>
      </c>
      <c r="F89" s="640">
        <v>3830853.22175</v>
      </c>
      <c r="G89" s="23"/>
    </row>
    <row r="90" spans="1:7" ht="15" customHeight="1">
      <c r="A90" s="66" t="s">
        <v>67</v>
      </c>
      <c r="B90" s="66"/>
      <c r="C90" s="114">
        <f>C89+C86+C83+C72+C29+C24+C20</f>
        <v>841</v>
      </c>
      <c r="D90" s="113"/>
      <c r="E90" s="114">
        <f>E89+E86+E83+E72+E29+E24+E20</f>
        <v>98176847.578500003</v>
      </c>
      <c r="F90" s="641">
        <v>213725991.55353999</v>
      </c>
      <c r="G90" s="435"/>
    </row>
    <row r="91" spans="1:7" s="30" customFormat="1" ht="3.75" customHeight="1" thickBot="1">
      <c r="A91" s="110"/>
      <c r="B91" s="110"/>
      <c r="C91" s="110"/>
      <c r="D91" s="110"/>
      <c r="E91" s="110"/>
      <c r="F91" s="110"/>
      <c r="G91" s="24"/>
    </row>
    <row r="92" spans="1:7" ht="39.75" customHeight="1" thickTop="1">
      <c r="A92" s="536" t="s">
        <v>438</v>
      </c>
      <c r="B92" s="536"/>
      <c r="C92" s="536"/>
      <c r="D92" s="536"/>
      <c r="E92" s="536"/>
      <c r="F92" s="536"/>
      <c r="G92" s="475"/>
    </row>
    <row r="93" spans="1:7" ht="15" customHeight="1">
      <c r="A93" s="535" t="s">
        <v>148</v>
      </c>
      <c r="B93" s="535"/>
      <c r="C93" s="535"/>
      <c r="D93" s="535"/>
      <c r="E93" s="535"/>
      <c r="F93" s="535"/>
      <c r="G93" s="475"/>
    </row>
    <row r="94" spans="1:7" ht="15" customHeight="1">
      <c r="A94" s="73" t="s">
        <v>149</v>
      </c>
      <c r="B94" s="73"/>
      <c r="C94" s="73"/>
      <c r="D94" s="73"/>
      <c r="E94" s="73"/>
      <c r="F94" s="73"/>
      <c r="G94" s="18"/>
    </row>
    <row r="95" spans="1:7" ht="15" customHeight="1">
      <c r="A95" s="534" t="s">
        <v>289</v>
      </c>
      <c r="B95" s="534"/>
      <c r="C95" s="534"/>
      <c r="D95" s="534"/>
      <c r="E95" s="534"/>
      <c r="F95" s="534"/>
    </row>
    <row r="96" spans="1:7" ht="15" customHeight="1">
      <c r="A96" s="74" t="s">
        <v>287</v>
      </c>
      <c r="B96" s="73"/>
      <c r="C96" s="73"/>
      <c r="D96" s="73"/>
      <c r="E96" s="73"/>
      <c r="F96" s="73"/>
    </row>
    <row r="97" spans="1:7" ht="15" customHeight="1">
      <c r="A97" s="41" t="s">
        <v>431</v>
      </c>
      <c r="B97" s="61"/>
      <c r="C97" s="61"/>
      <c r="D97" s="61" t="s">
        <v>86</v>
      </c>
      <c r="E97" s="61"/>
      <c r="F97" s="61"/>
      <c r="G97" s="13"/>
    </row>
    <row r="98" spans="1:7" ht="15" customHeight="1">
      <c r="A98" s="41" t="s">
        <v>424</v>
      </c>
      <c r="B98" s="31"/>
      <c r="C98" s="31"/>
      <c r="D98" s="31" t="s">
        <v>86</v>
      </c>
      <c r="E98" s="31"/>
      <c r="F98" s="31"/>
      <c r="G98" s="13"/>
    </row>
    <row r="99" spans="1:7" ht="15" customHeight="1">
      <c r="A99" s="41" t="s">
        <v>448</v>
      </c>
      <c r="B99" s="31"/>
      <c r="C99" s="31"/>
      <c r="D99" s="31"/>
      <c r="E99" s="31"/>
      <c r="F99" s="31"/>
      <c r="G99" s="13"/>
    </row>
    <row r="100" spans="1:7" ht="15" customHeight="1">
      <c r="A100" s="41" t="s">
        <v>863</v>
      </c>
      <c r="B100" s="31"/>
      <c r="C100" s="31"/>
      <c r="D100" s="31" t="s">
        <v>86</v>
      </c>
      <c r="E100" s="31"/>
      <c r="F100" s="31"/>
      <c r="G100" s="13"/>
    </row>
    <row r="101" spans="1:7" ht="15" customHeight="1">
      <c r="A101" s="60"/>
      <c r="B101" s="31" t="s">
        <v>86</v>
      </c>
      <c r="C101" s="31"/>
      <c r="D101" s="31" t="s">
        <v>86</v>
      </c>
      <c r="E101" s="31"/>
      <c r="F101" s="31"/>
      <c r="G101" s="13"/>
    </row>
  </sheetData>
  <mergeCells count="11">
    <mergeCell ref="A95:F95"/>
    <mergeCell ref="A93:F93"/>
    <mergeCell ref="A92:F92"/>
    <mergeCell ref="A1:F1"/>
    <mergeCell ref="A2:F2"/>
    <mergeCell ref="A3:F3"/>
    <mergeCell ref="B6:C6"/>
    <mergeCell ref="D6:E6"/>
    <mergeCell ref="F6:F7"/>
    <mergeCell ref="A6:A7"/>
    <mergeCell ref="A4:F4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L23"/>
  <sheetViews>
    <sheetView topLeftCell="C1" zoomScaleNormal="100" workbookViewId="0">
      <selection activeCell="J26" sqref="J26"/>
    </sheetView>
  </sheetViews>
  <sheetFormatPr baseColWidth="10" defaultColWidth="9.140625" defaultRowHeight="12.75"/>
  <cols>
    <col min="1" max="2" width="31.140625" style="186" hidden="1" customWidth="1"/>
    <col min="3" max="3" width="64.5703125" style="187" bestFit="1" customWidth="1"/>
    <col min="4" max="10" width="11.7109375" style="186" bestFit="1" customWidth="1"/>
    <col min="11" max="11" width="11.7109375" style="186" customWidth="1"/>
    <col min="12" max="12" width="11.7109375" style="186" bestFit="1" customWidth="1"/>
    <col min="13" max="257" width="9.140625" style="186"/>
    <col min="258" max="259" width="0" style="186" hidden="1" customWidth="1"/>
    <col min="260" max="260" width="64.5703125" style="186" bestFit="1" customWidth="1"/>
    <col min="261" max="268" width="11.7109375" style="186" bestFit="1" customWidth="1"/>
    <col min="269" max="513" width="9.140625" style="186"/>
    <col min="514" max="515" width="0" style="186" hidden="1" customWidth="1"/>
    <col min="516" max="516" width="64.5703125" style="186" bestFit="1" customWidth="1"/>
    <col min="517" max="524" width="11.7109375" style="186" bestFit="1" customWidth="1"/>
    <col min="525" max="769" width="9.140625" style="186"/>
    <col min="770" max="771" width="0" style="186" hidden="1" customWidth="1"/>
    <col min="772" max="772" width="64.5703125" style="186" bestFit="1" customWidth="1"/>
    <col min="773" max="780" width="11.7109375" style="186" bestFit="1" customWidth="1"/>
    <col min="781" max="1025" width="9.140625" style="186"/>
    <col min="1026" max="1027" width="0" style="186" hidden="1" customWidth="1"/>
    <col min="1028" max="1028" width="64.5703125" style="186" bestFit="1" customWidth="1"/>
    <col min="1029" max="1036" width="11.7109375" style="186" bestFit="1" customWidth="1"/>
    <col min="1037" max="1281" width="9.140625" style="186"/>
    <col min="1282" max="1283" width="0" style="186" hidden="1" customWidth="1"/>
    <col min="1284" max="1284" width="64.5703125" style="186" bestFit="1" customWidth="1"/>
    <col min="1285" max="1292" width="11.7109375" style="186" bestFit="1" customWidth="1"/>
    <col min="1293" max="1537" width="9.140625" style="186"/>
    <col min="1538" max="1539" width="0" style="186" hidden="1" customWidth="1"/>
    <col min="1540" max="1540" width="64.5703125" style="186" bestFit="1" customWidth="1"/>
    <col min="1541" max="1548" width="11.7109375" style="186" bestFit="1" customWidth="1"/>
    <col min="1549" max="1793" width="9.140625" style="186"/>
    <col min="1794" max="1795" width="0" style="186" hidden="1" customWidth="1"/>
    <col min="1796" max="1796" width="64.5703125" style="186" bestFit="1" customWidth="1"/>
    <col min="1797" max="1804" width="11.7109375" style="186" bestFit="1" customWidth="1"/>
    <col min="1805" max="2049" width="9.140625" style="186"/>
    <col min="2050" max="2051" width="0" style="186" hidden="1" customWidth="1"/>
    <col min="2052" max="2052" width="64.5703125" style="186" bestFit="1" customWidth="1"/>
    <col min="2053" max="2060" width="11.7109375" style="186" bestFit="1" customWidth="1"/>
    <col min="2061" max="2305" width="9.140625" style="186"/>
    <col min="2306" max="2307" width="0" style="186" hidden="1" customWidth="1"/>
    <col min="2308" max="2308" width="64.5703125" style="186" bestFit="1" customWidth="1"/>
    <col min="2309" max="2316" width="11.7109375" style="186" bestFit="1" customWidth="1"/>
    <col min="2317" max="2561" width="9.140625" style="186"/>
    <col min="2562" max="2563" width="0" style="186" hidden="1" customWidth="1"/>
    <col min="2564" max="2564" width="64.5703125" style="186" bestFit="1" customWidth="1"/>
    <col min="2565" max="2572" width="11.7109375" style="186" bestFit="1" customWidth="1"/>
    <col min="2573" max="2817" width="9.140625" style="186"/>
    <col min="2818" max="2819" width="0" style="186" hidden="1" customWidth="1"/>
    <col min="2820" max="2820" width="64.5703125" style="186" bestFit="1" customWidth="1"/>
    <col min="2821" max="2828" width="11.7109375" style="186" bestFit="1" customWidth="1"/>
    <col min="2829" max="3073" width="9.140625" style="186"/>
    <col min="3074" max="3075" width="0" style="186" hidden="1" customWidth="1"/>
    <col min="3076" max="3076" width="64.5703125" style="186" bestFit="1" customWidth="1"/>
    <col min="3077" max="3084" width="11.7109375" style="186" bestFit="1" customWidth="1"/>
    <col min="3085" max="3329" width="9.140625" style="186"/>
    <col min="3330" max="3331" width="0" style="186" hidden="1" customWidth="1"/>
    <col min="3332" max="3332" width="64.5703125" style="186" bestFit="1" customWidth="1"/>
    <col min="3333" max="3340" width="11.7109375" style="186" bestFit="1" customWidth="1"/>
    <col min="3341" max="3585" width="9.140625" style="186"/>
    <col min="3586" max="3587" width="0" style="186" hidden="1" customWidth="1"/>
    <col min="3588" max="3588" width="64.5703125" style="186" bestFit="1" customWidth="1"/>
    <col min="3589" max="3596" width="11.7109375" style="186" bestFit="1" customWidth="1"/>
    <col min="3597" max="3841" width="9.140625" style="186"/>
    <col min="3842" max="3843" width="0" style="186" hidden="1" customWidth="1"/>
    <col min="3844" max="3844" width="64.5703125" style="186" bestFit="1" customWidth="1"/>
    <col min="3845" max="3852" width="11.7109375" style="186" bestFit="1" customWidth="1"/>
    <col min="3853" max="4097" width="9.140625" style="186"/>
    <col min="4098" max="4099" width="0" style="186" hidden="1" customWidth="1"/>
    <col min="4100" max="4100" width="64.5703125" style="186" bestFit="1" customWidth="1"/>
    <col min="4101" max="4108" width="11.7109375" style="186" bestFit="1" customWidth="1"/>
    <col min="4109" max="4353" width="9.140625" style="186"/>
    <col min="4354" max="4355" width="0" style="186" hidden="1" customWidth="1"/>
    <col min="4356" max="4356" width="64.5703125" style="186" bestFit="1" customWidth="1"/>
    <col min="4357" max="4364" width="11.7109375" style="186" bestFit="1" customWidth="1"/>
    <col min="4365" max="4609" width="9.140625" style="186"/>
    <col min="4610" max="4611" width="0" style="186" hidden="1" customWidth="1"/>
    <col min="4612" max="4612" width="64.5703125" style="186" bestFit="1" customWidth="1"/>
    <col min="4613" max="4620" width="11.7109375" style="186" bestFit="1" customWidth="1"/>
    <col min="4621" max="4865" width="9.140625" style="186"/>
    <col min="4866" max="4867" width="0" style="186" hidden="1" customWidth="1"/>
    <col min="4868" max="4868" width="64.5703125" style="186" bestFit="1" customWidth="1"/>
    <col min="4869" max="4876" width="11.7109375" style="186" bestFit="1" customWidth="1"/>
    <col min="4877" max="5121" width="9.140625" style="186"/>
    <col min="5122" max="5123" width="0" style="186" hidden="1" customWidth="1"/>
    <col min="5124" max="5124" width="64.5703125" style="186" bestFit="1" customWidth="1"/>
    <col min="5125" max="5132" width="11.7109375" style="186" bestFit="1" customWidth="1"/>
    <col min="5133" max="5377" width="9.140625" style="186"/>
    <col min="5378" max="5379" width="0" style="186" hidden="1" customWidth="1"/>
    <col min="5380" max="5380" width="64.5703125" style="186" bestFit="1" customWidth="1"/>
    <col min="5381" max="5388" width="11.7109375" style="186" bestFit="1" customWidth="1"/>
    <col min="5389" max="5633" width="9.140625" style="186"/>
    <col min="5634" max="5635" width="0" style="186" hidden="1" customWidth="1"/>
    <col min="5636" max="5636" width="64.5703125" style="186" bestFit="1" customWidth="1"/>
    <col min="5637" max="5644" width="11.7109375" style="186" bestFit="1" customWidth="1"/>
    <col min="5645" max="5889" width="9.140625" style="186"/>
    <col min="5890" max="5891" width="0" style="186" hidden="1" customWidth="1"/>
    <col min="5892" max="5892" width="64.5703125" style="186" bestFit="1" customWidth="1"/>
    <col min="5893" max="5900" width="11.7109375" style="186" bestFit="1" customWidth="1"/>
    <col min="5901" max="6145" width="9.140625" style="186"/>
    <col min="6146" max="6147" width="0" style="186" hidden="1" customWidth="1"/>
    <col min="6148" max="6148" width="64.5703125" style="186" bestFit="1" customWidth="1"/>
    <col min="6149" max="6156" width="11.7109375" style="186" bestFit="1" customWidth="1"/>
    <col min="6157" max="6401" width="9.140625" style="186"/>
    <col min="6402" max="6403" width="0" style="186" hidden="1" customWidth="1"/>
    <col min="6404" max="6404" width="64.5703125" style="186" bestFit="1" customWidth="1"/>
    <col min="6405" max="6412" width="11.7109375" style="186" bestFit="1" customWidth="1"/>
    <col min="6413" max="6657" width="9.140625" style="186"/>
    <col min="6658" max="6659" width="0" style="186" hidden="1" customWidth="1"/>
    <col min="6660" max="6660" width="64.5703125" style="186" bestFit="1" customWidth="1"/>
    <col min="6661" max="6668" width="11.7109375" style="186" bestFit="1" customWidth="1"/>
    <col min="6669" max="6913" width="9.140625" style="186"/>
    <col min="6914" max="6915" width="0" style="186" hidden="1" customWidth="1"/>
    <col min="6916" max="6916" width="64.5703125" style="186" bestFit="1" customWidth="1"/>
    <col min="6917" max="6924" width="11.7109375" style="186" bestFit="1" customWidth="1"/>
    <col min="6925" max="7169" width="9.140625" style="186"/>
    <col min="7170" max="7171" width="0" style="186" hidden="1" customWidth="1"/>
    <col min="7172" max="7172" width="64.5703125" style="186" bestFit="1" customWidth="1"/>
    <col min="7173" max="7180" width="11.7109375" style="186" bestFit="1" customWidth="1"/>
    <col min="7181" max="7425" width="9.140625" style="186"/>
    <col min="7426" max="7427" width="0" style="186" hidden="1" customWidth="1"/>
    <col min="7428" max="7428" width="64.5703125" style="186" bestFit="1" customWidth="1"/>
    <col min="7429" max="7436" width="11.7109375" style="186" bestFit="1" customWidth="1"/>
    <col min="7437" max="7681" width="9.140625" style="186"/>
    <col min="7682" max="7683" width="0" style="186" hidden="1" customWidth="1"/>
    <col min="7684" max="7684" width="64.5703125" style="186" bestFit="1" customWidth="1"/>
    <col min="7685" max="7692" width="11.7109375" style="186" bestFit="1" customWidth="1"/>
    <col min="7693" max="7937" width="9.140625" style="186"/>
    <col min="7938" max="7939" width="0" style="186" hidden="1" customWidth="1"/>
    <col min="7940" max="7940" width="64.5703125" style="186" bestFit="1" customWidth="1"/>
    <col min="7941" max="7948" width="11.7109375" style="186" bestFit="1" customWidth="1"/>
    <col min="7949" max="8193" width="9.140625" style="186"/>
    <col min="8194" max="8195" width="0" style="186" hidden="1" customWidth="1"/>
    <col min="8196" max="8196" width="64.5703125" style="186" bestFit="1" customWidth="1"/>
    <col min="8197" max="8204" width="11.7109375" style="186" bestFit="1" customWidth="1"/>
    <col min="8205" max="8449" width="9.140625" style="186"/>
    <col min="8450" max="8451" width="0" style="186" hidden="1" customWidth="1"/>
    <col min="8452" max="8452" width="64.5703125" style="186" bestFit="1" customWidth="1"/>
    <col min="8453" max="8460" width="11.7109375" style="186" bestFit="1" customWidth="1"/>
    <col min="8461" max="8705" width="9.140625" style="186"/>
    <col min="8706" max="8707" width="0" style="186" hidden="1" customWidth="1"/>
    <col min="8708" max="8708" width="64.5703125" style="186" bestFit="1" customWidth="1"/>
    <col min="8709" max="8716" width="11.7109375" style="186" bestFit="1" customWidth="1"/>
    <col min="8717" max="8961" width="9.140625" style="186"/>
    <col min="8962" max="8963" width="0" style="186" hidden="1" customWidth="1"/>
    <col min="8964" max="8964" width="64.5703125" style="186" bestFit="1" customWidth="1"/>
    <col min="8965" max="8972" width="11.7109375" style="186" bestFit="1" customWidth="1"/>
    <col min="8973" max="9217" width="9.140625" style="186"/>
    <col min="9218" max="9219" width="0" style="186" hidden="1" customWidth="1"/>
    <col min="9220" max="9220" width="64.5703125" style="186" bestFit="1" customWidth="1"/>
    <col min="9221" max="9228" width="11.7109375" style="186" bestFit="1" customWidth="1"/>
    <col min="9229" max="9473" width="9.140625" style="186"/>
    <col min="9474" max="9475" width="0" style="186" hidden="1" customWidth="1"/>
    <col min="9476" max="9476" width="64.5703125" style="186" bestFit="1" customWidth="1"/>
    <col min="9477" max="9484" width="11.7109375" style="186" bestFit="1" customWidth="1"/>
    <col min="9485" max="9729" width="9.140625" style="186"/>
    <col min="9730" max="9731" width="0" style="186" hidden="1" customWidth="1"/>
    <col min="9732" max="9732" width="64.5703125" style="186" bestFit="1" customWidth="1"/>
    <col min="9733" max="9740" width="11.7109375" style="186" bestFit="1" customWidth="1"/>
    <col min="9741" max="9985" width="9.140625" style="186"/>
    <col min="9986" max="9987" width="0" style="186" hidden="1" customWidth="1"/>
    <col min="9988" max="9988" width="64.5703125" style="186" bestFit="1" customWidth="1"/>
    <col min="9989" max="9996" width="11.7109375" style="186" bestFit="1" customWidth="1"/>
    <col min="9997" max="10241" width="9.140625" style="186"/>
    <col min="10242" max="10243" width="0" style="186" hidden="1" customWidth="1"/>
    <col min="10244" max="10244" width="64.5703125" style="186" bestFit="1" customWidth="1"/>
    <col min="10245" max="10252" width="11.7109375" style="186" bestFit="1" customWidth="1"/>
    <col min="10253" max="10497" width="9.140625" style="186"/>
    <col min="10498" max="10499" width="0" style="186" hidden="1" customWidth="1"/>
    <col min="10500" max="10500" width="64.5703125" style="186" bestFit="1" customWidth="1"/>
    <col min="10501" max="10508" width="11.7109375" style="186" bestFit="1" customWidth="1"/>
    <col min="10509" max="10753" width="9.140625" style="186"/>
    <col min="10754" max="10755" width="0" style="186" hidden="1" customWidth="1"/>
    <col min="10756" max="10756" width="64.5703125" style="186" bestFit="1" customWidth="1"/>
    <col min="10757" max="10764" width="11.7109375" style="186" bestFit="1" customWidth="1"/>
    <col min="10765" max="11009" width="9.140625" style="186"/>
    <col min="11010" max="11011" width="0" style="186" hidden="1" customWidth="1"/>
    <col min="11012" max="11012" width="64.5703125" style="186" bestFit="1" customWidth="1"/>
    <col min="11013" max="11020" width="11.7109375" style="186" bestFit="1" customWidth="1"/>
    <col min="11021" max="11265" width="9.140625" style="186"/>
    <col min="11266" max="11267" width="0" style="186" hidden="1" customWidth="1"/>
    <col min="11268" max="11268" width="64.5703125" style="186" bestFit="1" customWidth="1"/>
    <col min="11269" max="11276" width="11.7109375" style="186" bestFit="1" customWidth="1"/>
    <col min="11277" max="11521" width="9.140625" style="186"/>
    <col min="11522" max="11523" width="0" style="186" hidden="1" customWidth="1"/>
    <col min="11524" max="11524" width="64.5703125" style="186" bestFit="1" customWidth="1"/>
    <col min="11525" max="11532" width="11.7109375" style="186" bestFit="1" customWidth="1"/>
    <col min="11533" max="11777" width="9.140625" style="186"/>
    <col min="11778" max="11779" width="0" style="186" hidden="1" customWidth="1"/>
    <col min="11780" max="11780" width="64.5703125" style="186" bestFit="1" customWidth="1"/>
    <col min="11781" max="11788" width="11.7109375" style="186" bestFit="1" customWidth="1"/>
    <col min="11789" max="12033" width="9.140625" style="186"/>
    <col min="12034" max="12035" width="0" style="186" hidden="1" customWidth="1"/>
    <col min="12036" max="12036" width="64.5703125" style="186" bestFit="1" customWidth="1"/>
    <col min="12037" max="12044" width="11.7109375" style="186" bestFit="1" customWidth="1"/>
    <col min="12045" max="12289" width="9.140625" style="186"/>
    <col min="12290" max="12291" width="0" style="186" hidden="1" customWidth="1"/>
    <col min="12292" max="12292" width="64.5703125" style="186" bestFit="1" customWidth="1"/>
    <col min="12293" max="12300" width="11.7109375" style="186" bestFit="1" customWidth="1"/>
    <col min="12301" max="12545" width="9.140625" style="186"/>
    <col min="12546" max="12547" width="0" style="186" hidden="1" customWidth="1"/>
    <col min="12548" max="12548" width="64.5703125" style="186" bestFit="1" customWidth="1"/>
    <col min="12549" max="12556" width="11.7109375" style="186" bestFit="1" customWidth="1"/>
    <col min="12557" max="12801" width="9.140625" style="186"/>
    <col min="12802" max="12803" width="0" style="186" hidden="1" customWidth="1"/>
    <col min="12804" max="12804" width="64.5703125" style="186" bestFit="1" customWidth="1"/>
    <col min="12805" max="12812" width="11.7109375" style="186" bestFit="1" customWidth="1"/>
    <col min="12813" max="13057" width="9.140625" style="186"/>
    <col min="13058" max="13059" width="0" style="186" hidden="1" customWidth="1"/>
    <col min="13060" max="13060" width="64.5703125" style="186" bestFit="1" customWidth="1"/>
    <col min="13061" max="13068" width="11.7109375" style="186" bestFit="1" customWidth="1"/>
    <col min="13069" max="13313" width="9.140625" style="186"/>
    <col min="13314" max="13315" width="0" style="186" hidden="1" customWidth="1"/>
    <col min="13316" max="13316" width="64.5703125" style="186" bestFit="1" customWidth="1"/>
    <col min="13317" max="13324" width="11.7109375" style="186" bestFit="1" customWidth="1"/>
    <col min="13325" max="13569" width="9.140625" style="186"/>
    <col min="13570" max="13571" width="0" style="186" hidden="1" customWidth="1"/>
    <col min="13572" max="13572" width="64.5703125" style="186" bestFit="1" customWidth="1"/>
    <col min="13573" max="13580" width="11.7109375" style="186" bestFit="1" customWidth="1"/>
    <col min="13581" max="13825" width="9.140625" style="186"/>
    <col min="13826" max="13827" width="0" style="186" hidden="1" customWidth="1"/>
    <col min="13828" max="13828" width="64.5703125" style="186" bestFit="1" customWidth="1"/>
    <col min="13829" max="13836" width="11.7109375" style="186" bestFit="1" customWidth="1"/>
    <col min="13837" max="14081" width="9.140625" style="186"/>
    <col min="14082" max="14083" width="0" style="186" hidden="1" customWidth="1"/>
    <col min="14084" max="14084" width="64.5703125" style="186" bestFit="1" customWidth="1"/>
    <col min="14085" max="14092" width="11.7109375" style="186" bestFit="1" customWidth="1"/>
    <col min="14093" max="14337" width="9.140625" style="186"/>
    <col min="14338" max="14339" width="0" style="186" hidden="1" customWidth="1"/>
    <col min="14340" max="14340" width="64.5703125" style="186" bestFit="1" customWidth="1"/>
    <col min="14341" max="14348" width="11.7109375" style="186" bestFit="1" customWidth="1"/>
    <col min="14349" max="14593" width="9.140625" style="186"/>
    <col min="14594" max="14595" width="0" style="186" hidden="1" customWidth="1"/>
    <col min="14596" max="14596" width="64.5703125" style="186" bestFit="1" customWidth="1"/>
    <col min="14597" max="14604" width="11.7109375" style="186" bestFit="1" customWidth="1"/>
    <col min="14605" max="14849" width="9.140625" style="186"/>
    <col min="14850" max="14851" width="0" style="186" hidden="1" customWidth="1"/>
    <col min="14852" max="14852" width="64.5703125" style="186" bestFit="1" customWidth="1"/>
    <col min="14853" max="14860" width="11.7109375" style="186" bestFit="1" customWidth="1"/>
    <col min="14861" max="15105" width="9.140625" style="186"/>
    <col min="15106" max="15107" width="0" style="186" hidden="1" customWidth="1"/>
    <col min="15108" max="15108" width="64.5703125" style="186" bestFit="1" customWidth="1"/>
    <col min="15109" max="15116" width="11.7109375" style="186" bestFit="1" customWidth="1"/>
    <col min="15117" max="15361" width="9.140625" style="186"/>
    <col min="15362" max="15363" width="0" style="186" hidden="1" customWidth="1"/>
    <col min="15364" max="15364" width="64.5703125" style="186" bestFit="1" customWidth="1"/>
    <col min="15365" max="15372" width="11.7109375" style="186" bestFit="1" customWidth="1"/>
    <col min="15373" max="15617" width="9.140625" style="186"/>
    <col min="15618" max="15619" width="0" style="186" hidden="1" customWidth="1"/>
    <col min="15620" max="15620" width="64.5703125" style="186" bestFit="1" customWidth="1"/>
    <col min="15621" max="15628" width="11.7109375" style="186" bestFit="1" customWidth="1"/>
    <col min="15629" max="15873" width="9.140625" style="186"/>
    <col min="15874" max="15875" width="0" style="186" hidden="1" customWidth="1"/>
    <col min="15876" max="15876" width="64.5703125" style="186" bestFit="1" customWidth="1"/>
    <col min="15877" max="15884" width="11.7109375" style="186" bestFit="1" customWidth="1"/>
    <col min="15885" max="16129" width="9.140625" style="186"/>
    <col min="16130" max="16131" width="0" style="186" hidden="1" customWidth="1"/>
    <col min="16132" max="16132" width="64.5703125" style="186" bestFit="1" customWidth="1"/>
    <col min="16133" max="16140" width="11.7109375" style="186" bestFit="1" customWidth="1"/>
    <col min="16141" max="16384" width="9.140625" style="186"/>
  </cols>
  <sheetData>
    <row r="1" spans="1:12" s="163" customFormat="1" ht="30" customHeight="1">
      <c r="A1" s="162"/>
      <c r="B1" s="162"/>
      <c r="C1" s="537" t="s">
        <v>52</v>
      </c>
      <c r="D1" s="537"/>
      <c r="E1" s="537"/>
      <c r="F1" s="537"/>
      <c r="G1" s="537"/>
      <c r="H1" s="537"/>
      <c r="I1" s="537"/>
      <c r="J1" s="537"/>
      <c r="K1" s="537"/>
      <c r="L1" s="537"/>
    </row>
    <row r="2" spans="1:12" s="163" customFormat="1" ht="15" customHeight="1">
      <c r="A2" s="162"/>
      <c r="B2" s="162"/>
      <c r="C2" s="538" t="s">
        <v>451</v>
      </c>
      <c r="D2" s="538"/>
      <c r="E2" s="538"/>
      <c r="F2" s="538"/>
      <c r="G2" s="538"/>
      <c r="H2" s="538"/>
      <c r="I2" s="538"/>
      <c r="J2" s="538"/>
      <c r="K2" s="538"/>
      <c r="L2" s="538"/>
    </row>
    <row r="3" spans="1:12" s="164" customFormat="1" ht="30" customHeight="1">
      <c r="A3" s="162"/>
      <c r="B3" s="162"/>
      <c r="C3" s="539" t="s">
        <v>51</v>
      </c>
      <c r="D3" s="539"/>
      <c r="E3" s="539"/>
      <c r="F3" s="539"/>
      <c r="G3" s="539"/>
      <c r="H3" s="539"/>
      <c r="I3" s="539"/>
      <c r="J3" s="539"/>
      <c r="K3" s="539"/>
      <c r="L3" s="539"/>
    </row>
    <row r="4" spans="1:12" s="167" customFormat="1" ht="3.75" customHeight="1">
      <c r="A4" s="165"/>
      <c r="B4" s="165"/>
      <c r="C4" s="166"/>
      <c r="D4" s="166"/>
      <c r="E4" s="166"/>
      <c r="F4" s="166"/>
      <c r="G4" s="166"/>
      <c r="H4" s="166"/>
      <c r="I4" s="166"/>
      <c r="J4" s="166"/>
      <c r="K4" s="166"/>
      <c r="L4" s="166"/>
    </row>
    <row r="5" spans="1:12" s="170" customFormat="1" ht="15" customHeight="1" thickBot="1">
      <c r="A5" s="162"/>
      <c r="B5" s="162"/>
      <c r="C5" s="168"/>
      <c r="D5" s="169">
        <v>2015</v>
      </c>
      <c r="E5" s="169">
        <v>2016</v>
      </c>
      <c r="F5" s="169">
        <v>2017</v>
      </c>
      <c r="G5" s="169">
        <v>2018</v>
      </c>
      <c r="H5" s="169">
        <v>2019</v>
      </c>
      <c r="I5" s="169">
        <v>2020</v>
      </c>
      <c r="J5" s="169">
        <v>2021</v>
      </c>
      <c r="K5" s="592">
        <v>2022</v>
      </c>
      <c r="L5" s="592">
        <v>2023</v>
      </c>
    </row>
    <row r="6" spans="1:12" s="170" customFormat="1" ht="15" customHeight="1" thickTop="1">
      <c r="A6" s="162"/>
      <c r="B6" s="162"/>
      <c r="C6" s="171"/>
      <c r="D6" s="172" t="s">
        <v>452</v>
      </c>
      <c r="E6" s="173" t="s">
        <v>452</v>
      </c>
      <c r="F6" s="173" t="s">
        <v>452</v>
      </c>
      <c r="G6" s="174" t="s">
        <v>452</v>
      </c>
      <c r="H6" s="174" t="s">
        <v>452</v>
      </c>
      <c r="I6" s="174" t="s">
        <v>452</v>
      </c>
      <c r="J6" s="174" t="s">
        <v>452</v>
      </c>
      <c r="K6" s="593" t="s">
        <v>452</v>
      </c>
      <c r="L6" s="594" t="s">
        <v>452</v>
      </c>
    </row>
    <row r="7" spans="1:12" s="177" customFormat="1" ht="15" customHeight="1">
      <c r="A7" s="162" t="s">
        <v>453</v>
      </c>
      <c r="B7" s="162" t="s">
        <v>454</v>
      </c>
      <c r="C7" s="175" t="s">
        <v>455</v>
      </c>
      <c r="D7" s="176">
        <v>96931716</v>
      </c>
      <c r="E7" s="176">
        <v>113162072</v>
      </c>
      <c r="F7" s="176">
        <v>132510769</v>
      </c>
      <c r="G7" s="176">
        <v>148422098</v>
      </c>
      <c r="H7" s="176">
        <v>159266306</v>
      </c>
      <c r="I7" s="176">
        <v>166673398</v>
      </c>
      <c r="J7" s="176">
        <v>173424784.21318001</v>
      </c>
      <c r="K7" s="595">
        <v>184905224.77207002</v>
      </c>
      <c r="L7" s="595">
        <v>181950514.06678</v>
      </c>
    </row>
    <row r="8" spans="1:12" s="177" customFormat="1" ht="15" customHeight="1">
      <c r="A8" s="162" t="s">
        <v>453</v>
      </c>
      <c r="B8" s="178" t="s">
        <v>456</v>
      </c>
      <c r="C8" s="162" t="s">
        <v>457</v>
      </c>
      <c r="D8" s="176">
        <v>95850682</v>
      </c>
      <c r="E8" s="176">
        <v>111464064</v>
      </c>
      <c r="F8" s="176">
        <v>130122017</v>
      </c>
      <c r="G8" s="176">
        <v>144653413</v>
      </c>
      <c r="H8" s="176">
        <v>153555215</v>
      </c>
      <c r="I8" s="176">
        <v>159540843</v>
      </c>
      <c r="J8" s="176">
        <v>135624441.58680001</v>
      </c>
      <c r="K8" s="595">
        <v>151026736.64817998</v>
      </c>
      <c r="L8" s="595">
        <v>152314153.96443</v>
      </c>
    </row>
    <row r="9" spans="1:12" s="177" customFormat="1" ht="15" customHeight="1">
      <c r="A9" s="162" t="s">
        <v>453</v>
      </c>
      <c r="B9" s="178" t="s">
        <v>458</v>
      </c>
      <c r="C9" s="162" t="s">
        <v>459</v>
      </c>
      <c r="D9" s="176">
        <v>1081033</v>
      </c>
      <c r="E9" s="176">
        <v>1698008</v>
      </c>
      <c r="F9" s="176">
        <v>2388752</v>
      </c>
      <c r="G9" s="176">
        <v>3768685</v>
      </c>
      <c r="H9" s="176">
        <v>5711091</v>
      </c>
      <c r="I9" s="176">
        <v>7132555</v>
      </c>
      <c r="J9" s="176">
        <v>37800342.626379997</v>
      </c>
      <c r="K9" s="595">
        <v>33878488.123889998</v>
      </c>
      <c r="L9" s="595">
        <v>29636360.10235</v>
      </c>
    </row>
    <row r="10" spans="1:12" s="177" customFormat="1" ht="15" customHeight="1">
      <c r="A10" s="162" t="s">
        <v>453</v>
      </c>
      <c r="B10" s="162" t="s">
        <v>460</v>
      </c>
      <c r="C10" s="175" t="s">
        <v>461</v>
      </c>
      <c r="D10" s="176">
        <v>448753</v>
      </c>
      <c r="E10" s="176">
        <v>547044</v>
      </c>
      <c r="F10" s="176">
        <v>643208</v>
      </c>
      <c r="G10" s="176">
        <v>674226</v>
      </c>
      <c r="H10" s="176">
        <v>677106</v>
      </c>
      <c r="I10" s="176">
        <v>179948</v>
      </c>
      <c r="J10" s="176">
        <v>619731.63228999998</v>
      </c>
      <c r="K10" s="595">
        <v>1217103.30113</v>
      </c>
      <c r="L10" s="595">
        <v>1546082.21795</v>
      </c>
    </row>
    <row r="11" spans="1:12" s="177" customFormat="1" ht="15" customHeight="1">
      <c r="A11" s="162" t="s">
        <v>453</v>
      </c>
      <c r="B11" s="162" t="s">
        <v>462</v>
      </c>
      <c r="C11" s="162" t="s">
        <v>463</v>
      </c>
      <c r="D11" s="176">
        <v>424352</v>
      </c>
      <c r="E11" s="176">
        <v>486631</v>
      </c>
      <c r="F11" s="176">
        <v>576556</v>
      </c>
      <c r="G11" s="176">
        <v>591804</v>
      </c>
      <c r="H11" s="176">
        <v>573843</v>
      </c>
      <c r="I11" s="176">
        <v>146340</v>
      </c>
      <c r="J11" s="176">
        <v>334268.42801999999</v>
      </c>
      <c r="K11" s="595">
        <v>407771.21714999998</v>
      </c>
      <c r="L11" s="595">
        <v>638224.50777000003</v>
      </c>
    </row>
    <row r="12" spans="1:12" s="177" customFormat="1" ht="15" customHeight="1">
      <c r="A12" s="162" t="s">
        <v>453</v>
      </c>
      <c r="B12" s="178" t="s">
        <v>464</v>
      </c>
      <c r="C12" s="162" t="s">
        <v>465</v>
      </c>
      <c r="D12" s="176">
        <v>24402</v>
      </c>
      <c r="E12" s="176">
        <v>60414</v>
      </c>
      <c r="F12" s="176">
        <v>66652</v>
      </c>
      <c r="G12" s="176">
        <v>82422</v>
      </c>
      <c r="H12" s="176">
        <v>103264</v>
      </c>
      <c r="I12" s="176">
        <v>33607</v>
      </c>
      <c r="J12" s="176">
        <v>285463.20426999999</v>
      </c>
      <c r="K12" s="595">
        <v>809332.08398</v>
      </c>
      <c r="L12" s="595">
        <v>907857.71017999994</v>
      </c>
    </row>
    <row r="13" spans="1:12" s="177" customFormat="1" ht="15" customHeight="1">
      <c r="A13" s="162" t="s">
        <v>453</v>
      </c>
      <c r="B13" s="162" t="s">
        <v>466</v>
      </c>
      <c r="C13" s="175" t="s">
        <v>467</v>
      </c>
      <c r="D13" s="176">
        <v>993613</v>
      </c>
      <c r="E13" s="176">
        <v>1197544</v>
      </c>
      <c r="F13" s="176">
        <v>1568925</v>
      </c>
      <c r="G13" s="176">
        <v>1848802</v>
      </c>
      <c r="H13" s="176">
        <v>2219458</v>
      </c>
      <c r="I13" s="176">
        <v>2282528</v>
      </c>
      <c r="J13" s="176">
        <v>2004710.1585299999</v>
      </c>
      <c r="K13" s="595">
        <v>2783430.35616</v>
      </c>
      <c r="L13" s="595">
        <v>3731093.1497499999</v>
      </c>
    </row>
    <row r="14" spans="1:12" s="177" customFormat="1" ht="15" customHeight="1">
      <c r="A14" s="162" t="s">
        <v>453</v>
      </c>
      <c r="B14" s="162" t="s">
        <v>468</v>
      </c>
      <c r="C14" s="162" t="s">
        <v>469</v>
      </c>
      <c r="D14" s="176">
        <v>811531</v>
      </c>
      <c r="E14" s="176">
        <v>1003173</v>
      </c>
      <c r="F14" s="176">
        <v>1303904</v>
      </c>
      <c r="G14" s="176">
        <v>1520492</v>
      </c>
      <c r="H14" s="176">
        <v>1676595</v>
      </c>
      <c r="I14" s="176">
        <v>1646658</v>
      </c>
      <c r="J14" s="176">
        <v>1439639.2452799999</v>
      </c>
      <c r="K14" s="595">
        <v>1367425.3200300001</v>
      </c>
      <c r="L14" s="595">
        <v>1437591.7024400001</v>
      </c>
    </row>
    <row r="15" spans="1:12" s="177" customFormat="1" ht="15" customHeight="1">
      <c r="A15" s="162" t="s">
        <v>453</v>
      </c>
      <c r="B15" s="178" t="s">
        <v>470</v>
      </c>
      <c r="C15" s="162" t="s">
        <v>471</v>
      </c>
      <c r="D15" s="176">
        <v>182083</v>
      </c>
      <c r="E15" s="176">
        <v>194371</v>
      </c>
      <c r="F15" s="176">
        <v>265021</v>
      </c>
      <c r="G15" s="176">
        <v>328310</v>
      </c>
      <c r="H15" s="176">
        <v>542863</v>
      </c>
      <c r="I15" s="176">
        <v>635870</v>
      </c>
      <c r="J15" s="176">
        <v>565070.91324999998</v>
      </c>
      <c r="K15" s="595">
        <v>1416005.0361300001</v>
      </c>
      <c r="L15" s="595">
        <v>2293501.4473099997</v>
      </c>
    </row>
    <row r="16" spans="1:12" s="177" customFormat="1" ht="15" customHeight="1">
      <c r="A16" s="162" t="s">
        <v>453</v>
      </c>
      <c r="B16" s="162" t="s">
        <v>472</v>
      </c>
      <c r="C16" s="175" t="s">
        <v>473</v>
      </c>
      <c r="D16" s="176">
        <v>18672350</v>
      </c>
      <c r="E16" s="176">
        <v>22558358</v>
      </c>
      <c r="F16" s="176">
        <v>21343440</v>
      </c>
      <c r="G16" s="176">
        <v>20933808</v>
      </c>
      <c r="H16" s="176">
        <v>20177208</v>
      </c>
      <c r="I16" s="176">
        <v>16247720</v>
      </c>
      <c r="J16" s="176">
        <v>15670702.75622</v>
      </c>
      <c r="K16" s="595">
        <v>16904787.152879998</v>
      </c>
      <c r="L16" s="595">
        <v>15436648.83932</v>
      </c>
    </row>
    <row r="17" spans="1:12" s="177" customFormat="1" ht="15" customHeight="1">
      <c r="A17" s="162" t="s">
        <v>453</v>
      </c>
      <c r="B17" s="162" t="s">
        <v>474</v>
      </c>
      <c r="C17" s="162" t="s">
        <v>475</v>
      </c>
      <c r="D17" s="176">
        <v>849463</v>
      </c>
      <c r="E17" s="176">
        <v>961396</v>
      </c>
      <c r="F17" s="176">
        <v>1152458</v>
      </c>
      <c r="G17" s="176">
        <v>1272964</v>
      </c>
      <c r="H17" s="176">
        <v>1431732</v>
      </c>
      <c r="I17" s="176">
        <v>8121010</v>
      </c>
      <c r="J17" s="176">
        <v>9952803.7348100003</v>
      </c>
      <c r="K17" s="595">
        <v>8808792.0035400018</v>
      </c>
      <c r="L17" s="595">
        <v>6911909.3313699998</v>
      </c>
    </row>
    <row r="18" spans="1:12" s="177" customFormat="1" ht="15" customHeight="1">
      <c r="A18" s="162" t="s">
        <v>453</v>
      </c>
      <c r="B18" s="162" t="s">
        <v>476</v>
      </c>
      <c r="C18" s="179" t="s">
        <v>477</v>
      </c>
      <c r="D18" s="176">
        <v>-2691169</v>
      </c>
      <c r="E18" s="176">
        <v>-2967363</v>
      </c>
      <c r="F18" s="176">
        <v>-3577678</v>
      </c>
      <c r="G18" s="176">
        <v>-3906881</v>
      </c>
      <c r="H18" s="176">
        <v>-4222029</v>
      </c>
      <c r="I18" s="176">
        <v>-5401700</v>
      </c>
      <c r="J18" s="176">
        <v>-5459964.86601</v>
      </c>
      <c r="K18" s="595">
        <v>-5759321.335</v>
      </c>
      <c r="L18" s="595">
        <v>-6969521.7371699996</v>
      </c>
    </row>
    <row r="19" spans="1:12" s="177" customFormat="1" ht="15" customHeight="1">
      <c r="A19" s="162" t="s">
        <v>453</v>
      </c>
      <c r="B19" s="162" t="s">
        <v>478</v>
      </c>
      <c r="C19" s="180" t="s">
        <v>479</v>
      </c>
      <c r="D19" s="181">
        <v>115204726</v>
      </c>
      <c r="E19" s="181">
        <v>135459051</v>
      </c>
      <c r="F19" s="181">
        <v>153641122</v>
      </c>
      <c r="G19" s="181">
        <v>169245016</v>
      </c>
      <c r="H19" s="181">
        <v>179549781</v>
      </c>
      <c r="I19" s="181">
        <v>188102904</v>
      </c>
      <c r="J19" s="181">
        <v>196212767.62901998</v>
      </c>
      <c r="K19" s="596">
        <v>208860016.25077999</v>
      </c>
      <c r="L19" s="596">
        <v>202606725.868</v>
      </c>
    </row>
    <row r="20" spans="1:12" s="170" customFormat="1" ht="3.75" customHeight="1" thickBot="1">
      <c r="A20" s="162"/>
      <c r="B20" s="162"/>
      <c r="C20" s="182"/>
      <c r="D20" s="183"/>
      <c r="E20" s="183"/>
      <c r="F20" s="183"/>
      <c r="G20" s="183"/>
      <c r="H20" s="183"/>
      <c r="I20" s="183"/>
      <c r="J20" s="183"/>
      <c r="K20" s="183"/>
      <c r="L20" s="183"/>
    </row>
    <row r="21" spans="1:12" s="170" customFormat="1" ht="15" customHeight="1" thickTop="1">
      <c r="A21" s="162"/>
      <c r="B21" s="162"/>
      <c r="C21" s="184" t="s">
        <v>480</v>
      </c>
      <c r="D21" s="185"/>
      <c r="E21" s="185"/>
      <c r="F21" s="185"/>
      <c r="G21" s="185"/>
      <c r="H21" s="185"/>
      <c r="I21" s="185"/>
      <c r="J21" s="185"/>
      <c r="K21" s="185"/>
      <c r="L21" s="185"/>
    </row>
    <row r="22" spans="1:12" s="170" customFormat="1" ht="15" customHeight="1">
      <c r="A22" s="162"/>
      <c r="B22" s="162"/>
      <c r="C22" s="184" t="s">
        <v>481</v>
      </c>
      <c r="D22" s="185"/>
      <c r="E22" s="185"/>
      <c r="F22" s="185"/>
      <c r="G22" s="185"/>
      <c r="H22" s="185"/>
      <c r="I22" s="185"/>
      <c r="J22" s="185"/>
      <c r="K22" s="185"/>
      <c r="L22" s="185"/>
    </row>
    <row r="23" spans="1:12" s="170" customFormat="1" ht="15" customHeight="1">
      <c r="A23" s="162"/>
      <c r="B23" s="162"/>
      <c r="C23" s="162"/>
      <c r="D23" s="185"/>
      <c r="E23" s="185"/>
      <c r="F23" s="185"/>
      <c r="G23" s="185"/>
      <c r="H23" s="185"/>
      <c r="I23" s="185"/>
      <c r="J23" s="185"/>
      <c r="K23" s="185"/>
      <c r="L23" s="185"/>
    </row>
  </sheetData>
  <mergeCells count="3">
    <mergeCell ref="C1:L1"/>
    <mergeCell ref="C2:L2"/>
    <mergeCell ref="C3:L3"/>
  </mergeCells>
  <pageMargins left="0.94" right="0.56999999999999995" top="0.64" bottom="0.43" header="0.5" footer="0.39"/>
  <pageSetup scale="32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O29"/>
  <sheetViews>
    <sheetView zoomScaleNormal="100" workbookViewId="0">
      <selection activeCell="A3" sqref="A3:O3"/>
    </sheetView>
  </sheetViews>
  <sheetFormatPr baseColWidth="10" defaultColWidth="11.42578125" defaultRowHeight="12.75"/>
  <cols>
    <col min="1" max="1" width="53.5703125" style="187" customWidth="1"/>
    <col min="2" max="13" width="15.7109375" style="186" customWidth="1"/>
    <col min="14" max="14" width="14.7109375" style="186" customWidth="1"/>
    <col min="15" max="15" width="15.7109375" style="186" customWidth="1"/>
    <col min="16" max="16384" width="11.42578125" style="186"/>
  </cols>
  <sheetData>
    <row r="1" spans="1:15" s="163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</row>
    <row r="2" spans="1:15" s="163" customFormat="1" ht="15" customHeight="1">
      <c r="A2" s="541" t="s">
        <v>482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</row>
    <row r="3" spans="1:15" s="163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</row>
    <row r="4" spans="1:15" s="164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</row>
    <row r="5" spans="1:15" ht="15" customHeight="1">
      <c r="A5" s="188"/>
      <c r="B5" s="162"/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2"/>
      <c r="O5" s="162"/>
    </row>
    <row r="6" spans="1:15" ht="30" customHeight="1">
      <c r="A6" s="189" t="s">
        <v>508</v>
      </c>
      <c r="B6" s="190" t="s">
        <v>53</v>
      </c>
      <c r="C6" s="190" t="s">
        <v>54</v>
      </c>
      <c r="D6" s="190" t="s">
        <v>55</v>
      </c>
      <c r="E6" s="190" t="s">
        <v>56</v>
      </c>
      <c r="F6" s="190" t="s">
        <v>57</v>
      </c>
      <c r="G6" s="190" t="s">
        <v>58</v>
      </c>
      <c r="H6" s="190" t="s">
        <v>59</v>
      </c>
      <c r="I6" s="190" t="s">
        <v>60</v>
      </c>
      <c r="J6" s="190" t="s">
        <v>61</v>
      </c>
      <c r="K6" s="190" t="s">
        <v>62</v>
      </c>
      <c r="L6" s="190" t="s">
        <v>63</v>
      </c>
      <c r="M6" s="190" t="s">
        <v>65</v>
      </c>
      <c r="N6" s="191" t="s">
        <v>483</v>
      </c>
      <c r="O6" s="192" t="s">
        <v>66</v>
      </c>
    </row>
    <row r="7" spans="1:15" ht="15" customHeight="1">
      <c r="A7" s="193" t="s">
        <v>484</v>
      </c>
      <c r="B7" s="185">
        <v>2107001.1579900002</v>
      </c>
      <c r="C7" s="185">
        <v>2804222.0165800001</v>
      </c>
      <c r="D7" s="185">
        <v>1012392.03891</v>
      </c>
      <c r="E7" s="185">
        <v>1165380.59504</v>
      </c>
      <c r="F7" s="185">
        <v>1920081.6153299999</v>
      </c>
      <c r="G7" s="185">
        <v>2829305.48465</v>
      </c>
      <c r="H7" s="185">
        <v>915598.78155999992</v>
      </c>
      <c r="I7" s="185">
        <v>683821.47645000007</v>
      </c>
      <c r="J7" s="185">
        <v>31644.81625</v>
      </c>
      <c r="K7" s="185">
        <v>2946433.41389</v>
      </c>
      <c r="L7" s="185">
        <v>248869.71766999998</v>
      </c>
      <c r="M7" s="185">
        <v>2487066.3662399999</v>
      </c>
      <c r="N7" s="185">
        <v>19151817.480560001</v>
      </c>
      <c r="O7" s="194">
        <v>0.10229158698854593</v>
      </c>
    </row>
    <row r="8" spans="1:15" ht="15" customHeight="1">
      <c r="A8" s="193" t="s">
        <v>485</v>
      </c>
      <c r="B8" s="185">
        <v>2980.3877200000002</v>
      </c>
      <c r="C8" s="185">
        <v>51566.035490000002</v>
      </c>
      <c r="D8" s="185">
        <v>17910.617100000003</v>
      </c>
      <c r="E8" s="185">
        <v>29063.457079999996</v>
      </c>
      <c r="F8" s="185">
        <v>2060.0655900000002</v>
      </c>
      <c r="G8" s="185">
        <v>69949.733640000006</v>
      </c>
      <c r="H8" s="185">
        <v>8346.5446599999996</v>
      </c>
      <c r="I8" s="185">
        <v>5160.07366</v>
      </c>
      <c r="J8" s="185">
        <v>0</v>
      </c>
      <c r="K8" s="185">
        <v>58319.81972</v>
      </c>
      <c r="L8" s="185">
        <v>11254.855109999999</v>
      </c>
      <c r="M8" s="185">
        <v>89943.436010000005</v>
      </c>
      <c r="N8" s="185">
        <v>346555.02578000003</v>
      </c>
      <c r="O8" s="194">
        <v>1.8509816941329842E-3</v>
      </c>
    </row>
    <row r="9" spans="1:15" ht="15" customHeight="1">
      <c r="A9" s="193" t="s">
        <v>486</v>
      </c>
      <c r="B9" s="185">
        <v>12923.30509</v>
      </c>
      <c r="C9" s="185">
        <v>36932.891309999999</v>
      </c>
      <c r="D9" s="185">
        <v>17456.88682</v>
      </c>
      <c r="E9" s="185">
        <v>73477.922780000008</v>
      </c>
      <c r="F9" s="185">
        <v>40579.068070000001</v>
      </c>
      <c r="G9" s="185">
        <v>197023.43244999999</v>
      </c>
      <c r="H9" s="185">
        <v>39824.73588</v>
      </c>
      <c r="I9" s="185">
        <v>4605.3570999999993</v>
      </c>
      <c r="J9" s="185">
        <v>0</v>
      </c>
      <c r="K9" s="185">
        <v>11428.680289999998</v>
      </c>
      <c r="L9" s="185">
        <v>5834.24431</v>
      </c>
      <c r="M9" s="185">
        <v>420.95456000000001</v>
      </c>
      <c r="N9" s="185">
        <v>440507.47865999996</v>
      </c>
      <c r="O9" s="194">
        <v>2.3527902309111218E-3</v>
      </c>
    </row>
    <row r="10" spans="1:15" ht="15" customHeight="1">
      <c r="A10" s="193" t="s">
        <v>487</v>
      </c>
      <c r="B10" s="185">
        <v>68996.806180000014</v>
      </c>
      <c r="C10" s="185">
        <v>82762.292400000006</v>
      </c>
      <c r="D10" s="185">
        <v>36469.827969999998</v>
      </c>
      <c r="E10" s="185">
        <v>395295.99255999998</v>
      </c>
      <c r="F10" s="185">
        <v>155539.02125999998</v>
      </c>
      <c r="G10" s="185">
        <v>39540.28112</v>
      </c>
      <c r="H10" s="185">
        <v>33957.985310000004</v>
      </c>
      <c r="I10" s="185">
        <v>72910.019319999992</v>
      </c>
      <c r="J10" s="185">
        <v>0</v>
      </c>
      <c r="K10" s="185">
        <v>110999.04765000001</v>
      </c>
      <c r="L10" s="185">
        <v>30073.254949999999</v>
      </c>
      <c r="M10" s="185">
        <v>146733.59709</v>
      </c>
      <c r="N10" s="185">
        <v>1173278.1258099999</v>
      </c>
      <c r="O10" s="194">
        <v>6.2665844424360318E-3</v>
      </c>
    </row>
    <row r="11" spans="1:15" ht="15" customHeight="1">
      <c r="A11" s="193" t="s">
        <v>488</v>
      </c>
      <c r="B11" s="185">
        <v>3455192.27911</v>
      </c>
      <c r="C11" s="185">
        <v>4502783.1263500005</v>
      </c>
      <c r="D11" s="185">
        <v>3034780.5912299999</v>
      </c>
      <c r="E11" s="185">
        <v>5532308.2451599995</v>
      </c>
      <c r="F11" s="185">
        <v>3851013.9316999996</v>
      </c>
      <c r="G11" s="185">
        <v>1985329.23279</v>
      </c>
      <c r="H11" s="185">
        <v>2268865.3220900004</v>
      </c>
      <c r="I11" s="185">
        <v>5078882.7382700006</v>
      </c>
      <c r="J11" s="185">
        <v>54558.320590000003</v>
      </c>
      <c r="K11" s="185">
        <v>3622442.7183600003</v>
      </c>
      <c r="L11" s="185">
        <v>689011.20403999998</v>
      </c>
      <c r="M11" s="185">
        <v>1658811.1836700002</v>
      </c>
      <c r="N11" s="185">
        <v>35733978.893359996</v>
      </c>
      <c r="O11" s="194">
        <v>0.19085840882345947</v>
      </c>
    </row>
    <row r="12" spans="1:15" ht="15" customHeight="1">
      <c r="A12" s="193" t="s">
        <v>489</v>
      </c>
      <c r="B12" s="185">
        <v>342574.93676000001</v>
      </c>
      <c r="C12" s="185">
        <v>1468703.4717300001</v>
      </c>
      <c r="D12" s="185">
        <v>112201.01091</v>
      </c>
      <c r="E12" s="185">
        <v>972538.98007000005</v>
      </c>
      <c r="F12" s="185">
        <v>779976.19706999999</v>
      </c>
      <c r="G12" s="185">
        <v>325339.66929000005</v>
      </c>
      <c r="H12" s="185">
        <v>206416.31762000002</v>
      </c>
      <c r="I12" s="185">
        <v>14268.81409</v>
      </c>
      <c r="J12" s="185">
        <v>0</v>
      </c>
      <c r="K12" s="185">
        <v>130702.81651999999</v>
      </c>
      <c r="L12" s="185">
        <v>34894.797149999999</v>
      </c>
      <c r="M12" s="185">
        <v>7046.8721299999997</v>
      </c>
      <c r="N12" s="185">
        <v>4394663.8833400011</v>
      </c>
      <c r="O12" s="194">
        <v>2.3472296734469E-2</v>
      </c>
    </row>
    <row r="13" spans="1:15" ht="15" customHeight="1">
      <c r="A13" s="193" t="s">
        <v>68</v>
      </c>
      <c r="B13" s="185">
        <v>1135338.68294</v>
      </c>
      <c r="C13" s="185">
        <v>2433864.50814</v>
      </c>
      <c r="D13" s="185">
        <v>1168727.00391</v>
      </c>
      <c r="E13" s="185">
        <v>1772241.1258599998</v>
      </c>
      <c r="F13" s="185">
        <v>211115.24445</v>
      </c>
      <c r="G13" s="185">
        <v>518110.62935</v>
      </c>
      <c r="H13" s="185">
        <v>768182.06047000003</v>
      </c>
      <c r="I13" s="185">
        <v>1762854.0339800001</v>
      </c>
      <c r="J13" s="185">
        <v>0</v>
      </c>
      <c r="K13" s="185">
        <v>480015.03726000001</v>
      </c>
      <c r="L13" s="185">
        <v>435849.84869000001</v>
      </c>
      <c r="M13" s="185">
        <v>354644.87320999999</v>
      </c>
      <c r="N13" s="185">
        <v>11040943.04826</v>
      </c>
      <c r="O13" s="194">
        <v>5.897067405759579E-2</v>
      </c>
    </row>
    <row r="14" spans="1:15" ht="15" customHeight="1">
      <c r="A14" s="193" t="s">
        <v>490</v>
      </c>
      <c r="B14" s="185">
        <v>2633285.4967199997</v>
      </c>
      <c r="C14" s="185">
        <v>4154816.4051300003</v>
      </c>
      <c r="D14" s="185">
        <v>5790547.56874</v>
      </c>
      <c r="E14" s="185">
        <v>4035664.8723499998</v>
      </c>
      <c r="F14" s="185">
        <v>2772847.4391000001</v>
      </c>
      <c r="G14" s="185">
        <v>3289663.58446</v>
      </c>
      <c r="H14" s="185">
        <v>2549389.4878600002</v>
      </c>
      <c r="I14" s="185">
        <v>4697588.0762600005</v>
      </c>
      <c r="J14" s="185">
        <v>30363.220690000002</v>
      </c>
      <c r="K14" s="185">
        <v>4291464.4757300001</v>
      </c>
      <c r="L14" s="185">
        <v>1051775.07663</v>
      </c>
      <c r="M14" s="185">
        <v>2776599.1936900001</v>
      </c>
      <c r="N14" s="185">
        <v>38074004.897360012</v>
      </c>
      <c r="O14" s="194">
        <v>0.20335669906597009</v>
      </c>
    </row>
    <row r="15" spans="1:15" ht="15" customHeight="1">
      <c r="A15" s="193" t="s">
        <v>491</v>
      </c>
      <c r="B15" s="185">
        <v>391337.62338999996</v>
      </c>
      <c r="C15" s="185">
        <v>702410.35827999993</v>
      </c>
      <c r="D15" s="185">
        <v>804528.24852999998</v>
      </c>
      <c r="E15" s="185">
        <v>710165.70045</v>
      </c>
      <c r="F15" s="185">
        <v>234013.67314</v>
      </c>
      <c r="G15" s="185">
        <v>232016.04918</v>
      </c>
      <c r="H15" s="185">
        <v>310007.62945000001</v>
      </c>
      <c r="I15" s="185">
        <v>1053306.7466799999</v>
      </c>
      <c r="J15" s="185">
        <v>0</v>
      </c>
      <c r="K15" s="185">
        <v>803562.76195000007</v>
      </c>
      <c r="L15" s="185">
        <v>251473.185</v>
      </c>
      <c r="M15" s="185">
        <v>562954.94400999998</v>
      </c>
      <c r="N15" s="185">
        <v>6055776.9200599995</v>
      </c>
      <c r="O15" s="194">
        <v>3.2344451498157935E-2</v>
      </c>
    </row>
    <row r="16" spans="1:15" ht="15" customHeight="1">
      <c r="A16" s="193" t="s">
        <v>492</v>
      </c>
      <c r="B16" s="185">
        <v>672219.99384000001</v>
      </c>
      <c r="C16" s="185">
        <v>1409391.1386199999</v>
      </c>
      <c r="D16" s="185">
        <v>1278024.294</v>
      </c>
      <c r="E16" s="185">
        <v>637183.60962</v>
      </c>
      <c r="F16" s="185">
        <v>352039.72479000001</v>
      </c>
      <c r="G16" s="185">
        <v>646462.30726000003</v>
      </c>
      <c r="H16" s="185">
        <v>644836.27561000001</v>
      </c>
      <c r="I16" s="185">
        <v>1637828.48948</v>
      </c>
      <c r="J16" s="185">
        <v>46.620080000000002</v>
      </c>
      <c r="K16" s="185">
        <v>2021483.3935999998</v>
      </c>
      <c r="L16" s="185">
        <v>420981.84164</v>
      </c>
      <c r="M16" s="185">
        <v>1034303.58623</v>
      </c>
      <c r="N16" s="185">
        <v>10754801.274769999</v>
      </c>
      <c r="O16" s="194">
        <v>5.7442365000571857E-2</v>
      </c>
    </row>
    <row r="17" spans="1:15" ht="15" customHeight="1">
      <c r="A17" s="193" t="s">
        <v>493</v>
      </c>
      <c r="B17" s="185">
        <v>642874.97635999997</v>
      </c>
      <c r="C17" s="185">
        <v>1753542.84293</v>
      </c>
      <c r="D17" s="185">
        <v>117461.85681</v>
      </c>
      <c r="E17" s="185">
        <v>1105661.0376900001</v>
      </c>
      <c r="F17" s="185">
        <v>195538.06031</v>
      </c>
      <c r="G17" s="185">
        <v>525934.12858000002</v>
      </c>
      <c r="H17" s="185">
        <v>614918.49209000007</v>
      </c>
      <c r="I17" s="185">
        <v>17490.659929999998</v>
      </c>
      <c r="J17" s="185">
        <v>0</v>
      </c>
      <c r="K17" s="185">
        <v>175480.91191</v>
      </c>
      <c r="L17" s="185">
        <v>295605.74420999998</v>
      </c>
      <c r="M17" s="185">
        <v>12268.044619999999</v>
      </c>
      <c r="N17" s="185">
        <v>5456776.7554400004</v>
      </c>
      <c r="O17" s="194">
        <v>2.9145137516204282E-2</v>
      </c>
    </row>
    <row r="18" spans="1:15" ht="15" customHeight="1">
      <c r="A18" s="193" t="s">
        <v>494</v>
      </c>
      <c r="B18" s="185">
        <v>2245035.88448</v>
      </c>
      <c r="C18" s="185">
        <v>2628445.4484099997</v>
      </c>
      <c r="D18" s="185">
        <v>9116232.7958899997</v>
      </c>
      <c r="E18" s="185">
        <v>727998.52672000008</v>
      </c>
      <c r="F18" s="185">
        <v>3421549.7428299999</v>
      </c>
      <c r="G18" s="185">
        <v>717787.16005999991</v>
      </c>
      <c r="H18" s="185">
        <v>973697.44047999999</v>
      </c>
      <c r="I18" s="185">
        <v>429333.15720999998</v>
      </c>
      <c r="J18" s="185">
        <v>23.846490000000003</v>
      </c>
      <c r="K18" s="185">
        <v>869152.67226999998</v>
      </c>
      <c r="L18" s="185">
        <v>300695.49191000004</v>
      </c>
      <c r="M18" s="185">
        <v>157596.92183000001</v>
      </c>
      <c r="N18" s="185">
        <v>21587549.088579997</v>
      </c>
      <c r="O18" s="194">
        <v>0.11530104950642092</v>
      </c>
    </row>
    <row r="19" spans="1:15" ht="15" customHeight="1">
      <c r="A19" s="193" t="s">
        <v>495</v>
      </c>
      <c r="B19" s="185">
        <v>46153.605389999997</v>
      </c>
      <c r="C19" s="185">
        <v>2891042.11625</v>
      </c>
      <c r="D19" s="185">
        <v>3798607.5425399998</v>
      </c>
      <c r="E19" s="185">
        <v>804712.10763999994</v>
      </c>
      <c r="F19" s="185">
        <v>454033.26701000001</v>
      </c>
      <c r="G19" s="185">
        <v>313129.45713</v>
      </c>
      <c r="H19" s="185">
        <v>59467.756229999999</v>
      </c>
      <c r="I19" s="185">
        <v>28066.455260000002</v>
      </c>
      <c r="J19" s="185">
        <v>6.1099300000000003</v>
      </c>
      <c r="K19" s="185">
        <v>185812.62438999998</v>
      </c>
      <c r="L19" s="185">
        <v>62781.78486</v>
      </c>
      <c r="M19" s="185">
        <v>21847.201140000001</v>
      </c>
      <c r="N19" s="185">
        <v>8665660.0277699996</v>
      </c>
      <c r="O19" s="194">
        <v>4.6284072905538209E-2</v>
      </c>
    </row>
    <row r="20" spans="1:15" ht="15" customHeight="1">
      <c r="A20" s="193" t="s">
        <v>496</v>
      </c>
      <c r="B20" s="185">
        <v>172838.39241999999</v>
      </c>
      <c r="C20" s="185">
        <v>2852324.1985500003</v>
      </c>
      <c r="D20" s="185">
        <v>127847.01360999999</v>
      </c>
      <c r="E20" s="185">
        <v>239249.47462999998</v>
      </c>
      <c r="F20" s="185">
        <v>47571.972070000003</v>
      </c>
      <c r="G20" s="185">
        <v>589970.68437000003</v>
      </c>
      <c r="H20" s="185">
        <v>486559.46579000005</v>
      </c>
      <c r="I20" s="185">
        <v>82369.474419999999</v>
      </c>
      <c r="J20" s="185">
        <v>0</v>
      </c>
      <c r="K20" s="185">
        <v>160515.88911000002</v>
      </c>
      <c r="L20" s="185">
        <v>86793.375590000011</v>
      </c>
      <c r="M20" s="185">
        <v>24740.926030000002</v>
      </c>
      <c r="N20" s="185">
        <v>4870780.8665899998</v>
      </c>
      <c r="O20" s="194">
        <v>2.6015280545706596E-2</v>
      </c>
    </row>
    <row r="21" spans="1:15" ht="15" customHeight="1">
      <c r="A21" s="193" t="s">
        <v>497</v>
      </c>
      <c r="B21" s="185">
        <v>8452683.4011499994</v>
      </c>
      <c r="C21" s="185">
        <v>2708164.4486999996</v>
      </c>
      <c r="D21" s="185">
        <v>1022213.23437</v>
      </c>
      <c r="E21" s="185">
        <v>721716.40599</v>
      </c>
      <c r="F21" s="185">
        <v>2320902.0612300001</v>
      </c>
      <c r="G21" s="185">
        <v>839902.85314000002</v>
      </c>
      <c r="H21" s="185">
        <v>525561.83837999997</v>
      </c>
      <c r="I21" s="185">
        <v>541042.35936</v>
      </c>
      <c r="J21" s="185">
        <v>400.84873999999996</v>
      </c>
      <c r="K21" s="185">
        <v>928022.52249</v>
      </c>
      <c r="L21" s="185">
        <v>247288.60178</v>
      </c>
      <c r="M21" s="185">
        <v>150711.72758999999</v>
      </c>
      <c r="N21" s="185">
        <v>18458610.302919999</v>
      </c>
      <c r="O21" s="194">
        <v>9.8589104841114078E-2</v>
      </c>
    </row>
    <row r="22" spans="1:15" ht="15" customHeight="1">
      <c r="A22" s="193" t="s">
        <v>498</v>
      </c>
      <c r="B22" s="185">
        <v>357.81400000000002</v>
      </c>
      <c r="C22" s="185">
        <v>4779.3125199999995</v>
      </c>
      <c r="D22" s="185">
        <v>1509.38717</v>
      </c>
      <c r="E22" s="185">
        <v>423.72300999999999</v>
      </c>
      <c r="F22" s="185">
        <v>2416.18667</v>
      </c>
      <c r="G22" s="185">
        <v>1107.4414299999999</v>
      </c>
      <c r="H22" s="185">
        <v>549.14981999999998</v>
      </c>
      <c r="I22" s="185">
        <v>33953.692929999997</v>
      </c>
      <c r="J22" s="185">
        <v>0</v>
      </c>
      <c r="K22" s="185">
        <v>4227.8571600000005</v>
      </c>
      <c r="L22" s="185">
        <v>233.88301000000001</v>
      </c>
      <c r="M22" s="185">
        <v>327.95777000000004</v>
      </c>
      <c r="N22" s="185">
        <v>49886.405489999997</v>
      </c>
      <c r="O22" s="194">
        <v>2.6644779754746281E-4</v>
      </c>
    </row>
    <row r="23" spans="1:15" ht="15" customHeight="1">
      <c r="A23" s="193" t="s">
        <v>499</v>
      </c>
      <c r="B23" s="185">
        <v>1131.1714899999999</v>
      </c>
      <c r="C23" s="185">
        <v>8337.1734299999989</v>
      </c>
      <c r="D23" s="185">
        <v>1302.14725</v>
      </c>
      <c r="E23" s="185">
        <v>12901.6994</v>
      </c>
      <c r="F23" s="185">
        <v>4417.9190099999996</v>
      </c>
      <c r="G23" s="185">
        <v>11022.94001</v>
      </c>
      <c r="H23" s="185">
        <v>2359.4380000000001</v>
      </c>
      <c r="I23" s="185">
        <v>5.3846499999999997</v>
      </c>
      <c r="J23" s="185">
        <v>0</v>
      </c>
      <c r="K23" s="185">
        <v>112.53434</v>
      </c>
      <c r="L23" s="185">
        <v>420.02391999999998</v>
      </c>
      <c r="M23" s="185">
        <v>0</v>
      </c>
      <c r="N23" s="185">
        <v>42010.431499999999</v>
      </c>
      <c r="O23" s="194">
        <v>2.2438150909544622E-4</v>
      </c>
    </row>
    <row r="24" spans="1:15" s="195" customFormat="1" ht="15" customHeight="1">
      <c r="A24" s="193" t="s">
        <v>500</v>
      </c>
      <c r="B24" s="185">
        <v>7666.5172899999998</v>
      </c>
      <c r="C24" s="185">
        <v>231998.74844999998</v>
      </c>
      <c r="D24" s="185">
        <v>174386.36524000001</v>
      </c>
      <c r="E24" s="185">
        <v>94468.456620000012</v>
      </c>
      <c r="F24" s="185">
        <v>93232.312739999994</v>
      </c>
      <c r="G24" s="185">
        <v>236672.51618999999</v>
      </c>
      <c r="H24" s="185">
        <v>31461.84895</v>
      </c>
      <c r="I24" s="185">
        <v>12120.800130000001</v>
      </c>
      <c r="J24" s="185">
        <v>7.3175499999999998</v>
      </c>
      <c r="K24" s="185">
        <v>24536.407789999997</v>
      </c>
      <c r="L24" s="185">
        <v>14699.79593</v>
      </c>
      <c r="M24" s="185">
        <v>8837.4424099999997</v>
      </c>
      <c r="N24" s="185">
        <v>930088.52929000009</v>
      </c>
      <c r="O24" s="194">
        <v>4.9676868421228756E-3</v>
      </c>
    </row>
    <row r="25" spans="1:15" ht="15" customHeight="1">
      <c r="A25" s="196" t="s">
        <v>501</v>
      </c>
      <c r="B25" s="197">
        <v>22390592.432319995</v>
      </c>
      <c r="C25" s="197">
        <v>30726086.533270001</v>
      </c>
      <c r="D25" s="197">
        <v>27632598.430999998</v>
      </c>
      <c r="E25" s="197">
        <v>19030451.932669997</v>
      </c>
      <c r="F25" s="197">
        <v>16858927.50237</v>
      </c>
      <c r="G25" s="197">
        <v>13368267.585099999</v>
      </c>
      <c r="H25" s="197">
        <v>10440000.570250001</v>
      </c>
      <c r="I25" s="197">
        <v>16155607.809179997</v>
      </c>
      <c r="J25" s="197">
        <v>117051.10032000001</v>
      </c>
      <c r="K25" s="197">
        <v>16824713.584430002</v>
      </c>
      <c r="L25" s="197">
        <v>4188536.7264000005</v>
      </c>
      <c r="M25" s="197">
        <v>9494855.2282299995</v>
      </c>
      <c r="N25" s="197">
        <v>187227689.43553999</v>
      </c>
      <c r="O25" s="198">
        <v>1</v>
      </c>
    </row>
    <row r="26" spans="1:15" ht="15" customHeight="1">
      <c r="A26" s="199" t="s">
        <v>502</v>
      </c>
      <c r="B26" s="194">
        <v>0.11959017653758303</v>
      </c>
      <c r="C26" s="194">
        <v>0.16411080340682507</v>
      </c>
      <c r="D26" s="194">
        <v>0.14758820404347048</v>
      </c>
      <c r="E26" s="194">
        <v>0.10164336263532178</v>
      </c>
      <c r="F26" s="194">
        <v>9.0045054517292999E-2</v>
      </c>
      <c r="G26" s="194">
        <v>7.1401124616786535E-2</v>
      </c>
      <c r="H26" s="194">
        <v>5.5760986004393089E-2</v>
      </c>
      <c r="I26" s="194">
        <v>8.6288560510928911E-2</v>
      </c>
      <c r="J26" s="194">
        <v>6.2518049906447814E-4</v>
      </c>
      <c r="K26" s="194">
        <v>8.9862314891315936E-2</v>
      </c>
      <c r="L26" s="194">
        <v>2.2371352971495482E-2</v>
      </c>
      <c r="M26" s="194">
        <v>5.0712879365522226E-2</v>
      </c>
      <c r="N26" s="194">
        <v>1</v>
      </c>
      <c r="O26" s="194"/>
    </row>
    <row r="27" spans="1:15" ht="15" customHeight="1" thickBot="1">
      <c r="A27" s="200"/>
      <c r="B27" s="201"/>
      <c r="C27" s="202"/>
      <c r="D27" s="202"/>
      <c r="E27" s="202"/>
      <c r="F27" s="202"/>
      <c r="G27" s="202"/>
      <c r="H27" s="201"/>
      <c r="I27" s="201"/>
      <c r="J27" s="201"/>
      <c r="K27" s="201"/>
      <c r="L27" s="201"/>
      <c r="M27" s="201"/>
      <c r="N27" s="201"/>
      <c r="O27" s="203"/>
    </row>
    <row r="28" spans="1:15" ht="15" customHeight="1" thickTop="1">
      <c r="A28" s="184" t="s">
        <v>503</v>
      </c>
      <c r="B28" s="204"/>
      <c r="C28" s="194"/>
      <c r="D28" s="194"/>
      <c r="E28" s="194"/>
      <c r="F28" s="194"/>
      <c r="G28" s="194"/>
      <c r="H28" s="204"/>
      <c r="I28" s="204"/>
      <c r="J28" s="204"/>
      <c r="K28" s="204"/>
      <c r="L28" s="204"/>
      <c r="M28" s="204"/>
      <c r="N28" s="204"/>
      <c r="O28" s="204"/>
    </row>
    <row r="29" spans="1:15" ht="15" customHeight="1">
      <c r="A29" s="205"/>
      <c r="B29" s="162"/>
      <c r="C29" s="185"/>
      <c r="D29" s="185"/>
      <c r="E29" s="185"/>
      <c r="F29" s="185"/>
      <c r="G29" s="185"/>
      <c r="H29" s="162"/>
      <c r="I29" s="162"/>
      <c r="J29" s="162"/>
      <c r="K29" s="162"/>
      <c r="L29" s="162"/>
      <c r="M29" s="162"/>
      <c r="N29" s="162"/>
      <c r="O29" s="204"/>
    </row>
  </sheetData>
  <mergeCells count="4">
    <mergeCell ref="A1:O1"/>
    <mergeCell ref="A2:O2"/>
    <mergeCell ref="A3:O3"/>
    <mergeCell ref="A4:O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O30"/>
  <sheetViews>
    <sheetView zoomScaleNormal="100" workbookViewId="0">
      <selection activeCell="A3" sqref="A3:O3"/>
    </sheetView>
  </sheetViews>
  <sheetFormatPr baseColWidth="10" defaultColWidth="11.42578125" defaultRowHeight="12.75"/>
  <cols>
    <col min="1" max="1" width="53.5703125" style="187" customWidth="1"/>
    <col min="2" max="13" width="15.7109375" style="186" customWidth="1"/>
    <col min="14" max="14" width="14.85546875" style="186" customWidth="1"/>
    <col min="15" max="15" width="15.7109375" style="186" customWidth="1"/>
    <col min="16" max="16384" width="11.42578125" style="186"/>
  </cols>
  <sheetData>
    <row r="1" spans="1:15" s="163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</row>
    <row r="2" spans="1:15" s="163" customFormat="1" ht="15" customHeight="1">
      <c r="A2" s="541" t="s">
        <v>504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</row>
    <row r="3" spans="1:15" s="163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</row>
    <row r="4" spans="1:15" s="163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</row>
    <row r="5" spans="1:15" ht="15" customHeight="1">
      <c r="A5" s="188"/>
      <c r="B5" s="162"/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2"/>
      <c r="O5" s="162"/>
    </row>
    <row r="6" spans="1:15" ht="30" customHeight="1">
      <c r="A6" s="189" t="s">
        <v>508</v>
      </c>
      <c r="B6" s="190" t="s">
        <v>53</v>
      </c>
      <c r="C6" s="190" t="s">
        <v>54</v>
      </c>
      <c r="D6" s="190" t="s">
        <v>55</v>
      </c>
      <c r="E6" s="190" t="s">
        <v>56</v>
      </c>
      <c r="F6" s="190" t="s">
        <v>57</v>
      </c>
      <c r="G6" s="190" t="s">
        <v>58</v>
      </c>
      <c r="H6" s="190" t="s">
        <v>59</v>
      </c>
      <c r="I6" s="190" t="s">
        <v>60</v>
      </c>
      <c r="J6" s="190" t="s">
        <v>61</v>
      </c>
      <c r="K6" s="190" t="s">
        <v>62</v>
      </c>
      <c r="L6" s="190" t="s">
        <v>63</v>
      </c>
      <c r="M6" s="190" t="s">
        <v>65</v>
      </c>
      <c r="N6" s="191" t="s">
        <v>483</v>
      </c>
      <c r="O6" s="192" t="s">
        <v>66</v>
      </c>
    </row>
    <row r="7" spans="1:15" ht="15" customHeight="1">
      <c r="A7" s="193" t="s">
        <v>484</v>
      </c>
      <c r="B7" s="185">
        <v>20551.10411</v>
      </c>
      <c r="C7" s="185">
        <v>1715.3978400000001</v>
      </c>
      <c r="D7" s="185">
        <v>10166.10569</v>
      </c>
      <c r="E7" s="185">
        <v>9486.3897300000008</v>
      </c>
      <c r="F7" s="185">
        <v>4340.0005899999996</v>
      </c>
      <c r="G7" s="185">
        <v>28497.981319999999</v>
      </c>
      <c r="H7" s="185">
        <v>65311.070729999999</v>
      </c>
      <c r="I7" s="185">
        <v>0</v>
      </c>
      <c r="J7" s="185">
        <v>0</v>
      </c>
      <c r="K7" s="185">
        <v>292.32253000000003</v>
      </c>
      <c r="L7" s="185">
        <v>927.68852000000004</v>
      </c>
      <c r="M7" s="185">
        <v>36820.235939999999</v>
      </c>
      <c r="N7" s="185">
        <v>178108.29700000002</v>
      </c>
      <c r="O7" s="194">
        <v>1.1574392617699361E-2</v>
      </c>
    </row>
    <row r="8" spans="1:15" ht="15" customHeight="1">
      <c r="A8" s="193" t="s">
        <v>485</v>
      </c>
      <c r="B8" s="185">
        <v>10.059709999999999</v>
      </c>
      <c r="C8" s="185">
        <v>61.803879999999999</v>
      </c>
      <c r="D8" s="185">
        <v>177.14654000000002</v>
      </c>
      <c r="E8" s="185">
        <v>333.11642000000001</v>
      </c>
      <c r="F8" s="185">
        <v>2.4864099999999998</v>
      </c>
      <c r="G8" s="185">
        <v>772.76058999999998</v>
      </c>
      <c r="H8" s="185">
        <v>190.04052999999999</v>
      </c>
      <c r="I8" s="185">
        <v>0</v>
      </c>
      <c r="J8" s="185">
        <v>0</v>
      </c>
      <c r="K8" s="185">
        <v>0</v>
      </c>
      <c r="L8" s="185">
        <v>12.30927</v>
      </c>
      <c r="M8" s="185">
        <v>2527.8674999999998</v>
      </c>
      <c r="N8" s="185">
        <v>4087.5908499999996</v>
      </c>
      <c r="O8" s="194">
        <v>2.6563266369570334E-4</v>
      </c>
    </row>
    <row r="9" spans="1:15" ht="15" customHeight="1">
      <c r="A9" s="193" t="s">
        <v>486</v>
      </c>
      <c r="B9" s="185">
        <v>21053.590969999997</v>
      </c>
      <c r="C9" s="185">
        <v>136741.74135</v>
      </c>
      <c r="D9" s="185">
        <v>26543.162100000001</v>
      </c>
      <c r="E9" s="185">
        <v>127130.51113</v>
      </c>
      <c r="F9" s="185">
        <v>14728.064410000001</v>
      </c>
      <c r="G9" s="185">
        <v>13698.40798</v>
      </c>
      <c r="H9" s="185">
        <v>4187.8493699999999</v>
      </c>
      <c r="I9" s="185">
        <v>0</v>
      </c>
      <c r="J9" s="185">
        <v>269.49400000000003</v>
      </c>
      <c r="K9" s="185">
        <v>9201.0201199999992</v>
      </c>
      <c r="L9" s="185">
        <v>204.08371</v>
      </c>
      <c r="M9" s="185">
        <v>87.528990000000007</v>
      </c>
      <c r="N9" s="185">
        <v>353845.45413000003</v>
      </c>
      <c r="O9" s="194">
        <v>2.299469637896066E-2</v>
      </c>
    </row>
    <row r="10" spans="1:15" ht="15" customHeight="1">
      <c r="A10" s="193" t="s">
        <v>487</v>
      </c>
      <c r="B10" s="185">
        <v>25282.131239999999</v>
      </c>
      <c r="C10" s="185">
        <v>831.83681999999999</v>
      </c>
      <c r="D10" s="185">
        <v>3648.2530200000001</v>
      </c>
      <c r="E10" s="185">
        <v>17058.893190000003</v>
      </c>
      <c r="F10" s="185">
        <v>16603.62168</v>
      </c>
      <c r="G10" s="185">
        <v>1231.5368000000001</v>
      </c>
      <c r="H10" s="185">
        <v>1647.7188899999999</v>
      </c>
      <c r="I10" s="185">
        <v>0</v>
      </c>
      <c r="J10" s="185">
        <v>0</v>
      </c>
      <c r="K10" s="185">
        <v>4321.1798499999995</v>
      </c>
      <c r="L10" s="185">
        <v>71.672509999999988</v>
      </c>
      <c r="M10" s="185">
        <v>3964.47541</v>
      </c>
      <c r="N10" s="185">
        <v>74661.319410000011</v>
      </c>
      <c r="O10" s="194">
        <v>4.8518762952789226E-3</v>
      </c>
    </row>
    <row r="11" spans="1:15" ht="15" customHeight="1">
      <c r="A11" s="193" t="s">
        <v>488</v>
      </c>
      <c r="B11" s="185">
        <v>356356.45827999996</v>
      </c>
      <c r="C11" s="185">
        <v>34040.922180000001</v>
      </c>
      <c r="D11" s="185">
        <v>9761.19686</v>
      </c>
      <c r="E11" s="185">
        <v>376787.67095</v>
      </c>
      <c r="F11" s="185">
        <v>173093.57384</v>
      </c>
      <c r="G11" s="185">
        <v>18055.783469999998</v>
      </c>
      <c r="H11" s="185">
        <v>73378.614629999996</v>
      </c>
      <c r="I11" s="185">
        <v>6.8040000000000003</v>
      </c>
      <c r="J11" s="185">
        <v>1548.7223200000001</v>
      </c>
      <c r="K11" s="185">
        <v>254272.03927000001</v>
      </c>
      <c r="L11" s="185">
        <v>26735.877100000002</v>
      </c>
      <c r="M11" s="185">
        <v>60664.575250000002</v>
      </c>
      <c r="N11" s="185">
        <v>1384702.2381499999</v>
      </c>
      <c r="O11" s="194">
        <v>8.9985068819983943E-2</v>
      </c>
    </row>
    <row r="12" spans="1:15" ht="15" customHeight="1">
      <c r="A12" s="193" t="s">
        <v>489</v>
      </c>
      <c r="B12" s="185">
        <v>273948.61522000004</v>
      </c>
      <c r="C12" s="185">
        <v>466397.68877999997</v>
      </c>
      <c r="D12" s="185">
        <v>120050.28679000001</v>
      </c>
      <c r="E12" s="185">
        <v>156576.18818999999</v>
      </c>
      <c r="F12" s="185">
        <v>183227.72358000002</v>
      </c>
      <c r="G12" s="185">
        <v>7166.9311600000001</v>
      </c>
      <c r="H12" s="185">
        <v>20607.44253</v>
      </c>
      <c r="I12" s="185">
        <v>0</v>
      </c>
      <c r="J12" s="185">
        <v>0</v>
      </c>
      <c r="K12" s="185">
        <v>5300.1140800000003</v>
      </c>
      <c r="L12" s="185">
        <v>2214.83781</v>
      </c>
      <c r="M12" s="185">
        <v>344.96707000000004</v>
      </c>
      <c r="N12" s="185">
        <v>1235834.7952100001</v>
      </c>
      <c r="O12" s="194">
        <v>8.0310897197420433E-2</v>
      </c>
    </row>
    <row r="13" spans="1:15" ht="15" customHeight="1">
      <c r="A13" s="193" t="s">
        <v>68</v>
      </c>
      <c r="B13" s="185">
        <v>540351.36314999999</v>
      </c>
      <c r="C13" s="185">
        <v>138775.90196000002</v>
      </c>
      <c r="D13" s="185">
        <v>107034.76656999999</v>
      </c>
      <c r="E13" s="185">
        <v>546017.33666999999</v>
      </c>
      <c r="F13" s="185">
        <v>80288.75417</v>
      </c>
      <c r="G13" s="185">
        <v>53198.603210000001</v>
      </c>
      <c r="H13" s="185">
        <v>227734.46763999999</v>
      </c>
      <c r="I13" s="185">
        <v>390.23177000000004</v>
      </c>
      <c r="J13" s="185">
        <v>0</v>
      </c>
      <c r="K13" s="185">
        <v>12262.0309</v>
      </c>
      <c r="L13" s="185">
        <v>294339.77035000001</v>
      </c>
      <c r="M13" s="185">
        <v>121373.39010999999</v>
      </c>
      <c r="N13" s="185">
        <v>2121766.6165</v>
      </c>
      <c r="O13" s="194">
        <v>0.13788330064431836</v>
      </c>
    </row>
    <row r="14" spans="1:15" ht="15" customHeight="1">
      <c r="A14" s="193" t="s">
        <v>490</v>
      </c>
      <c r="B14" s="185">
        <v>222668.45156000002</v>
      </c>
      <c r="C14" s="185">
        <v>91858.273230000006</v>
      </c>
      <c r="D14" s="185">
        <v>217200.1311</v>
      </c>
      <c r="E14" s="185">
        <v>341098.05802</v>
      </c>
      <c r="F14" s="185">
        <v>274173.92764000001</v>
      </c>
      <c r="G14" s="185">
        <v>99842.588349999991</v>
      </c>
      <c r="H14" s="185">
        <v>160083.03397999998</v>
      </c>
      <c r="I14" s="185">
        <v>24.1584</v>
      </c>
      <c r="J14" s="185">
        <v>898.56909999999993</v>
      </c>
      <c r="K14" s="185">
        <v>12845.697310000001</v>
      </c>
      <c r="L14" s="185">
        <v>11487.98257</v>
      </c>
      <c r="M14" s="185">
        <v>159660.04771000001</v>
      </c>
      <c r="N14" s="185">
        <v>1591840.9189700002</v>
      </c>
      <c r="O14" s="194">
        <v>0.10344600499480457</v>
      </c>
    </row>
    <row r="15" spans="1:15" ht="15" customHeight="1">
      <c r="A15" s="193" t="s">
        <v>491</v>
      </c>
      <c r="B15" s="185">
        <v>8444.6183299999993</v>
      </c>
      <c r="C15" s="185">
        <v>887.75101000000006</v>
      </c>
      <c r="D15" s="185">
        <v>3793.70912</v>
      </c>
      <c r="E15" s="185">
        <v>6951.3334199999999</v>
      </c>
      <c r="F15" s="185">
        <v>2988.5537400000003</v>
      </c>
      <c r="G15" s="185">
        <v>4548.6798899999994</v>
      </c>
      <c r="H15" s="185">
        <v>5059.9652800000003</v>
      </c>
      <c r="I15" s="185">
        <v>0</v>
      </c>
      <c r="J15" s="185">
        <v>0</v>
      </c>
      <c r="K15" s="185">
        <v>146.75335000000001</v>
      </c>
      <c r="L15" s="185">
        <v>1491.3258899999998</v>
      </c>
      <c r="M15" s="185">
        <v>28040.152850000002</v>
      </c>
      <c r="N15" s="185">
        <v>62352.842879999997</v>
      </c>
      <c r="O15" s="194">
        <v>4.0520082246524427E-3</v>
      </c>
    </row>
    <row r="16" spans="1:15" ht="15" customHeight="1">
      <c r="A16" s="193" t="s">
        <v>492</v>
      </c>
      <c r="B16" s="185">
        <v>18425.859499999999</v>
      </c>
      <c r="C16" s="185">
        <v>14118.990949999999</v>
      </c>
      <c r="D16" s="185">
        <v>10469.75548</v>
      </c>
      <c r="E16" s="185">
        <v>92540.477969999993</v>
      </c>
      <c r="F16" s="185">
        <v>39153.235460000004</v>
      </c>
      <c r="G16" s="185">
        <v>14550.467689999999</v>
      </c>
      <c r="H16" s="185">
        <v>32351.360420000001</v>
      </c>
      <c r="I16" s="185">
        <v>0</v>
      </c>
      <c r="J16" s="185">
        <v>177.30135000000001</v>
      </c>
      <c r="K16" s="185">
        <v>10422.205830000001</v>
      </c>
      <c r="L16" s="185">
        <v>2668.0391</v>
      </c>
      <c r="M16" s="185">
        <v>34907.920090000007</v>
      </c>
      <c r="N16" s="185">
        <v>269785.61384000001</v>
      </c>
      <c r="O16" s="194">
        <v>1.7532055888396857E-2</v>
      </c>
    </row>
    <row r="17" spans="1:15" ht="15" customHeight="1">
      <c r="A17" s="193" t="s">
        <v>493</v>
      </c>
      <c r="B17" s="185">
        <v>752441.28305999993</v>
      </c>
      <c r="C17" s="185">
        <v>42789.468789999999</v>
      </c>
      <c r="D17" s="185">
        <v>666236.33217999991</v>
      </c>
      <c r="E17" s="185">
        <v>3985969.3164400002</v>
      </c>
      <c r="F17" s="185">
        <v>960128.94245000009</v>
      </c>
      <c r="G17" s="185">
        <v>20022.783640000001</v>
      </c>
      <c r="H17" s="185">
        <v>37524.892939999998</v>
      </c>
      <c r="I17" s="185">
        <v>0</v>
      </c>
      <c r="J17" s="185">
        <v>342.24540000000002</v>
      </c>
      <c r="K17" s="185">
        <v>1212.59503</v>
      </c>
      <c r="L17" s="185">
        <v>13000.982380000001</v>
      </c>
      <c r="M17" s="185">
        <v>970.49337000000003</v>
      </c>
      <c r="N17" s="185">
        <v>6480639.3356800005</v>
      </c>
      <c r="O17" s="194">
        <v>0.42114525459118102</v>
      </c>
    </row>
    <row r="18" spans="1:15" ht="15" customHeight="1">
      <c r="A18" s="193" t="s">
        <v>494</v>
      </c>
      <c r="B18" s="185">
        <v>182465.81328999999</v>
      </c>
      <c r="C18" s="185">
        <v>47862.823340000003</v>
      </c>
      <c r="D18" s="185">
        <v>253186.10503999999</v>
      </c>
      <c r="E18" s="185">
        <v>139513.75474</v>
      </c>
      <c r="F18" s="185">
        <v>183824.14494999999</v>
      </c>
      <c r="G18" s="185">
        <v>30083.482079999998</v>
      </c>
      <c r="H18" s="185">
        <v>69932.613809999995</v>
      </c>
      <c r="I18" s="185">
        <v>0</v>
      </c>
      <c r="J18" s="185">
        <v>1345.0471100000002</v>
      </c>
      <c r="K18" s="185">
        <v>934.27635999999995</v>
      </c>
      <c r="L18" s="185">
        <v>11107.82194</v>
      </c>
      <c r="M18" s="185">
        <v>24096.52378</v>
      </c>
      <c r="N18" s="185">
        <v>944352.40644000017</v>
      </c>
      <c r="O18" s="194">
        <v>6.1368873352406275E-2</v>
      </c>
    </row>
    <row r="19" spans="1:15" ht="15" customHeight="1">
      <c r="A19" s="193" t="s">
        <v>495</v>
      </c>
      <c r="B19" s="185">
        <v>242.65254999999999</v>
      </c>
      <c r="C19" s="185">
        <v>27541.789239999998</v>
      </c>
      <c r="D19" s="185">
        <v>20186.82431</v>
      </c>
      <c r="E19" s="185">
        <v>8027.5293899999997</v>
      </c>
      <c r="F19" s="185">
        <v>13323.84692</v>
      </c>
      <c r="G19" s="185">
        <v>6015.6547099999998</v>
      </c>
      <c r="H19" s="185">
        <v>2863.0383400000001</v>
      </c>
      <c r="I19" s="185">
        <v>0</v>
      </c>
      <c r="J19" s="185">
        <v>0</v>
      </c>
      <c r="K19" s="185">
        <v>36.094300000000004</v>
      </c>
      <c r="L19" s="185">
        <v>851.77121999999997</v>
      </c>
      <c r="M19" s="185">
        <v>969.6770600000001</v>
      </c>
      <c r="N19" s="185">
        <v>80058.878039999981</v>
      </c>
      <c r="O19" s="194">
        <v>5.2026373985680696E-3</v>
      </c>
    </row>
    <row r="20" spans="1:15" ht="15" customHeight="1">
      <c r="A20" s="193" t="s">
        <v>496</v>
      </c>
      <c r="B20" s="185">
        <v>8639.8087699999996</v>
      </c>
      <c r="C20" s="185">
        <v>4727.1362099999997</v>
      </c>
      <c r="D20" s="185">
        <v>1132.2292399999999</v>
      </c>
      <c r="E20" s="185">
        <v>9918.6355100000001</v>
      </c>
      <c r="F20" s="185">
        <v>1084.7128500000001</v>
      </c>
      <c r="G20" s="185">
        <v>7628.7737300000008</v>
      </c>
      <c r="H20" s="185">
        <v>6860.3743600000007</v>
      </c>
      <c r="I20" s="185">
        <v>0</v>
      </c>
      <c r="J20" s="185">
        <v>0</v>
      </c>
      <c r="K20" s="185">
        <v>17.06841</v>
      </c>
      <c r="L20" s="185">
        <v>1410.0528400000001</v>
      </c>
      <c r="M20" s="185">
        <v>1658.45606</v>
      </c>
      <c r="N20" s="185">
        <v>43077.24798</v>
      </c>
      <c r="O20" s="194">
        <v>2.7993809912769904E-3</v>
      </c>
    </row>
    <row r="21" spans="1:15" ht="15" customHeight="1">
      <c r="A21" s="193" t="s">
        <v>497</v>
      </c>
      <c r="B21" s="185">
        <v>204843.45587999999</v>
      </c>
      <c r="C21" s="185">
        <v>17528.067859999999</v>
      </c>
      <c r="D21" s="185">
        <v>20143.687190000001</v>
      </c>
      <c r="E21" s="185">
        <v>29413.758010000001</v>
      </c>
      <c r="F21" s="185">
        <v>107271.93315000001</v>
      </c>
      <c r="G21" s="185">
        <v>30163.197489999999</v>
      </c>
      <c r="H21" s="185">
        <v>78069.545450000005</v>
      </c>
      <c r="I21" s="185">
        <v>0</v>
      </c>
      <c r="J21" s="185">
        <v>2176.8515200000002</v>
      </c>
      <c r="K21" s="185">
        <v>1947.8336399999998</v>
      </c>
      <c r="L21" s="185">
        <v>7025.3535599999996</v>
      </c>
      <c r="M21" s="185">
        <v>8176.3350399999999</v>
      </c>
      <c r="N21" s="185">
        <v>506760.01879000006</v>
      </c>
      <c r="O21" s="194">
        <v>3.2931870773140713E-2</v>
      </c>
    </row>
    <row r="22" spans="1:15" ht="15" customHeight="1">
      <c r="A22" s="193" t="s">
        <v>498</v>
      </c>
      <c r="B22" s="185">
        <v>0.98</v>
      </c>
      <c r="C22" s="185">
        <v>1.5244800000000001</v>
      </c>
      <c r="D22" s="185">
        <v>62.213910000000006</v>
      </c>
      <c r="E22" s="185">
        <v>69.741540000000001</v>
      </c>
      <c r="F22" s="185">
        <v>344.64118000000002</v>
      </c>
      <c r="G22" s="185">
        <v>109.62783</v>
      </c>
      <c r="H22" s="185">
        <v>60.1663</v>
      </c>
      <c r="I22" s="185">
        <v>0</v>
      </c>
      <c r="J22" s="185">
        <v>0</v>
      </c>
      <c r="K22" s="185">
        <v>0</v>
      </c>
      <c r="L22" s="185">
        <v>3.93187</v>
      </c>
      <c r="M22" s="185">
        <v>26.68488</v>
      </c>
      <c r="N22" s="185">
        <v>679.51198999999997</v>
      </c>
      <c r="O22" s="194">
        <v>4.4158181809431374E-5</v>
      </c>
    </row>
    <row r="23" spans="1:15" ht="15" customHeight="1">
      <c r="A23" s="193" t="s">
        <v>499</v>
      </c>
      <c r="B23" s="185">
        <v>206.02965</v>
      </c>
      <c r="C23" s="185">
        <v>125.54826</v>
      </c>
      <c r="D23" s="185">
        <v>313.53652</v>
      </c>
      <c r="E23" s="185">
        <v>2763.2252200000003</v>
      </c>
      <c r="F23" s="185">
        <v>542.17995999999994</v>
      </c>
      <c r="G23" s="185">
        <v>1482.7667099999999</v>
      </c>
      <c r="H23" s="185">
        <v>445.93309000000005</v>
      </c>
      <c r="I23" s="185">
        <v>0</v>
      </c>
      <c r="J23" s="185">
        <v>0</v>
      </c>
      <c r="K23" s="185">
        <v>0</v>
      </c>
      <c r="L23" s="185">
        <v>5.8718500000000002</v>
      </c>
      <c r="M23" s="185">
        <v>0</v>
      </c>
      <c r="N23" s="185">
        <v>5885.0912600000011</v>
      </c>
      <c r="O23" s="194">
        <v>3.8244347950972229E-4</v>
      </c>
    </row>
    <row r="24" spans="1:15" s="195" customFormat="1" ht="15" customHeight="1">
      <c r="A24" s="193" t="s">
        <v>500</v>
      </c>
      <c r="B24" s="185">
        <v>2016.79892</v>
      </c>
      <c r="C24" s="185">
        <v>4461.6358300000002</v>
      </c>
      <c r="D24" s="185">
        <v>10926.947679999999</v>
      </c>
      <c r="E24" s="185">
        <v>7262.8471799999998</v>
      </c>
      <c r="F24" s="185">
        <v>14948.89717</v>
      </c>
      <c r="G24" s="185">
        <v>4350.7142000000003</v>
      </c>
      <c r="H24" s="185">
        <v>4330.2240700000002</v>
      </c>
      <c r="I24" s="185">
        <v>0</v>
      </c>
      <c r="J24" s="185">
        <v>0</v>
      </c>
      <c r="K24" s="185">
        <v>9.89</v>
      </c>
      <c r="L24" s="185">
        <v>583.16180000000008</v>
      </c>
      <c r="M24" s="185">
        <v>804.05201999999997</v>
      </c>
      <c r="N24" s="185">
        <v>49695.168870000009</v>
      </c>
      <c r="O24" s="194">
        <v>3.2294475068966109E-3</v>
      </c>
    </row>
    <row r="25" spans="1:15" ht="15" customHeight="1">
      <c r="A25" s="196" t="s">
        <v>505</v>
      </c>
      <c r="B25" s="197">
        <v>2637949.0741899996</v>
      </c>
      <c r="C25" s="197">
        <v>1030468.30201</v>
      </c>
      <c r="D25" s="197">
        <v>1481032.38934</v>
      </c>
      <c r="E25" s="197">
        <v>5856918.7837199997</v>
      </c>
      <c r="F25" s="197">
        <v>2070069.24015</v>
      </c>
      <c r="G25" s="197">
        <v>341420.74085</v>
      </c>
      <c r="H25" s="197">
        <v>790638.35236000002</v>
      </c>
      <c r="I25" s="197">
        <v>421.19416999999999</v>
      </c>
      <c r="J25" s="197">
        <v>6758.2308000000012</v>
      </c>
      <c r="K25" s="197">
        <v>313221.12098000018</v>
      </c>
      <c r="L25" s="197">
        <v>374142.53428999998</v>
      </c>
      <c r="M25" s="197">
        <v>485093.38313000003</v>
      </c>
      <c r="N25" s="197">
        <v>15388133.34599</v>
      </c>
      <c r="O25" s="198">
        <v>1</v>
      </c>
    </row>
    <row r="26" spans="1:15" ht="15" customHeight="1">
      <c r="A26" s="199" t="s">
        <v>502</v>
      </c>
      <c r="B26" s="194">
        <v>0.17142748992862242</v>
      </c>
      <c r="C26" s="194">
        <v>6.6965126883211615E-2</v>
      </c>
      <c r="D26" s="194">
        <v>9.6245097182365055E-2</v>
      </c>
      <c r="E26" s="194">
        <v>0.38061268719420449</v>
      </c>
      <c r="F26" s="194">
        <v>0.1345237394040025</v>
      </c>
      <c r="G26" s="194">
        <v>2.2187274646860985E-2</v>
      </c>
      <c r="H26" s="194">
        <v>5.1379744026330054E-2</v>
      </c>
      <c r="I26" s="194">
        <v>2.7371362109346366E-5</v>
      </c>
      <c r="J26" s="194">
        <v>4.3918457476592709E-4</v>
      </c>
      <c r="K26" s="194">
        <v>2.0354718401346748E-2</v>
      </c>
      <c r="L26" s="194">
        <v>2.4313704974976574E-2</v>
      </c>
      <c r="M26" s="194">
        <v>3.1523861421204197E-2</v>
      </c>
      <c r="N26" s="194">
        <v>1</v>
      </c>
      <c r="O26" s="194"/>
    </row>
    <row r="27" spans="1:15" ht="15" customHeight="1" thickBot="1">
      <c r="A27" s="200"/>
      <c r="B27" s="206"/>
      <c r="C27" s="202"/>
      <c r="D27" s="202"/>
      <c r="E27" s="202"/>
      <c r="F27" s="202"/>
      <c r="G27" s="206"/>
      <c r="H27" s="206"/>
      <c r="I27" s="206"/>
      <c r="J27" s="206"/>
      <c r="K27" s="206"/>
      <c r="L27" s="206"/>
      <c r="M27" s="206"/>
      <c r="N27" s="206"/>
      <c r="O27" s="207"/>
    </row>
    <row r="28" spans="1:15" ht="15" customHeight="1" thickTop="1">
      <c r="A28" s="184" t="s">
        <v>503</v>
      </c>
      <c r="B28" s="208"/>
      <c r="C28" s="209"/>
      <c r="D28" s="209"/>
      <c r="E28" s="209"/>
      <c r="F28" s="209"/>
      <c r="G28" s="204"/>
      <c r="H28" s="204"/>
      <c r="I28" s="204"/>
      <c r="J28" s="204"/>
      <c r="K28" s="204"/>
      <c r="L28" s="204"/>
      <c r="M28" s="204"/>
      <c r="N28" s="204"/>
      <c r="O28" s="204"/>
    </row>
    <row r="29" spans="1:15" ht="15" customHeight="1">
      <c r="A29" s="210"/>
      <c r="B29" s="162"/>
      <c r="C29" s="185"/>
      <c r="D29" s="185"/>
      <c r="E29" s="185"/>
      <c r="F29" s="185"/>
      <c r="G29" s="162"/>
      <c r="H29" s="162"/>
      <c r="I29" s="162"/>
      <c r="J29" s="162"/>
      <c r="K29" s="162"/>
      <c r="L29" s="162"/>
      <c r="M29" s="162"/>
      <c r="N29" s="162"/>
      <c r="O29" s="204"/>
    </row>
    <row r="30" spans="1:15" ht="15" customHeight="1">
      <c r="A30" s="211"/>
      <c r="B30" s="162"/>
      <c r="C30" s="185"/>
      <c r="D30" s="185"/>
      <c r="E30" s="185"/>
      <c r="F30" s="185"/>
      <c r="G30" s="162"/>
      <c r="H30" s="162"/>
      <c r="I30" s="162"/>
      <c r="J30" s="162"/>
      <c r="K30" s="162"/>
      <c r="L30" s="162"/>
      <c r="M30" s="162"/>
      <c r="N30" s="162"/>
      <c r="O30" s="204"/>
    </row>
  </sheetData>
  <mergeCells count="4">
    <mergeCell ref="A1:O1"/>
    <mergeCell ref="A2:O2"/>
    <mergeCell ref="A3:O3"/>
    <mergeCell ref="A4:O4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O30"/>
  <sheetViews>
    <sheetView zoomScaleNormal="100" workbookViewId="0">
      <selection activeCell="A3" sqref="A3:O3"/>
    </sheetView>
  </sheetViews>
  <sheetFormatPr baseColWidth="10" defaultColWidth="11.42578125" defaultRowHeight="12.75"/>
  <cols>
    <col min="1" max="1" width="53.5703125" style="187" customWidth="1"/>
    <col min="2" max="15" width="15.7109375" style="186" customWidth="1"/>
    <col min="16" max="255" width="11.42578125" style="186"/>
    <col min="256" max="256" width="53.5703125" style="186" customWidth="1"/>
    <col min="257" max="271" width="15.7109375" style="186" customWidth="1"/>
    <col min="272" max="511" width="11.42578125" style="186"/>
    <col min="512" max="512" width="53.5703125" style="186" customWidth="1"/>
    <col min="513" max="527" width="15.7109375" style="186" customWidth="1"/>
    <col min="528" max="767" width="11.42578125" style="186"/>
    <col min="768" max="768" width="53.5703125" style="186" customWidth="1"/>
    <col min="769" max="783" width="15.7109375" style="186" customWidth="1"/>
    <col min="784" max="1023" width="11.42578125" style="186"/>
    <col min="1024" max="1024" width="53.5703125" style="186" customWidth="1"/>
    <col min="1025" max="1039" width="15.7109375" style="186" customWidth="1"/>
    <col min="1040" max="1279" width="11.42578125" style="186"/>
    <col min="1280" max="1280" width="53.5703125" style="186" customWidth="1"/>
    <col min="1281" max="1295" width="15.7109375" style="186" customWidth="1"/>
    <col min="1296" max="1535" width="11.42578125" style="186"/>
    <col min="1536" max="1536" width="53.5703125" style="186" customWidth="1"/>
    <col min="1537" max="1551" width="15.7109375" style="186" customWidth="1"/>
    <col min="1552" max="1791" width="11.42578125" style="186"/>
    <col min="1792" max="1792" width="53.5703125" style="186" customWidth="1"/>
    <col min="1793" max="1807" width="15.7109375" style="186" customWidth="1"/>
    <col min="1808" max="2047" width="11.42578125" style="186"/>
    <col min="2048" max="2048" width="53.5703125" style="186" customWidth="1"/>
    <col min="2049" max="2063" width="15.7109375" style="186" customWidth="1"/>
    <col min="2064" max="2303" width="11.42578125" style="186"/>
    <col min="2304" max="2304" width="53.5703125" style="186" customWidth="1"/>
    <col min="2305" max="2319" width="15.7109375" style="186" customWidth="1"/>
    <col min="2320" max="2559" width="11.42578125" style="186"/>
    <col min="2560" max="2560" width="53.5703125" style="186" customWidth="1"/>
    <col min="2561" max="2575" width="15.7109375" style="186" customWidth="1"/>
    <col min="2576" max="2815" width="11.42578125" style="186"/>
    <col min="2816" max="2816" width="53.5703125" style="186" customWidth="1"/>
    <col min="2817" max="2831" width="15.7109375" style="186" customWidth="1"/>
    <col min="2832" max="3071" width="11.42578125" style="186"/>
    <col min="3072" max="3072" width="53.5703125" style="186" customWidth="1"/>
    <col min="3073" max="3087" width="15.7109375" style="186" customWidth="1"/>
    <col min="3088" max="3327" width="11.42578125" style="186"/>
    <col min="3328" max="3328" width="53.5703125" style="186" customWidth="1"/>
    <col min="3329" max="3343" width="15.7109375" style="186" customWidth="1"/>
    <col min="3344" max="3583" width="11.42578125" style="186"/>
    <col min="3584" max="3584" width="53.5703125" style="186" customWidth="1"/>
    <col min="3585" max="3599" width="15.7109375" style="186" customWidth="1"/>
    <col min="3600" max="3839" width="11.42578125" style="186"/>
    <col min="3840" max="3840" width="53.5703125" style="186" customWidth="1"/>
    <col min="3841" max="3855" width="15.7109375" style="186" customWidth="1"/>
    <col min="3856" max="4095" width="11.42578125" style="186"/>
    <col min="4096" max="4096" width="53.5703125" style="186" customWidth="1"/>
    <col min="4097" max="4111" width="15.7109375" style="186" customWidth="1"/>
    <col min="4112" max="4351" width="11.42578125" style="186"/>
    <col min="4352" max="4352" width="53.5703125" style="186" customWidth="1"/>
    <col min="4353" max="4367" width="15.7109375" style="186" customWidth="1"/>
    <col min="4368" max="4607" width="11.42578125" style="186"/>
    <col min="4608" max="4608" width="53.5703125" style="186" customWidth="1"/>
    <col min="4609" max="4623" width="15.7109375" style="186" customWidth="1"/>
    <col min="4624" max="4863" width="11.42578125" style="186"/>
    <col min="4864" max="4864" width="53.5703125" style="186" customWidth="1"/>
    <col min="4865" max="4879" width="15.7109375" style="186" customWidth="1"/>
    <col min="4880" max="5119" width="11.42578125" style="186"/>
    <col min="5120" max="5120" width="53.5703125" style="186" customWidth="1"/>
    <col min="5121" max="5135" width="15.7109375" style="186" customWidth="1"/>
    <col min="5136" max="5375" width="11.42578125" style="186"/>
    <col min="5376" max="5376" width="53.5703125" style="186" customWidth="1"/>
    <col min="5377" max="5391" width="15.7109375" style="186" customWidth="1"/>
    <col min="5392" max="5631" width="11.42578125" style="186"/>
    <col min="5632" max="5632" width="53.5703125" style="186" customWidth="1"/>
    <col min="5633" max="5647" width="15.7109375" style="186" customWidth="1"/>
    <col min="5648" max="5887" width="11.42578125" style="186"/>
    <col min="5888" max="5888" width="53.5703125" style="186" customWidth="1"/>
    <col min="5889" max="5903" width="15.7109375" style="186" customWidth="1"/>
    <col min="5904" max="6143" width="11.42578125" style="186"/>
    <col min="6144" max="6144" width="53.5703125" style="186" customWidth="1"/>
    <col min="6145" max="6159" width="15.7109375" style="186" customWidth="1"/>
    <col min="6160" max="6399" width="11.42578125" style="186"/>
    <col min="6400" max="6400" width="53.5703125" style="186" customWidth="1"/>
    <col min="6401" max="6415" width="15.7109375" style="186" customWidth="1"/>
    <col min="6416" max="6655" width="11.42578125" style="186"/>
    <col min="6656" max="6656" width="53.5703125" style="186" customWidth="1"/>
    <col min="6657" max="6671" width="15.7109375" style="186" customWidth="1"/>
    <col min="6672" max="6911" width="11.42578125" style="186"/>
    <col min="6912" max="6912" width="53.5703125" style="186" customWidth="1"/>
    <col min="6913" max="6927" width="15.7109375" style="186" customWidth="1"/>
    <col min="6928" max="7167" width="11.42578125" style="186"/>
    <col min="7168" max="7168" width="53.5703125" style="186" customWidth="1"/>
    <col min="7169" max="7183" width="15.7109375" style="186" customWidth="1"/>
    <col min="7184" max="7423" width="11.42578125" style="186"/>
    <col min="7424" max="7424" width="53.5703125" style="186" customWidth="1"/>
    <col min="7425" max="7439" width="15.7109375" style="186" customWidth="1"/>
    <col min="7440" max="7679" width="11.42578125" style="186"/>
    <col min="7680" max="7680" width="53.5703125" style="186" customWidth="1"/>
    <col min="7681" max="7695" width="15.7109375" style="186" customWidth="1"/>
    <col min="7696" max="7935" width="11.42578125" style="186"/>
    <col min="7936" max="7936" width="53.5703125" style="186" customWidth="1"/>
    <col min="7937" max="7951" width="15.7109375" style="186" customWidth="1"/>
    <col min="7952" max="8191" width="11.42578125" style="186"/>
    <col min="8192" max="8192" width="53.5703125" style="186" customWidth="1"/>
    <col min="8193" max="8207" width="15.7109375" style="186" customWidth="1"/>
    <col min="8208" max="8447" width="11.42578125" style="186"/>
    <col min="8448" max="8448" width="53.5703125" style="186" customWidth="1"/>
    <col min="8449" max="8463" width="15.7109375" style="186" customWidth="1"/>
    <col min="8464" max="8703" width="11.42578125" style="186"/>
    <col min="8704" max="8704" width="53.5703125" style="186" customWidth="1"/>
    <col min="8705" max="8719" width="15.7109375" style="186" customWidth="1"/>
    <col min="8720" max="8959" width="11.42578125" style="186"/>
    <col min="8960" max="8960" width="53.5703125" style="186" customWidth="1"/>
    <col min="8961" max="8975" width="15.7109375" style="186" customWidth="1"/>
    <col min="8976" max="9215" width="11.42578125" style="186"/>
    <col min="9216" max="9216" width="53.5703125" style="186" customWidth="1"/>
    <col min="9217" max="9231" width="15.7109375" style="186" customWidth="1"/>
    <col min="9232" max="9471" width="11.42578125" style="186"/>
    <col min="9472" max="9472" width="53.5703125" style="186" customWidth="1"/>
    <col min="9473" max="9487" width="15.7109375" style="186" customWidth="1"/>
    <col min="9488" max="9727" width="11.42578125" style="186"/>
    <col min="9728" max="9728" width="53.5703125" style="186" customWidth="1"/>
    <col min="9729" max="9743" width="15.7109375" style="186" customWidth="1"/>
    <col min="9744" max="9983" width="11.42578125" style="186"/>
    <col min="9984" max="9984" width="53.5703125" style="186" customWidth="1"/>
    <col min="9985" max="9999" width="15.7109375" style="186" customWidth="1"/>
    <col min="10000" max="10239" width="11.42578125" style="186"/>
    <col min="10240" max="10240" width="53.5703125" style="186" customWidth="1"/>
    <col min="10241" max="10255" width="15.7109375" style="186" customWidth="1"/>
    <col min="10256" max="10495" width="11.42578125" style="186"/>
    <col min="10496" max="10496" width="53.5703125" style="186" customWidth="1"/>
    <col min="10497" max="10511" width="15.7109375" style="186" customWidth="1"/>
    <col min="10512" max="10751" width="11.42578125" style="186"/>
    <col min="10752" max="10752" width="53.5703125" style="186" customWidth="1"/>
    <col min="10753" max="10767" width="15.7109375" style="186" customWidth="1"/>
    <col min="10768" max="11007" width="11.42578125" style="186"/>
    <col min="11008" max="11008" width="53.5703125" style="186" customWidth="1"/>
    <col min="11009" max="11023" width="15.7109375" style="186" customWidth="1"/>
    <col min="11024" max="11263" width="11.42578125" style="186"/>
    <col min="11264" max="11264" width="53.5703125" style="186" customWidth="1"/>
    <col min="11265" max="11279" width="15.7109375" style="186" customWidth="1"/>
    <col min="11280" max="11519" width="11.42578125" style="186"/>
    <col min="11520" max="11520" width="53.5703125" style="186" customWidth="1"/>
    <col min="11521" max="11535" width="15.7109375" style="186" customWidth="1"/>
    <col min="11536" max="11775" width="11.42578125" style="186"/>
    <col min="11776" max="11776" width="53.5703125" style="186" customWidth="1"/>
    <col min="11777" max="11791" width="15.7109375" style="186" customWidth="1"/>
    <col min="11792" max="12031" width="11.42578125" style="186"/>
    <col min="12032" max="12032" width="53.5703125" style="186" customWidth="1"/>
    <col min="12033" max="12047" width="15.7109375" style="186" customWidth="1"/>
    <col min="12048" max="12287" width="11.42578125" style="186"/>
    <col min="12288" max="12288" width="53.5703125" style="186" customWidth="1"/>
    <col min="12289" max="12303" width="15.7109375" style="186" customWidth="1"/>
    <col min="12304" max="12543" width="11.42578125" style="186"/>
    <col min="12544" max="12544" width="53.5703125" style="186" customWidth="1"/>
    <col min="12545" max="12559" width="15.7109375" style="186" customWidth="1"/>
    <col min="12560" max="12799" width="11.42578125" style="186"/>
    <col min="12800" max="12800" width="53.5703125" style="186" customWidth="1"/>
    <col min="12801" max="12815" width="15.7109375" style="186" customWidth="1"/>
    <col min="12816" max="13055" width="11.42578125" style="186"/>
    <col min="13056" max="13056" width="53.5703125" style="186" customWidth="1"/>
    <col min="13057" max="13071" width="15.7109375" style="186" customWidth="1"/>
    <col min="13072" max="13311" width="11.42578125" style="186"/>
    <col min="13312" max="13312" width="53.5703125" style="186" customWidth="1"/>
    <col min="13313" max="13327" width="15.7109375" style="186" customWidth="1"/>
    <col min="13328" max="13567" width="11.42578125" style="186"/>
    <col min="13568" max="13568" width="53.5703125" style="186" customWidth="1"/>
    <col min="13569" max="13583" width="15.7109375" style="186" customWidth="1"/>
    <col min="13584" max="13823" width="11.42578125" style="186"/>
    <col min="13824" max="13824" width="53.5703125" style="186" customWidth="1"/>
    <col min="13825" max="13839" width="15.7109375" style="186" customWidth="1"/>
    <col min="13840" max="14079" width="11.42578125" style="186"/>
    <col min="14080" max="14080" width="53.5703125" style="186" customWidth="1"/>
    <col min="14081" max="14095" width="15.7109375" style="186" customWidth="1"/>
    <col min="14096" max="14335" width="11.42578125" style="186"/>
    <col min="14336" max="14336" width="53.5703125" style="186" customWidth="1"/>
    <col min="14337" max="14351" width="15.7109375" style="186" customWidth="1"/>
    <col min="14352" max="14591" width="11.42578125" style="186"/>
    <col min="14592" max="14592" width="53.5703125" style="186" customWidth="1"/>
    <col min="14593" max="14607" width="15.7109375" style="186" customWidth="1"/>
    <col min="14608" max="14847" width="11.42578125" style="186"/>
    <col min="14848" max="14848" width="53.5703125" style="186" customWidth="1"/>
    <col min="14849" max="14863" width="15.7109375" style="186" customWidth="1"/>
    <col min="14864" max="15103" width="11.42578125" style="186"/>
    <col min="15104" max="15104" width="53.5703125" style="186" customWidth="1"/>
    <col min="15105" max="15119" width="15.7109375" style="186" customWidth="1"/>
    <col min="15120" max="15359" width="11.42578125" style="186"/>
    <col min="15360" max="15360" width="53.5703125" style="186" customWidth="1"/>
    <col min="15361" max="15375" width="15.7109375" style="186" customWidth="1"/>
    <col min="15376" max="15615" width="11.42578125" style="186"/>
    <col min="15616" max="15616" width="53.5703125" style="186" customWidth="1"/>
    <col min="15617" max="15631" width="15.7109375" style="186" customWidth="1"/>
    <col min="15632" max="15871" width="11.42578125" style="186"/>
    <col min="15872" max="15872" width="53.5703125" style="186" customWidth="1"/>
    <col min="15873" max="15887" width="15.7109375" style="186" customWidth="1"/>
    <col min="15888" max="16127" width="11.42578125" style="186"/>
    <col min="16128" max="16128" width="53.5703125" style="186" customWidth="1"/>
    <col min="16129" max="16143" width="15.7109375" style="186" customWidth="1"/>
    <col min="16144" max="16384" width="11.42578125" style="186"/>
  </cols>
  <sheetData>
    <row r="1" spans="1:15" s="163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</row>
    <row r="2" spans="1:15" s="163" customFormat="1" ht="15" customHeight="1">
      <c r="A2" s="541" t="s">
        <v>507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</row>
    <row r="3" spans="1:15" s="163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</row>
    <row r="4" spans="1:15" s="163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</row>
    <row r="5" spans="1:15" ht="15" customHeight="1">
      <c r="A5" s="188"/>
      <c r="B5" s="162"/>
      <c r="C5" s="185"/>
      <c r="D5" s="185"/>
      <c r="E5" s="185"/>
      <c r="F5" s="185"/>
      <c r="G5" s="185"/>
      <c r="H5" s="162"/>
      <c r="I5" s="162"/>
      <c r="J5" s="162"/>
      <c r="K5" s="162"/>
      <c r="L5" s="162"/>
      <c r="M5" s="162"/>
      <c r="N5" s="162"/>
      <c r="O5" s="212"/>
    </row>
    <row r="6" spans="1:15" ht="30" customHeight="1">
      <c r="A6" s="189" t="s">
        <v>508</v>
      </c>
      <c r="B6" s="190" t="s">
        <v>53</v>
      </c>
      <c r="C6" s="190" t="s">
        <v>54</v>
      </c>
      <c r="D6" s="190" t="s">
        <v>55</v>
      </c>
      <c r="E6" s="190" t="s">
        <v>56</v>
      </c>
      <c r="F6" s="190" t="s">
        <v>57</v>
      </c>
      <c r="G6" s="190" t="s">
        <v>58</v>
      </c>
      <c r="H6" s="190" t="s">
        <v>59</v>
      </c>
      <c r="I6" s="190" t="s">
        <v>60</v>
      </c>
      <c r="J6" s="190" t="s">
        <v>61</v>
      </c>
      <c r="K6" s="190" t="s">
        <v>62</v>
      </c>
      <c r="L6" s="190" t="s">
        <v>63</v>
      </c>
      <c r="M6" s="190" t="s">
        <v>65</v>
      </c>
      <c r="N6" s="191" t="s">
        <v>67</v>
      </c>
      <c r="O6" s="190" t="s">
        <v>66</v>
      </c>
    </row>
    <row r="7" spans="1:15" ht="15" customHeight="1">
      <c r="A7" s="193" t="s">
        <v>484</v>
      </c>
      <c r="B7" s="460">
        <v>1851906.06498</v>
      </c>
      <c r="C7" s="460">
        <v>4093813.6755900001</v>
      </c>
      <c r="D7" s="460">
        <v>1066067.0398500001</v>
      </c>
      <c r="E7" s="460">
        <v>1151781.7437200001</v>
      </c>
      <c r="F7" s="460">
        <v>1899320.8426900001</v>
      </c>
      <c r="G7" s="460">
        <v>2726092.6731799999</v>
      </c>
      <c r="H7" s="460">
        <v>953028.62675000005</v>
      </c>
      <c r="I7" s="460">
        <v>731809.77086000005</v>
      </c>
      <c r="J7" s="460">
        <v>31644.81625</v>
      </c>
      <c r="K7" s="460">
        <v>3277940.2991200001</v>
      </c>
      <c r="L7" s="460">
        <v>388871.75330000004</v>
      </c>
      <c r="M7" s="460">
        <v>2622745.5062399996</v>
      </c>
      <c r="N7" s="460">
        <v>20795022.81253</v>
      </c>
      <c r="O7" s="461">
        <v>0.11106809508368691</v>
      </c>
    </row>
    <row r="8" spans="1:15" ht="15" customHeight="1">
      <c r="A8" s="193" t="s">
        <v>485</v>
      </c>
      <c r="B8" s="460">
        <v>581.15346999999997</v>
      </c>
      <c r="C8" s="460">
        <v>55052.17308</v>
      </c>
      <c r="D8" s="460">
        <v>8874.9799899999998</v>
      </c>
      <c r="E8" s="460">
        <v>26375.74627</v>
      </c>
      <c r="F8" s="460">
        <v>2057.98</v>
      </c>
      <c r="G8" s="460">
        <v>60839.512649999997</v>
      </c>
      <c r="H8" s="460">
        <v>6508.9316699999999</v>
      </c>
      <c r="I8" s="460">
        <v>4488.42976</v>
      </c>
      <c r="J8" s="460">
        <v>0</v>
      </c>
      <c r="K8" s="460">
        <v>61305.105609999999</v>
      </c>
      <c r="L8" s="460">
        <v>11417.529050000001</v>
      </c>
      <c r="M8" s="460">
        <v>89886.58193</v>
      </c>
      <c r="N8" s="460">
        <v>327388.12348000001</v>
      </c>
      <c r="O8" s="461">
        <v>1.748609537760949E-3</v>
      </c>
    </row>
    <row r="9" spans="1:15" ht="15" customHeight="1">
      <c r="A9" s="193" t="s">
        <v>486</v>
      </c>
      <c r="B9" s="460">
        <v>1866.4</v>
      </c>
      <c r="C9" s="460">
        <v>953.98232999999993</v>
      </c>
      <c r="D9" s="460">
        <v>9983.9901699999991</v>
      </c>
      <c r="E9" s="460">
        <v>10700</v>
      </c>
      <c r="F9" s="460">
        <v>8403.7438499999989</v>
      </c>
      <c r="G9" s="460">
        <v>8165.6409999999996</v>
      </c>
      <c r="H9" s="460">
        <v>3893.3481299999999</v>
      </c>
      <c r="I9" s="460">
        <v>0</v>
      </c>
      <c r="J9" s="460">
        <v>0</v>
      </c>
      <c r="K9" s="460">
        <v>259.29687999999999</v>
      </c>
      <c r="L9" s="460">
        <v>507.34217000000001</v>
      </c>
      <c r="M9" s="460">
        <v>0</v>
      </c>
      <c r="N9" s="460">
        <v>44733.744530000004</v>
      </c>
      <c r="O9" s="461">
        <v>2.3892696996291075E-4</v>
      </c>
    </row>
    <row r="10" spans="1:15" ht="15" customHeight="1">
      <c r="A10" s="193" t="s">
        <v>487</v>
      </c>
      <c r="B10" s="460">
        <v>50634.472889999997</v>
      </c>
      <c r="C10" s="460">
        <v>56695.76425</v>
      </c>
      <c r="D10" s="460">
        <v>34036.619009999995</v>
      </c>
      <c r="E10" s="460">
        <v>316273.22168000002</v>
      </c>
      <c r="F10" s="460">
        <v>137714.99759000001</v>
      </c>
      <c r="G10" s="460">
        <v>6211.6454999999996</v>
      </c>
      <c r="H10" s="460">
        <v>11301.015650000001</v>
      </c>
      <c r="I10" s="460">
        <v>60498.613840000005</v>
      </c>
      <c r="J10" s="460">
        <v>0</v>
      </c>
      <c r="K10" s="460">
        <v>96313.672569999995</v>
      </c>
      <c r="L10" s="460">
        <v>19077.647860000001</v>
      </c>
      <c r="M10" s="460">
        <v>116465.57834000001</v>
      </c>
      <c r="N10" s="460">
        <v>905223.24917999993</v>
      </c>
      <c r="O10" s="461">
        <v>4.8348791351797505E-3</v>
      </c>
    </row>
    <row r="11" spans="1:15" ht="15" customHeight="1">
      <c r="A11" s="193" t="s">
        <v>488</v>
      </c>
      <c r="B11" s="460">
        <v>3470507.9056500001</v>
      </c>
      <c r="C11" s="460">
        <v>4556714.8016000008</v>
      </c>
      <c r="D11" s="460">
        <v>2454305.12946</v>
      </c>
      <c r="E11" s="460">
        <v>5340558.5766400006</v>
      </c>
      <c r="F11" s="460">
        <v>3799419.6326700002</v>
      </c>
      <c r="G11" s="460">
        <v>1764485.5538599999</v>
      </c>
      <c r="H11" s="460">
        <v>1897165.1084700001</v>
      </c>
      <c r="I11" s="460">
        <v>5096065.1431800006</v>
      </c>
      <c r="J11" s="460">
        <v>54558.320590000003</v>
      </c>
      <c r="K11" s="460">
        <v>3307483.6792700002</v>
      </c>
      <c r="L11" s="460">
        <v>572899.79102999996</v>
      </c>
      <c r="M11" s="460">
        <v>1530736.5603099999</v>
      </c>
      <c r="N11" s="460">
        <v>33844900.202730007</v>
      </c>
      <c r="O11" s="461">
        <v>0.18076866891195134</v>
      </c>
    </row>
    <row r="12" spans="1:15" ht="15" customHeight="1">
      <c r="A12" s="193" t="s">
        <v>489</v>
      </c>
      <c r="B12" s="460">
        <v>338311.36135000002</v>
      </c>
      <c r="C12" s="460">
        <v>1422615.0757899999</v>
      </c>
      <c r="D12" s="460">
        <v>108143.94283</v>
      </c>
      <c r="E12" s="460">
        <v>892709.62387999997</v>
      </c>
      <c r="F12" s="460">
        <v>763892.69215999998</v>
      </c>
      <c r="G12" s="460">
        <v>259817.13036000001</v>
      </c>
      <c r="H12" s="460">
        <v>178145.76221000002</v>
      </c>
      <c r="I12" s="460">
        <v>11593.1646</v>
      </c>
      <c r="J12" s="460">
        <v>0</v>
      </c>
      <c r="K12" s="460">
        <v>125979.53168</v>
      </c>
      <c r="L12" s="460">
        <v>31263.44024</v>
      </c>
      <c r="M12" s="460">
        <v>5532.4642300000005</v>
      </c>
      <c r="N12" s="460">
        <v>4138004.1893299995</v>
      </c>
      <c r="O12" s="461">
        <v>2.2101454126814801E-2</v>
      </c>
    </row>
    <row r="13" spans="1:15" ht="15" customHeight="1">
      <c r="A13" s="193" t="s">
        <v>68</v>
      </c>
      <c r="B13" s="460">
        <v>3638211.6971100001</v>
      </c>
      <c r="C13" s="460">
        <v>6517949.0788100008</v>
      </c>
      <c r="D13" s="460">
        <v>2878846.9230200001</v>
      </c>
      <c r="E13" s="460">
        <v>3701077.2485199999</v>
      </c>
      <c r="F13" s="460">
        <v>992943.95163999998</v>
      </c>
      <c r="G13" s="460">
        <v>1531603.5683499998</v>
      </c>
      <c r="H13" s="460">
        <v>2512532.3060300001</v>
      </c>
      <c r="I13" s="460">
        <v>4109413.1623200001</v>
      </c>
      <c r="J13" s="460">
        <v>0</v>
      </c>
      <c r="K13" s="460">
        <v>3500197.1976399999</v>
      </c>
      <c r="L13" s="460">
        <v>923360.70513000002</v>
      </c>
      <c r="M13" s="460">
        <v>292299.12041000003</v>
      </c>
      <c r="N13" s="460">
        <v>30598434.958979994</v>
      </c>
      <c r="O13" s="461">
        <v>0.16342900481879893</v>
      </c>
    </row>
    <row r="14" spans="1:15" ht="15" customHeight="1">
      <c r="A14" s="193" t="s">
        <v>490</v>
      </c>
      <c r="B14" s="460">
        <v>2349716.60096</v>
      </c>
      <c r="C14" s="460">
        <v>3009223.5217600004</v>
      </c>
      <c r="D14" s="460">
        <v>3013228.9692699998</v>
      </c>
      <c r="E14" s="460">
        <v>3650769.2394599998</v>
      </c>
      <c r="F14" s="460">
        <v>1788427.9849</v>
      </c>
      <c r="G14" s="460">
        <v>2621782.7994599999</v>
      </c>
      <c r="H14" s="460">
        <v>1740008.9504500001</v>
      </c>
      <c r="I14" s="460">
        <v>3025874.6834699996</v>
      </c>
      <c r="J14" s="460">
        <v>30363.220679999999</v>
      </c>
      <c r="K14" s="460">
        <v>2598829.1773899999</v>
      </c>
      <c r="L14" s="460">
        <v>694833.53298999998</v>
      </c>
      <c r="M14" s="460">
        <v>3024101.4969299999</v>
      </c>
      <c r="N14" s="460">
        <v>27547160.177719999</v>
      </c>
      <c r="O14" s="461">
        <v>0.14713187061574157</v>
      </c>
    </row>
    <row r="15" spans="1:15" ht="15" customHeight="1">
      <c r="A15" s="193" t="s">
        <v>491</v>
      </c>
      <c r="B15" s="460">
        <v>153066.07326</v>
      </c>
      <c r="C15" s="460">
        <v>291756.97493000003</v>
      </c>
      <c r="D15" s="460">
        <v>279534.09044999996</v>
      </c>
      <c r="E15" s="460">
        <v>549807.92791999993</v>
      </c>
      <c r="F15" s="460">
        <v>186778.16894999999</v>
      </c>
      <c r="G15" s="460">
        <v>137094.07947999999</v>
      </c>
      <c r="H15" s="460">
        <v>124449.15015999999</v>
      </c>
      <c r="I15" s="460">
        <v>478193.495</v>
      </c>
      <c r="J15" s="460">
        <v>0</v>
      </c>
      <c r="K15" s="460">
        <v>256981.76441999999</v>
      </c>
      <c r="L15" s="460">
        <v>160473.66383999999</v>
      </c>
      <c r="M15" s="460">
        <v>387889.34622000001</v>
      </c>
      <c r="N15" s="460">
        <v>3006024.7346300003</v>
      </c>
      <c r="O15" s="461">
        <v>1.6055449616945109E-2</v>
      </c>
    </row>
    <row r="16" spans="1:15" ht="15" customHeight="1">
      <c r="A16" s="193" t="s">
        <v>492</v>
      </c>
      <c r="B16" s="460">
        <v>463264.78750999999</v>
      </c>
      <c r="C16" s="460">
        <v>676172.31129999994</v>
      </c>
      <c r="D16" s="460">
        <v>641204.50815000001</v>
      </c>
      <c r="E16" s="460">
        <v>267419.23667000001</v>
      </c>
      <c r="F16" s="460">
        <v>210368.23579000001</v>
      </c>
      <c r="G16" s="460">
        <v>438003.75838999997</v>
      </c>
      <c r="H16" s="460">
        <v>238613.16922000001</v>
      </c>
      <c r="I16" s="460">
        <v>1451820.53302</v>
      </c>
      <c r="J16" s="460">
        <v>46.620080000000002</v>
      </c>
      <c r="K16" s="460">
        <v>1603977.64347</v>
      </c>
      <c r="L16" s="460">
        <v>301368.98279000004</v>
      </c>
      <c r="M16" s="460">
        <v>1105736.1455999999</v>
      </c>
      <c r="N16" s="460">
        <v>7397995.9319899995</v>
      </c>
      <c r="O16" s="461">
        <v>3.9513364472381907E-2</v>
      </c>
    </row>
    <row r="17" spans="1:15" ht="15" customHeight="1">
      <c r="A17" s="193" t="s">
        <v>493</v>
      </c>
      <c r="B17" s="460">
        <v>753109.07608000003</v>
      </c>
      <c r="C17" s="460">
        <v>157843.68174999999</v>
      </c>
      <c r="D17" s="460">
        <v>56850.488239999999</v>
      </c>
      <c r="E17" s="460">
        <v>812553.28576</v>
      </c>
      <c r="F17" s="460">
        <v>59426.476670000004</v>
      </c>
      <c r="G17" s="460">
        <v>136389.59497000001</v>
      </c>
      <c r="H17" s="460">
        <v>116717.57874</v>
      </c>
      <c r="I17" s="460">
        <v>935.74417000000005</v>
      </c>
      <c r="J17" s="460">
        <v>0</v>
      </c>
      <c r="K17" s="460">
        <v>112133.90490000001</v>
      </c>
      <c r="L17" s="460">
        <v>53167.504719999997</v>
      </c>
      <c r="M17" s="460">
        <v>1163.1691899999998</v>
      </c>
      <c r="N17" s="460">
        <v>2260290.5051899999</v>
      </c>
      <c r="O17" s="461">
        <v>1.2072415741517257E-2</v>
      </c>
    </row>
    <row r="18" spans="1:15" ht="15" customHeight="1">
      <c r="A18" s="193" t="s">
        <v>494</v>
      </c>
      <c r="B18" s="460">
        <v>8298534.2623500004</v>
      </c>
      <c r="C18" s="460">
        <v>7392637.0113300001</v>
      </c>
      <c r="D18" s="460">
        <v>16913485.511640001</v>
      </c>
      <c r="E18" s="460">
        <v>1987017.55648</v>
      </c>
      <c r="F18" s="460">
        <v>5215548.4671800006</v>
      </c>
      <c r="G18" s="460">
        <v>2993904.8678099997</v>
      </c>
      <c r="H18" s="460">
        <v>2486845.1526100002</v>
      </c>
      <c r="I18" s="460">
        <v>825517.78291999991</v>
      </c>
      <c r="J18" s="460">
        <v>23.846490000000003</v>
      </c>
      <c r="K18" s="460">
        <v>1647191.5210199999</v>
      </c>
      <c r="L18" s="460">
        <v>797856.63977000001</v>
      </c>
      <c r="M18" s="460">
        <v>232213.76850999999</v>
      </c>
      <c r="N18" s="460">
        <v>48790776.388110012</v>
      </c>
      <c r="O18" s="461">
        <v>0.26059594355512039</v>
      </c>
    </row>
    <row r="19" spans="1:15" ht="15" customHeight="1">
      <c r="A19" s="193" t="s">
        <v>495</v>
      </c>
      <c r="B19" s="460">
        <v>80.908000000000001</v>
      </c>
      <c r="C19" s="460">
        <v>2379813.4886399996</v>
      </c>
      <c r="D19" s="460">
        <v>32020.99755</v>
      </c>
      <c r="E19" s="460">
        <v>25616.533359999998</v>
      </c>
      <c r="F19" s="460">
        <v>3703.7909900000004</v>
      </c>
      <c r="G19" s="460">
        <v>2000.8294900000001</v>
      </c>
      <c r="H19" s="460">
        <v>3630.0309500000003</v>
      </c>
      <c r="I19" s="460">
        <v>1611.2472700000001</v>
      </c>
      <c r="J19" s="460">
        <v>6.1099300000000003</v>
      </c>
      <c r="K19" s="460">
        <v>2759.7825699999999</v>
      </c>
      <c r="L19" s="460">
        <v>1004.0290200000001</v>
      </c>
      <c r="M19" s="460">
        <v>129.69942</v>
      </c>
      <c r="N19" s="460">
        <v>2452377.4471899988</v>
      </c>
      <c r="O19" s="461">
        <v>1.3098369448359806E-2</v>
      </c>
    </row>
    <row r="20" spans="1:15" ht="15" customHeight="1">
      <c r="A20" s="193" t="s">
        <v>496</v>
      </c>
      <c r="B20" s="460">
        <v>53514.428229999998</v>
      </c>
      <c r="C20" s="460">
        <v>5417.4014900000002</v>
      </c>
      <c r="D20" s="460">
        <v>40513.643170000003</v>
      </c>
      <c r="E20" s="460">
        <v>880.70399999999995</v>
      </c>
      <c r="F20" s="460">
        <v>3523.3449900000001</v>
      </c>
      <c r="G20" s="460">
        <v>47812.045880000005</v>
      </c>
      <c r="H20" s="460">
        <v>78323.189290000009</v>
      </c>
      <c r="I20" s="460">
        <v>29652.373769999998</v>
      </c>
      <c r="J20" s="460">
        <v>0</v>
      </c>
      <c r="K20" s="460">
        <v>26519.589219999998</v>
      </c>
      <c r="L20" s="460">
        <v>6645.8732300000001</v>
      </c>
      <c r="M20" s="460">
        <v>2135.5192700000002</v>
      </c>
      <c r="N20" s="460">
        <v>294938.11254000006</v>
      </c>
      <c r="O20" s="461">
        <v>1.5752910983900185E-3</v>
      </c>
    </row>
    <row r="21" spans="1:15" ht="15" customHeight="1">
      <c r="A21" s="193" t="s">
        <v>497</v>
      </c>
      <c r="B21" s="460">
        <v>967207.38049000001</v>
      </c>
      <c r="C21" s="460">
        <v>109308.25015000001</v>
      </c>
      <c r="D21" s="460">
        <v>95226.82346</v>
      </c>
      <c r="E21" s="460">
        <v>296895.30875999999</v>
      </c>
      <c r="F21" s="460">
        <v>1784217.0196700001</v>
      </c>
      <c r="G21" s="460">
        <v>633800.29183</v>
      </c>
      <c r="H21" s="460">
        <v>88444.372620000009</v>
      </c>
      <c r="I21" s="460">
        <v>322143.27593</v>
      </c>
      <c r="J21" s="460">
        <v>408.16629</v>
      </c>
      <c r="K21" s="460">
        <v>206791.38626</v>
      </c>
      <c r="L21" s="460">
        <v>225512.35485</v>
      </c>
      <c r="M21" s="460">
        <v>83820.271629999988</v>
      </c>
      <c r="N21" s="460">
        <v>4813774.9019400002</v>
      </c>
      <c r="O21" s="461">
        <v>2.5710806539629337E-2</v>
      </c>
    </row>
    <row r="22" spans="1:15" ht="15" customHeight="1">
      <c r="A22" s="193" t="s">
        <v>498</v>
      </c>
      <c r="B22" s="460">
        <v>0</v>
      </c>
      <c r="C22" s="460">
        <v>47.528480000000002</v>
      </c>
      <c r="D22" s="460">
        <v>274.77476000000001</v>
      </c>
      <c r="E22" s="460">
        <v>0</v>
      </c>
      <c r="F22" s="460">
        <v>4.5008699999999999</v>
      </c>
      <c r="G22" s="460">
        <v>198.35425000000001</v>
      </c>
      <c r="H22" s="460">
        <v>12.23699</v>
      </c>
      <c r="I22" s="460">
        <v>5958.6126199999999</v>
      </c>
      <c r="J22" s="460">
        <v>0</v>
      </c>
      <c r="K22" s="460">
        <v>0</v>
      </c>
      <c r="L22" s="460">
        <v>61.765279999999997</v>
      </c>
      <c r="M22" s="460">
        <v>0</v>
      </c>
      <c r="N22" s="460">
        <v>6557.7732499999993</v>
      </c>
      <c r="O22" s="461">
        <v>3.5025659237526152E-5</v>
      </c>
    </row>
    <row r="23" spans="1:15" ht="15" customHeight="1">
      <c r="A23" s="193" t="s">
        <v>499</v>
      </c>
      <c r="B23" s="460">
        <v>0</v>
      </c>
      <c r="C23" s="460">
        <v>0</v>
      </c>
      <c r="D23" s="460">
        <v>0</v>
      </c>
      <c r="E23" s="460">
        <v>15.97955</v>
      </c>
      <c r="F23" s="460">
        <v>0</v>
      </c>
      <c r="G23" s="460">
        <v>0</v>
      </c>
      <c r="H23" s="460">
        <v>14.883290000000001</v>
      </c>
      <c r="I23" s="460">
        <v>0</v>
      </c>
      <c r="J23" s="460">
        <v>0</v>
      </c>
      <c r="K23" s="460">
        <v>50.032379999999996</v>
      </c>
      <c r="L23" s="460">
        <v>0</v>
      </c>
      <c r="M23" s="460">
        <v>0</v>
      </c>
      <c r="N23" s="460">
        <v>80.895219999999995</v>
      </c>
      <c r="O23" s="461">
        <v>4.3206867661438433E-7</v>
      </c>
    </row>
    <row r="24" spans="1:15" ht="15" customHeight="1">
      <c r="A24" s="193" t="s">
        <v>500</v>
      </c>
      <c r="B24" s="460">
        <v>79.85999000000001</v>
      </c>
      <c r="C24" s="460">
        <v>71.811999999999998</v>
      </c>
      <c r="D24" s="460">
        <v>0</v>
      </c>
      <c r="E24" s="460">
        <v>0</v>
      </c>
      <c r="F24" s="460">
        <v>3175.67175</v>
      </c>
      <c r="G24" s="460">
        <v>65.238640000000004</v>
      </c>
      <c r="H24" s="460">
        <v>366.75707</v>
      </c>
      <c r="I24" s="460">
        <v>31.77646</v>
      </c>
      <c r="J24" s="460">
        <v>0</v>
      </c>
      <c r="K24" s="460">
        <v>0</v>
      </c>
      <c r="L24" s="460">
        <v>214.17113000000001</v>
      </c>
      <c r="M24" s="460">
        <v>0</v>
      </c>
      <c r="N24" s="460">
        <v>4005.2870400000002</v>
      </c>
      <c r="O24" s="461">
        <v>2.1392599845003758E-5</v>
      </c>
    </row>
    <row r="25" spans="1:15" ht="15" customHeight="1">
      <c r="A25" s="196" t="s">
        <v>501</v>
      </c>
      <c r="B25" s="462">
        <v>22390592.432319999</v>
      </c>
      <c r="C25" s="462">
        <v>30726086.533279996</v>
      </c>
      <c r="D25" s="462">
        <v>27632598.431019999</v>
      </c>
      <c r="E25" s="462">
        <v>19030451.932670001</v>
      </c>
      <c r="F25" s="462">
        <v>16858927.502360005</v>
      </c>
      <c r="G25" s="462">
        <v>13368267.585099999</v>
      </c>
      <c r="H25" s="462">
        <v>10440000.5703</v>
      </c>
      <c r="I25" s="462">
        <v>16155607.809189999</v>
      </c>
      <c r="J25" s="462">
        <v>117051.10030999999</v>
      </c>
      <c r="K25" s="462">
        <v>16824713.584400002</v>
      </c>
      <c r="L25" s="462">
        <v>4188536.7264000005</v>
      </c>
      <c r="M25" s="462">
        <v>9494855.2282299995</v>
      </c>
      <c r="N25" s="462">
        <v>187227689.43557999</v>
      </c>
      <c r="O25" s="463">
        <v>1</v>
      </c>
    </row>
    <row r="26" spans="1:15" ht="15" customHeight="1">
      <c r="A26" s="199" t="s">
        <v>502</v>
      </c>
      <c r="B26" s="461">
        <v>0.11959017653755749</v>
      </c>
      <c r="C26" s="461">
        <v>0.16411080340684339</v>
      </c>
      <c r="D26" s="461">
        <v>0.14758820404354578</v>
      </c>
      <c r="E26" s="461">
        <v>0.10164336263530009</v>
      </c>
      <c r="F26" s="461">
        <v>9.0045054517220377E-2</v>
      </c>
      <c r="G26" s="461">
        <v>7.1401124616771283E-2</v>
      </c>
      <c r="H26" s="461">
        <v>5.5760986004648225E-2</v>
      </c>
      <c r="I26" s="461">
        <v>8.6288560510963896E-2</v>
      </c>
      <c r="J26" s="461">
        <v>6.2518049901093362E-4</v>
      </c>
      <c r="K26" s="461">
        <v>8.986231489113651E-2</v>
      </c>
      <c r="L26" s="461">
        <v>2.2371352971490701E-2</v>
      </c>
      <c r="M26" s="461">
        <v>5.0712879365511394E-2</v>
      </c>
      <c r="N26" s="461">
        <v>1</v>
      </c>
      <c r="O26" s="461"/>
    </row>
    <row r="27" spans="1:15" ht="15" customHeight="1" thickBot="1">
      <c r="A27" s="200"/>
      <c r="B27" s="201"/>
      <c r="C27" s="202"/>
      <c r="D27" s="202"/>
      <c r="E27" s="202"/>
      <c r="F27" s="202"/>
      <c r="G27" s="202"/>
      <c r="H27" s="201"/>
      <c r="I27" s="201"/>
      <c r="J27" s="201"/>
      <c r="K27" s="201"/>
      <c r="L27" s="201"/>
      <c r="M27" s="201"/>
      <c r="N27" s="201"/>
      <c r="O27" s="203"/>
    </row>
    <row r="28" spans="1:15" ht="15" customHeight="1" thickTop="1">
      <c r="A28" s="184" t="s">
        <v>503</v>
      </c>
      <c r="B28" s="204"/>
      <c r="C28" s="194"/>
      <c r="D28" s="194"/>
      <c r="E28" s="194"/>
      <c r="F28" s="194"/>
      <c r="G28" s="194"/>
      <c r="H28" s="204"/>
      <c r="I28" s="204"/>
      <c r="J28" s="204"/>
      <c r="K28" s="204"/>
      <c r="L28" s="204"/>
      <c r="M28" s="204"/>
      <c r="N28" s="204"/>
      <c r="O28" s="204"/>
    </row>
    <row r="29" spans="1:15" ht="15" customHeight="1">
      <c r="A29" s="205"/>
      <c r="B29" s="162"/>
      <c r="C29" s="185"/>
      <c r="D29" s="185"/>
      <c r="E29" s="185"/>
      <c r="F29" s="185"/>
      <c r="G29" s="185"/>
      <c r="H29" s="162"/>
      <c r="I29" s="162"/>
      <c r="J29" s="162"/>
      <c r="K29" s="162"/>
      <c r="L29" s="162"/>
      <c r="M29" s="162"/>
      <c r="N29" s="162"/>
      <c r="O29" s="204"/>
    </row>
    <row r="30" spans="1:15" ht="15" customHeight="1">
      <c r="A30" s="210"/>
      <c r="B30" s="162"/>
      <c r="C30" s="185"/>
      <c r="D30" s="185"/>
      <c r="E30" s="185"/>
      <c r="F30" s="185"/>
      <c r="G30" s="185"/>
      <c r="H30" s="162"/>
      <c r="I30" s="162"/>
      <c r="J30" s="162"/>
      <c r="K30" s="162"/>
      <c r="L30" s="162"/>
      <c r="M30" s="162"/>
      <c r="N30" s="162"/>
      <c r="O30" s="204"/>
    </row>
  </sheetData>
  <mergeCells count="4">
    <mergeCell ref="A1:O1"/>
    <mergeCell ref="A2:O2"/>
    <mergeCell ref="A3:O3"/>
    <mergeCell ref="A4:O4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O31"/>
  <sheetViews>
    <sheetView zoomScaleNormal="100" workbookViewId="0">
      <selection activeCell="D19" sqref="D19"/>
    </sheetView>
  </sheetViews>
  <sheetFormatPr baseColWidth="10" defaultColWidth="11.42578125" defaultRowHeight="12.75"/>
  <cols>
    <col min="1" max="1" width="53.5703125" style="187" customWidth="1"/>
    <col min="2" max="15" width="15.7109375" style="186" customWidth="1"/>
    <col min="16" max="255" width="11.42578125" style="186"/>
    <col min="256" max="256" width="53.5703125" style="186" customWidth="1"/>
    <col min="257" max="271" width="15.7109375" style="186" customWidth="1"/>
    <col min="272" max="511" width="11.42578125" style="186"/>
    <col min="512" max="512" width="53.5703125" style="186" customWidth="1"/>
    <col min="513" max="527" width="15.7109375" style="186" customWidth="1"/>
    <col min="528" max="767" width="11.42578125" style="186"/>
    <col min="768" max="768" width="53.5703125" style="186" customWidth="1"/>
    <col min="769" max="783" width="15.7109375" style="186" customWidth="1"/>
    <col min="784" max="1023" width="11.42578125" style="186"/>
    <col min="1024" max="1024" width="53.5703125" style="186" customWidth="1"/>
    <col min="1025" max="1039" width="15.7109375" style="186" customWidth="1"/>
    <col min="1040" max="1279" width="11.42578125" style="186"/>
    <col min="1280" max="1280" width="53.5703125" style="186" customWidth="1"/>
    <col min="1281" max="1295" width="15.7109375" style="186" customWidth="1"/>
    <col min="1296" max="1535" width="11.42578125" style="186"/>
    <col min="1536" max="1536" width="53.5703125" style="186" customWidth="1"/>
    <col min="1537" max="1551" width="15.7109375" style="186" customWidth="1"/>
    <col min="1552" max="1791" width="11.42578125" style="186"/>
    <col min="1792" max="1792" width="53.5703125" style="186" customWidth="1"/>
    <col min="1793" max="1807" width="15.7109375" style="186" customWidth="1"/>
    <col min="1808" max="2047" width="11.42578125" style="186"/>
    <col min="2048" max="2048" width="53.5703125" style="186" customWidth="1"/>
    <col min="2049" max="2063" width="15.7109375" style="186" customWidth="1"/>
    <col min="2064" max="2303" width="11.42578125" style="186"/>
    <col min="2304" max="2304" width="53.5703125" style="186" customWidth="1"/>
    <col min="2305" max="2319" width="15.7109375" style="186" customWidth="1"/>
    <col min="2320" max="2559" width="11.42578125" style="186"/>
    <col min="2560" max="2560" width="53.5703125" style="186" customWidth="1"/>
    <col min="2561" max="2575" width="15.7109375" style="186" customWidth="1"/>
    <col min="2576" max="2815" width="11.42578125" style="186"/>
    <col min="2816" max="2816" width="53.5703125" style="186" customWidth="1"/>
    <col min="2817" max="2831" width="15.7109375" style="186" customWidth="1"/>
    <col min="2832" max="3071" width="11.42578125" style="186"/>
    <col min="3072" max="3072" width="53.5703125" style="186" customWidth="1"/>
    <col min="3073" max="3087" width="15.7109375" style="186" customWidth="1"/>
    <col min="3088" max="3327" width="11.42578125" style="186"/>
    <col min="3328" max="3328" width="53.5703125" style="186" customWidth="1"/>
    <col min="3329" max="3343" width="15.7109375" style="186" customWidth="1"/>
    <col min="3344" max="3583" width="11.42578125" style="186"/>
    <col min="3584" max="3584" width="53.5703125" style="186" customWidth="1"/>
    <col min="3585" max="3599" width="15.7109375" style="186" customWidth="1"/>
    <col min="3600" max="3839" width="11.42578125" style="186"/>
    <col min="3840" max="3840" width="53.5703125" style="186" customWidth="1"/>
    <col min="3841" max="3855" width="15.7109375" style="186" customWidth="1"/>
    <col min="3856" max="4095" width="11.42578125" style="186"/>
    <col min="4096" max="4096" width="53.5703125" style="186" customWidth="1"/>
    <col min="4097" max="4111" width="15.7109375" style="186" customWidth="1"/>
    <col min="4112" max="4351" width="11.42578125" style="186"/>
    <col min="4352" max="4352" width="53.5703125" style="186" customWidth="1"/>
    <col min="4353" max="4367" width="15.7109375" style="186" customWidth="1"/>
    <col min="4368" max="4607" width="11.42578125" style="186"/>
    <col min="4608" max="4608" width="53.5703125" style="186" customWidth="1"/>
    <col min="4609" max="4623" width="15.7109375" style="186" customWidth="1"/>
    <col min="4624" max="4863" width="11.42578125" style="186"/>
    <col min="4864" max="4864" width="53.5703125" style="186" customWidth="1"/>
    <col min="4865" max="4879" width="15.7109375" style="186" customWidth="1"/>
    <col min="4880" max="5119" width="11.42578125" style="186"/>
    <col min="5120" max="5120" width="53.5703125" style="186" customWidth="1"/>
    <col min="5121" max="5135" width="15.7109375" style="186" customWidth="1"/>
    <col min="5136" max="5375" width="11.42578125" style="186"/>
    <col min="5376" max="5376" width="53.5703125" style="186" customWidth="1"/>
    <col min="5377" max="5391" width="15.7109375" style="186" customWidth="1"/>
    <col min="5392" max="5631" width="11.42578125" style="186"/>
    <col min="5632" max="5632" width="53.5703125" style="186" customWidth="1"/>
    <col min="5633" max="5647" width="15.7109375" style="186" customWidth="1"/>
    <col min="5648" max="5887" width="11.42578125" style="186"/>
    <col min="5888" max="5888" width="53.5703125" style="186" customWidth="1"/>
    <col min="5889" max="5903" width="15.7109375" style="186" customWidth="1"/>
    <col min="5904" max="6143" width="11.42578125" style="186"/>
    <col min="6144" max="6144" width="53.5703125" style="186" customWidth="1"/>
    <col min="6145" max="6159" width="15.7109375" style="186" customWidth="1"/>
    <col min="6160" max="6399" width="11.42578125" style="186"/>
    <col min="6400" max="6400" width="53.5703125" style="186" customWidth="1"/>
    <col min="6401" max="6415" width="15.7109375" style="186" customWidth="1"/>
    <col min="6416" max="6655" width="11.42578125" style="186"/>
    <col min="6656" max="6656" width="53.5703125" style="186" customWidth="1"/>
    <col min="6657" max="6671" width="15.7109375" style="186" customWidth="1"/>
    <col min="6672" max="6911" width="11.42578125" style="186"/>
    <col min="6912" max="6912" width="53.5703125" style="186" customWidth="1"/>
    <col min="6913" max="6927" width="15.7109375" style="186" customWidth="1"/>
    <col min="6928" max="7167" width="11.42578125" style="186"/>
    <col min="7168" max="7168" width="53.5703125" style="186" customWidth="1"/>
    <col min="7169" max="7183" width="15.7109375" style="186" customWidth="1"/>
    <col min="7184" max="7423" width="11.42578125" style="186"/>
    <col min="7424" max="7424" width="53.5703125" style="186" customWidth="1"/>
    <col min="7425" max="7439" width="15.7109375" style="186" customWidth="1"/>
    <col min="7440" max="7679" width="11.42578125" style="186"/>
    <col min="7680" max="7680" width="53.5703125" style="186" customWidth="1"/>
    <col min="7681" max="7695" width="15.7109375" style="186" customWidth="1"/>
    <col min="7696" max="7935" width="11.42578125" style="186"/>
    <col min="7936" max="7936" width="53.5703125" style="186" customWidth="1"/>
    <col min="7937" max="7951" width="15.7109375" style="186" customWidth="1"/>
    <col min="7952" max="8191" width="11.42578125" style="186"/>
    <col min="8192" max="8192" width="53.5703125" style="186" customWidth="1"/>
    <col min="8193" max="8207" width="15.7109375" style="186" customWidth="1"/>
    <col min="8208" max="8447" width="11.42578125" style="186"/>
    <col min="8448" max="8448" width="53.5703125" style="186" customWidth="1"/>
    <col min="8449" max="8463" width="15.7109375" style="186" customWidth="1"/>
    <col min="8464" max="8703" width="11.42578125" style="186"/>
    <col min="8704" max="8704" width="53.5703125" style="186" customWidth="1"/>
    <col min="8705" max="8719" width="15.7109375" style="186" customWidth="1"/>
    <col min="8720" max="8959" width="11.42578125" style="186"/>
    <col min="8960" max="8960" width="53.5703125" style="186" customWidth="1"/>
    <col min="8961" max="8975" width="15.7109375" style="186" customWidth="1"/>
    <col min="8976" max="9215" width="11.42578125" style="186"/>
    <col min="9216" max="9216" width="53.5703125" style="186" customWidth="1"/>
    <col min="9217" max="9231" width="15.7109375" style="186" customWidth="1"/>
    <col min="9232" max="9471" width="11.42578125" style="186"/>
    <col min="9472" max="9472" width="53.5703125" style="186" customWidth="1"/>
    <col min="9473" max="9487" width="15.7109375" style="186" customWidth="1"/>
    <col min="9488" max="9727" width="11.42578125" style="186"/>
    <col min="9728" max="9728" width="53.5703125" style="186" customWidth="1"/>
    <col min="9729" max="9743" width="15.7109375" style="186" customWidth="1"/>
    <col min="9744" max="9983" width="11.42578125" style="186"/>
    <col min="9984" max="9984" width="53.5703125" style="186" customWidth="1"/>
    <col min="9985" max="9999" width="15.7109375" style="186" customWidth="1"/>
    <col min="10000" max="10239" width="11.42578125" style="186"/>
    <col min="10240" max="10240" width="53.5703125" style="186" customWidth="1"/>
    <col min="10241" max="10255" width="15.7109375" style="186" customWidth="1"/>
    <col min="10256" max="10495" width="11.42578125" style="186"/>
    <col min="10496" max="10496" width="53.5703125" style="186" customWidth="1"/>
    <col min="10497" max="10511" width="15.7109375" style="186" customWidth="1"/>
    <col min="10512" max="10751" width="11.42578125" style="186"/>
    <col min="10752" max="10752" width="53.5703125" style="186" customWidth="1"/>
    <col min="10753" max="10767" width="15.7109375" style="186" customWidth="1"/>
    <col min="10768" max="11007" width="11.42578125" style="186"/>
    <col min="11008" max="11008" width="53.5703125" style="186" customWidth="1"/>
    <col min="11009" max="11023" width="15.7109375" style="186" customWidth="1"/>
    <col min="11024" max="11263" width="11.42578125" style="186"/>
    <col min="11264" max="11264" width="53.5703125" style="186" customWidth="1"/>
    <col min="11265" max="11279" width="15.7109375" style="186" customWidth="1"/>
    <col min="11280" max="11519" width="11.42578125" style="186"/>
    <col min="11520" max="11520" width="53.5703125" style="186" customWidth="1"/>
    <col min="11521" max="11535" width="15.7109375" style="186" customWidth="1"/>
    <col min="11536" max="11775" width="11.42578125" style="186"/>
    <col min="11776" max="11776" width="53.5703125" style="186" customWidth="1"/>
    <col min="11777" max="11791" width="15.7109375" style="186" customWidth="1"/>
    <col min="11792" max="12031" width="11.42578125" style="186"/>
    <col min="12032" max="12032" width="53.5703125" style="186" customWidth="1"/>
    <col min="12033" max="12047" width="15.7109375" style="186" customWidth="1"/>
    <col min="12048" max="12287" width="11.42578125" style="186"/>
    <col min="12288" max="12288" width="53.5703125" style="186" customWidth="1"/>
    <col min="12289" max="12303" width="15.7109375" style="186" customWidth="1"/>
    <col min="12304" max="12543" width="11.42578125" style="186"/>
    <col min="12544" max="12544" width="53.5703125" style="186" customWidth="1"/>
    <col min="12545" max="12559" width="15.7109375" style="186" customWidth="1"/>
    <col min="12560" max="12799" width="11.42578125" style="186"/>
    <col min="12800" max="12800" width="53.5703125" style="186" customWidth="1"/>
    <col min="12801" max="12815" width="15.7109375" style="186" customWidth="1"/>
    <col min="12816" max="13055" width="11.42578125" style="186"/>
    <col min="13056" max="13056" width="53.5703125" style="186" customWidth="1"/>
    <col min="13057" max="13071" width="15.7109375" style="186" customWidth="1"/>
    <col min="13072" max="13311" width="11.42578125" style="186"/>
    <col min="13312" max="13312" width="53.5703125" style="186" customWidth="1"/>
    <col min="13313" max="13327" width="15.7109375" style="186" customWidth="1"/>
    <col min="13328" max="13567" width="11.42578125" style="186"/>
    <col min="13568" max="13568" width="53.5703125" style="186" customWidth="1"/>
    <col min="13569" max="13583" width="15.7109375" style="186" customWidth="1"/>
    <col min="13584" max="13823" width="11.42578125" style="186"/>
    <col min="13824" max="13824" width="53.5703125" style="186" customWidth="1"/>
    <col min="13825" max="13839" width="15.7109375" style="186" customWidth="1"/>
    <col min="13840" max="14079" width="11.42578125" style="186"/>
    <col min="14080" max="14080" width="53.5703125" style="186" customWidth="1"/>
    <col min="14081" max="14095" width="15.7109375" style="186" customWidth="1"/>
    <col min="14096" max="14335" width="11.42578125" style="186"/>
    <col min="14336" max="14336" width="53.5703125" style="186" customWidth="1"/>
    <col min="14337" max="14351" width="15.7109375" style="186" customWidth="1"/>
    <col min="14352" max="14591" width="11.42578125" style="186"/>
    <col min="14592" max="14592" width="53.5703125" style="186" customWidth="1"/>
    <col min="14593" max="14607" width="15.7109375" style="186" customWidth="1"/>
    <col min="14608" max="14847" width="11.42578125" style="186"/>
    <col min="14848" max="14848" width="53.5703125" style="186" customWidth="1"/>
    <col min="14849" max="14863" width="15.7109375" style="186" customWidth="1"/>
    <col min="14864" max="15103" width="11.42578125" style="186"/>
    <col min="15104" max="15104" width="53.5703125" style="186" customWidth="1"/>
    <col min="15105" max="15119" width="15.7109375" style="186" customWidth="1"/>
    <col min="15120" max="15359" width="11.42578125" style="186"/>
    <col min="15360" max="15360" width="53.5703125" style="186" customWidth="1"/>
    <col min="15361" max="15375" width="15.7109375" style="186" customWidth="1"/>
    <col min="15376" max="15615" width="11.42578125" style="186"/>
    <col min="15616" max="15616" width="53.5703125" style="186" customWidth="1"/>
    <col min="15617" max="15631" width="15.7109375" style="186" customWidth="1"/>
    <col min="15632" max="15871" width="11.42578125" style="186"/>
    <col min="15872" max="15872" width="53.5703125" style="186" customWidth="1"/>
    <col min="15873" max="15887" width="15.7109375" style="186" customWidth="1"/>
    <col min="15888" max="16127" width="11.42578125" style="186"/>
    <col min="16128" max="16128" width="53.5703125" style="186" customWidth="1"/>
    <col min="16129" max="16143" width="15.7109375" style="186" customWidth="1"/>
    <col min="16144" max="16384" width="11.42578125" style="186"/>
  </cols>
  <sheetData>
    <row r="1" spans="1:15" s="163" customFormat="1" ht="30" customHeight="1">
      <c r="A1" s="537" t="s">
        <v>52</v>
      </c>
      <c r="B1" s="537"/>
      <c r="C1" s="537"/>
      <c r="D1" s="537"/>
      <c r="E1" s="537"/>
      <c r="F1" s="537"/>
      <c r="G1" s="537"/>
      <c r="H1" s="537"/>
      <c r="I1" s="537"/>
      <c r="J1" s="537"/>
      <c r="K1" s="537"/>
      <c r="L1" s="537"/>
      <c r="M1" s="537"/>
      <c r="N1" s="537"/>
      <c r="O1" s="537"/>
    </row>
    <row r="2" spans="1:15" s="163" customFormat="1" ht="15" customHeight="1">
      <c r="A2" s="538" t="s">
        <v>509</v>
      </c>
      <c r="B2" s="538"/>
      <c r="C2" s="538"/>
      <c r="D2" s="538"/>
      <c r="E2" s="538"/>
      <c r="F2" s="538"/>
      <c r="G2" s="538"/>
      <c r="H2" s="538"/>
      <c r="I2" s="538"/>
      <c r="J2" s="538"/>
      <c r="K2" s="538"/>
      <c r="L2" s="538"/>
      <c r="M2" s="538"/>
      <c r="N2" s="538"/>
      <c r="O2" s="538"/>
    </row>
    <row r="3" spans="1:15" s="163" customFormat="1" ht="15" customHeight="1">
      <c r="A3" s="543" t="s">
        <v>1157</v>
      </c>
      <c r="B3" s="543"/>
      <c r="C3" s="543"/>
      <c r="D3" s="543"/>
      <c r="E3" s="543"/>
      <c r="F3" s="543"/>
      <c r="G3" s="543"/>
      <c r="H3" s="543"/>
      <c r="I3" s="543"/>
      <c r="J3" s="543"/>
      <c r="K3" s="543"/>
      <c r="L3" s="543"/>
      <c r="M3" s="543"/>
      <c r="N3" s="543"/>
      <c r="O3" s="543"/>
    </row>
    <row r="4" spans="1:15" s="164" customFormat="1" ht="30" customHeight="1">
      <c r="A4" s="539" t="s">
        <v>51</v>
      </c>
      <c r="B4" s="539"/>
      <c r="C4" s="539"/>
      <c r="D4" s="539"/>
      <c r="E4" s="539"/>
      <c r="F4" s="539"/>
      <c r="G4" s="539"/>
      <c r="H4" s="539"/>
      <c r="I4" s="539"/>
      <c r="J4" s="539"/>
      <c r="K4" s="539"/>
      <c r="L4" s="539"/>
      <c r="M4" s="539"/>
      <c r="N4" s="539"/>
      <c r="O4" s="539"/>
    </row>
    <row r="5" spans="1:15" ht="15" customHeight="1">
      <c r="A5" s="188"/>
      <c r="B5" s="162"/>
      <c r="C5" s="185"/>
      <c r="D5" s="185"/>
      <c r="E5" s="185"/>
      <c r="F5" s="185"/>
      <c r="G5" s="185"/>
      <c r="H5" s="162"/>
      <c r="I5" s="162"/>
      <c r="J5" s="162"/>
      <c r="K5" s="162"/>
      <c r="L5" s="162"/>
      <c r="M5" s="162"/>
      <c r="N5" s="162"/>
      <c r="O5" s="212"/>
    </row>
    <row r="6" spans="1:15" ht="30" customHeight="1">
      <c r="A6" s="189" t="s">
        <v>510</v>
      </c>
      <c r="B6" s="190" t="s">
        <v>53</v>
      </c>
      <c r="C6" s="190" t="s">
        <v>54</v>
      </c>
      <c r="D6" s="190" t="s">
        <v>511</v>
      </c>
      <c r="E6" s="190" t="s">
        <v>512</v>
      </c>
      <c r="F6" s="190" t="s">
        <v>513</v>
      </c>
      <c r="G6" s="190" t="s">
        <v>58</v>
      </c>
      <c r="H6" s="190" t="s">
        <v>514</v>
      </c>
      <c r="I6" s="190" t="s">
        <v>60</v>
      </c>
      <c r="J6" s="190" t="s">
        <v>61</v>
      </c>
      <c r="K6" s="190" t="s">
        <v>62</v>
      </c>
      <c r="L6" s="190" t="s">
        <v>63</v>
      </c>
      <c r="M6" s="190" t="s">
        <v>65</v>
      </c>
      <c r="N6" s="191" t="s">
        <v>483</v>
      </c>
      <c r="O6" s="192" t="s">
        <v>66</v>
      </c>
    </row>
    <row r="7" spans="1:15" ht="15" customHeight="1">
      <c r="A7" s="193" t="s">
        <v>484</v>
      </c>
      <c r="B7" s="185">
        <v>7924.1280800000004</v>
      </c>
      <c r="C7" s="185">
        <v>328.15199000000001</v>
      </c>
      <c r="D7" s="185">
        <v>446.04915999999997</v>
      </c>
      <c r="E7" s="185">
        <v>1189.85797</v>
      </c>
      <c r="F7" s="185">
        <v>119.29735000000001</v>
      </c>
      <c r="G7" s="185">
        <v>585.28770999999995</v>
      </c>
      <c r="H7" s="185">
        <v>57492.646390000002</v>
      </c>
      <c r="I7" s="185">
        <v>0</v>
      </c>
      <c r="J7" s="185">
        <v>0</v>
      </c>
      <c r="K7" s="185">
        <v>0</v>
      </c>
      <c r="L7" s="185">
        <v>0.36</v>
      </c>
      <c r="M7" s="185">
        <v>1027.7457899999999</v>
      </c>
      <c r="N7" s="185">
        <v>69113.524440000008</v>
      </c>
      <c r="O7" s="194">
        <v>4.4913520623884283E-3</v>
      </c>
    </row>
    <row r="8" spans="1:15" ht="15" customHeight="1">
      <c r="A8" s="193" t="s">
        <v>485</v>
      </c>
      <c r="B8" s="185">
        <v>0</v>
      </c>
      <c r="C8" s="185">
        <v>0</v>
      </c>
      <c r="D8" s="185">
        <v>0</v>
      </c>
      <c r="E8" s="185">
        <v>0</v>
      </c>
      <c r="F8" s="185">
        <v>0</v>
      </c>
      <c r="G8" s="185">
        <v>0.77263000000000004</v>
      </c>
      <c r="H8" s="185">
        <v>9.0896100000000004</v>
      </c>
      <c r="I8" s="185">
        <v>0</v>
      </c>
      <c r="J8" s="185">
        <v>0</v>
      </c>
      <c r="K8" s="185">
        <v>0</v>
      </c>
      <c r="L8" s="185">
        <v>0</v>
      </c>
      <c r="M8" s="185">
        <v>13.99802</v>
      </c>
      <c r="N8" s="185">
        <v>23.86026</v>
      </c>
      <c r="O8" s="194">
        <v>1.5505623367993316E-6</v>
      </c>
    </row>
    <row r="9" spans="1:15" ht="15" customHeight="1">
      <c r="A9" s="193" t="s">
        <v>486</v>
      </c>
      <c r="B9" s="185">
        <v>20867.198690000001</v>
      </c>
      <c r="C9" s="185">
        <v>144944.97619999998</v>
      </c>
      <c r="D9" s="185">
        <v>24110.937000000002</v>
      </c>
      <c r="E9" s="185">
        <v>293758.64030000003</v>
      </c>
      <c r="F9" s="185">
        <v>13460.878720000001</v>
      </c>
      <c r="G9" s="185">
        <v>7909.1036699999995</v>
      </c>
      <c r="H9" s="185">
        <v>2341.2017400000004</v>
      </c>
      <c r="I9" s="185">
        <v>0</v>
      </c>
      <c r="J9" s="185">
        <v>269.49400000000003</v>
      </c>
      <c r="K9" s="185">
        <v>9201.0201199999992</v>
      </c>
      <c r="L9" s="185">
        <v>0</v>
      </c>
      <c r="M9" s="185">
        <v>48.02</v>
      </c>
      <c r="N9" s="185">
        <v>516911.47044</v>
      </c>
      <c r="O9" s="194">
        <v>3.3591564279845443E-2</v>
      </c>
    </row>
    <row r="10" spans="1:15" ht="15" customHeight="1">
      <c r="A10" s="193" t="s">
        <v>487</v>
      </c>
      <c r="B10" s="185">
        <v>24285.131280000001</v>
      </c>
      <c r="C10" s="185">
        <v>444.99</v>
      </c>
      <c r="D10" s="185">
        <v>3314.2472000000002</v>
      </c>
      <c r="E10" s="185">
        <v>9889.6702299999997</v>
      </c>
      <c r="F10" s="185">
        <v>16413.565470000001</v>
      </c>
      <c r="G10" s="185">
        <v>0</v>
      </c>
      <c r="H10" s="185">
        <v>564.76088000000004</v>
      </c>
      <c r="I10" s="185">
        <v>0</v>
      </c>
      <c r="J10" s="185">
        <v>0</v>
      </c>
      <c r="K10" s="185">
        <v>4314.7631500000007</v>
      </c>
      <c r="L10" s="185">
        <v>0</v>
      </c>
      <c r="M10" s="185">
        <v>189.74985000000001</v>
      </c>
      <c r="N10" s="185">
        <v>59416.87806000001</v>
      </c>
      <c r="O10" s="194">
        <v>3.8612141397467818E-3</v>
      </c>
    </row>
    <row r="11" spans="1:15" ht="15" customHeight="1">
      <c r="A11" s="193" t="s">
        <v>488</v>
      </c>
      <c r="B11" s="185">
        <v>348785.5576</v>
      </c>
      <c r="C11" s="185">
        <v>30447.645210000002</v>
      </c>
      <c r="D11" s="185">
        <v>42750.465320000003</v>
      </c>
      <c r="E11" s="185">
        <v>1335562.7851199999</v>
      </c>
      <c r="F11" s="185">
        <v>167623.67112000001</v>
      </c>
      <c r="G11" s="185">
        <v>2454.4137799999999</v>
      </c>
      <c r="H11" s="185">
        <v>53813.070549999997</v>
      </c>
      <c r="I11" s="185">
        <v>6.8040000000000003</v>
      </c>
      <c r="J11" s="185">
        <v>1548.7223200000001</v>
      </c>
      <c r="K11" s="185">
        <v>253587.19826</v>
      </c>
      <c r="L11" s="185">
        <v>24140.615839999999</v>
      </c>
      <c r="M11" s="185">
        <v>17728.768199999999</v>
      </c>
      <c r="N11" s="185">
        <v>2278449.7173199998</v>
      </c>
      <c r="O11" s="194">
        <v>0.14806537388810831</v>
      </c>
    </row>
    <row r="12" spans="1:15" ht="15" customHeight="1">
      <c r="A12" s="193" t="s">
        <v>489</v>
      </c>
      <c r="B12" s="185">
        <v>273740.54837999999</v>
      </c>
      <c r="C12" s="185">
        <v>465099.23794000002</v>
      </c>
      <c r="D12" s="185">
        <v>120344.66494</v>
      </c>
      <c r="E12" s="185">
        <v>158395.33808000002</v>
      </c>
      <c r="F12" s="185">
        <v>182809.28292</v>
      </c>
      <c r="G12" s="185">
        <v>2032.7122400000001</v>
      </c>
      <c r="H12" s="185">
        <v>18594.251079999998</v>
      </c>
      <c r="I12" s="185">
        <v>0</v>
      </c>
      <c r="J12" s="185">
        <v>0</v>
      </c>
      <c r="K12" s="185">
        <v>5300.1140800000003</v>
      </c>
      <c r="L12" s="185">
        <v>2107.57593</v>
      </c>
      <c r="M12" s="185">
        <v>5.5</v>
      </c>
      <c r="N12" s="185">
        <v>1228429.2255900002</v>
      </c>
      <c r="O12" s="194">
        <v>7.9829645218594592E-2</v>
      </c>
    </row>
    <row r="13" spans="1:15" ht="15" customHeight="1">
      <c r="A13" s="193" t="s">
        <v>68</v>
      </c>
      <c r="B13" s="185">
        <v>489216.71435000002</v>
      </c>
      <c r="C13" s="185">
        <v>161187.05018000002</v>
      </c>
      <c r="D13" s="185">
        <v>103455.42154000001</v>
      </c>
      <c r="E13" s="185">
        <v>674257.92265999992</v>
      </c>
      <c r="F13" s="185">
        <v>78258.223599999998</v>
      </c>
      <c r="G13" s="185">
        <v>40493.898759999996</v>
      </c>
      <c r="H13" s="185">
        <v>214756.16803</v>
      </c>
      <c r="I13" s="185">
        <v>390.23177000000004</v>
      </c>
      <c r="J13" s="185">
        <v>0</v>
      </c>
      <c r="K13" s="185">
        <v>12253.043599999999</v>
      </c>
      <c r="L13" s="185">
        <v>291332.26160999999</v>
      </c>
      <c r="M13" s="185">
        <v>106610.66956000001</v>
      </c>
      <c r="N13" s="185">
        <v>2172211.6056599999</v>
      </c>
      <c r="O13" s="194">
        <v>0.14116147532737688</v>
      </c>
    </row>
    <row r="14" spans="1:15" ht="15" customHeight="1">
      <c r="A14" s="193" t="s">
        <v>490</v>
      </c>
      <c r="B14" s="185">
        <v>188877.55149000001</v>
      </c>
      <c r="C14" s="185">
        <v>126013.00834</v>
      </c>
      <c r="D14" s="185">
        <v>376327.81582000002</v>
      </c>
      <c r="E14" s="185">
        <v>699108.12560000003</v>
      </c>
      <c r="F14" s="185">
        <v>261724.17805000002</v>
      </c>
      <c r="G14" s="185">
        <v>261555.23950999998</v>
      </c>
      <c r="H14" s="185">
        <v>349655.00414999999</v>
      </c>
      <c r="I14" s="185">
        <v>24.1584</v>
      </c>
      <c r="J14" s="185">
        <v>898.56909999999993</v>
      </c>
      <c r="K14" s="185">
        <v>15629.544380000001</v>
      </c>
      <c r="L14" s="185">
        <v>5824.2472600000001</v>
      </c>
      <c r="M14" s="185">
        <v>334559.38304000004</v>
      </c>
      <c r="N14" s="185">
        <v>2620196.8251400003</v>
      </c>
      <c r="O14" s="194">
        <v>0.17027385753815208</v>
      </c>
    </row>
    <row r="15" spans="1:15" ht="15" customHeight="1">
      <c r="A15" s="193" t="s">
        <v>491</v>
      </c>
      <c r="B15" s="185">
        <v>5415.3123399999995</v>
      </c>
      <c r="C15" s="185">
        <v>461.89706000000001</v>
      </c>
      <c r="D15" s="185">
        <v>3263.2604100000003</v>
      </c>
      <c r="E15" s="185">
        <v>575.55993999999998</v>
      </c>
      <c r="F15" s="185">
        <v>1797.4517800000001</v>
      </c>
      <c r="G15" s="185">
        <v>139.76002</v>
      </c>
      <c r="H15" s="185">
        <v>1271.4276499999999</v>
      </c>
      <c r="I15" s="185">
        <v>0</v>
      </c>
      <c r="J15" s="185">
        <v>0</v>
      </c>
      <c r="K15" s="185">
        <v>10.92168</v>
      </c>
      <c r="L15" s="185">
        <v>140.1</v>
      </c>
      <c r="M15" s="185">
        <v>1205.3311100000001</v>
      </c>
      <c r="N15" s="185">
        <v>14281.021989999997</v>
      </c>
      <c r="O15" s="194">
        <v>9.2805421352060017E-4</v>
      </c>
    </row>
    <row r="16" spans="1:15" ht="15" customHeight="1">
      <c r="A16" s="193" t="s">
        <v>492</v>
      </c>
      <c r="B16" s="185">
        <v>14721.665060000001</v>
      </c>
      <c r="C16" s="185">
        <v>13238.352150000001</v>
      </c>
      <c r="D16" s="185">
        <v>7103.0642800000005</v>
      </c>
      <c r="E16" s="185">
        <v>78613.158709999989</v>
      </c>
      <c r="F16" s="185">
        <v>38230.454829999995</v>
      </c>
      <c r="G16" s="185">
        <v>5095.4882699999998</v>
      </c>
      <c r="H16" s="185">
        <v>22527.344649999999</v>
      </c>
      <c r="I16" s="185">
        <v>0</v>
      </c>
      <c r="J16" s="185">
        <v>229.16835</v>
      </c>
      <c r="K16" s="185">
        <v>10141.59072</v>
      </c>
      <c r="L16" s="185">
        <v>702.51661999999999</v>
      </c>
      <c r="M16" s="185">
        <v>3193.8237899999999</v>
      </c>
      <c r="N16" s="185">
        <v>193796.62743000002</v>
      </c>
      <c r="O16" s="194">
        <v>1.2593900967201961E-2</v>
      </c>
    </row>
    <row r="17" spans="1:15" ht="15" customHeight="1">
      <c r="A17" s="193" t="s">
        <v>493</v>
      </c>
      <c r="B17" s="185">
        <v>1057844.6546400001</v>
      </c>
      <c r="C17" s="185">
        <v>10847.268480000001</v>
      </c>
      <c r="D17" s="185">
        <v>752262.18425000005</v>
      </c>
      <c r="E17" s="185">
        <v>530391.34261000005</v>
      </c>
      <c r="F17" s="185">
        <v>957818.80190999992</v>
      </c>
      <c r="G17" s="185">
        <v>8089.5831500000004</v>
      </c>
      <c r="H17" s="185">
        <v>12933.40076</v>
      </c>
      <c r="I17" s="185">
        <v>0</v>
      </c>
      <c r="J17" s="185">
        <v>401.2414</v>
      </c>
      <c r="K17" s="185">
        <v>477.46</v>
      </c>
      <c r="L17" s="185">
        <v>10485.411890000001</v>
      </c>
      <c r="M17" s="185">
        <v>580.01250000000005</v>
      </c>
      <c r="N17" s="185">
        <v>3342131.3615900008</v>
      </c>
      <c r="O17" s="194">
        <v>0.21718887446814591</v>
      </c>
    </row>
    <row r="18" spans="1:15" ht="15" customHeight="1">
      <c r="A18" s="193" t="s">
        <v>494</v>
      </c>
      <c r="B18" s="185">
        <v>144980.88894</v>
      </c>
      <c r="C18" s="185">
        <v>43723.928670000001</v>
      </c>
      <c r="D18" s="185">
        <v>40992.313770000001</v>
      </c>
      <c r="E18" s="185">
        <v>2071734.6231300002</v>
      </c>
      <c r="F18" s="185">
        <v>104981.66477</v>
      </c>
      <c r="G18" s="185">
        <v>8016.9389000000001</v>
      </c>
      <c r="H18" s="185">
        <v>38381.864369999996</v>
      </c>
      <c r="I18" s="185">
        <v>0</v>
      </c>
      <c r="J18" s="185">
        <v>1345.0471100000002</v>
      </c>
      <c r="K18" s="185">
        <v>533.79198999999994</v>
      </c>
      <c r="L18" s="185">
        <v>7077.1788699999997</v>
      </c>
      <c r="M18" s="185">
        <v>17642.864450000001</v>
      </c>
      <c r="N18" s="185">
        <v>2479411.1049700007</v>
      </c>
      <c r="O18" s="194">
        <v>0.1611248778013524</v>
      </c>
    </row>
    <row r="19" spans="1:15" ht="15" customHeight="1">
      <c r="A19" s="193" t="s">
        <v>495</v>
      </c>
      <c r="B19" s="185">
        <v>21.822150000000001</v>
      </c>
      <c r="C19" s="185">
        <v>1116.0259199999998</v>
      </c>
      <c r="D19" s="185">
        <v>671.81544999999994</v>
      </c>
      <c r="E19" s="185">
        <v>51.383009999999999</v>
      </c>
      <c r="F19" s="185">
        <v>1764.0674299999998</v>
      </c>
      <c r="G19" s="185">
        <v>512.77224999999999</v>
      </c>
      <c r="H19" s="185">
        <v>61.200809999999997</v>
      </c>
      <c r="I19" s="185">
        <v>0</v>
      </c>
      <c r="J19" s="185">
        <v>0</v>
      </c>
      <c r="K19" s="185">
        <v>32.112000000000002</v>
      </c>
      <c r="L19" s="185">
        <v>4.8</v>
      </c>
      <c r="M19" s="185">
        <v>101.5</v>
      </c>
      <c r="N19" s="185">
        <v>4337.4990200000002</v>
      </c>
      <c r="O19" s="194">
        <v>2.8187298111236048E-4</v>
      </c>
    </row>
    <row r="20" spans="1:15" ht="15" customHeight="1">
      <c r="A20" s="193" t="s">
        <v>496</v>
      </c>
      <c r="B20" s="185">
        <v>6628.7978899999998</v>
      </c>
      <c r="C20" s="185">
        <v>429.52196000000004</v>
      </c>
      <c r="D20" s="185">
        <v>30.817540000000001</v>
      </c>
      <c r="E20" s="185">
        <v>34.365250000000003</v>
      </c>
      <c r="F20" s="185">
        <v>33.311999999999998</v>
      </c>
      <c r="G20" s="185">
        <v>122.03012</v>
      </c>
      <c r="H20" s="185">
        <v>280.02773999999999</v>
      </c>
      <c r="I20" s="185">
        <v>0</v>
      </c>
      <c r="J20" s="185">
        <v>0</v>
      </c>
      <c r="K20" s="185">
        <v>11.55</v>
      </c>
      <c r="L20" s="185">
        <v>0</v>
      </c>
      <c r="M20" s="185">
        <v>18.198409999999999</v>
      </c>
      <c r="N20" s="185">
        <v>7588.6209099999996</v>
      </c>
      <c r="O20" s="194">
        <v>4.9314759232690127E-4</v>
      </c>
    </row>
    <row r="21" spans="1:15" ht="15" customHeight="1">
      <c r="A21" s="193" t="s">
        <v>497</v>
      </c>
      <c r="B21" s="185">
        <v>53915.770560000004</v>
      </c>
      <c r="C21" s="185">
        <v>32166.247890000002</v>
      </c>
      <c r="D21" s="185">
        <v>5677.6303399999997</v>
      </c>
      <c r="E21" s="185">
        <v>3247.9466400000001</v>
      </c>
      <c r="F21" s="185">
        <v>244338.50599000001</v>
      </c>
      <c r="G21" s="185">
        <v>4410.1730099999995</v>
      </c>
      <c r="H21" s="185">
        <v>17451.1044</v>
      </c>
      <c r="I21" s="185">
        <v>0</v>
      </c>
      <c r="J21" s="185">
        <v>2065.9885199999999</v>
      </c>
      <c r="K21" s="185">
        <v>1728.011</v>
      </c>
      <c r="L21" s="185">
        <v>32327.466270000001</v>
      </c>
      <c r="M21" s="185">
        <v>2167.8184100000003</v>
      </c>
      <c r="N21" s="185">
        <v>399496.66303000005</v>
      </c>
      <c r="O21" s="194">
        <v>2.5961346580939688E-2</v>
      </c>
    </row>
    <row r="22" spans="1:15" ht="15" customHeight="1">
      <c r="A22" s="193" t="s">
        <v>498</v>
      </c>
      <c r="B22" s="185">
        <v>0</v>
      </c>
      <c r="C22" s="185">
        <v>0</v>
      </c>
      <c r="D22" s="185">
        <v>0</v>
      </c>
      <c r="E22" s="185">
        <v>0</v>
      </c>
      <c r="F22" s="185">
        <v>318.62965000000003</v>
      </c>
      <c r="G22" s="185">
        <v>0</v>
      </c>
      <c r="H22" s="185">
        <v>2.5615399999999999</v>
      </c>
      <c r="I22" s="185">
        <v>0</v>
      </c>
      <c r="J22" s="185">
        <v>0</v>
      </c>
      <c r="K22" s="185">
        <v>0</v>
      </c>
      <c r="L22" s="185">
        <v>0</v>
      </c>
      <c r="M22" s="185">
        <v>0</v>
      </c>
      <c r="N22" s="185">
        <v>321.19119000000001</v>
      </c>
      <c r="O22" s="194">
        <v>2.0872654452456013E-5</v>
      </c>
    </row>
    <row r="23" spans="1:15" ht="15" customHeight="1">
      <c r="A23" s="193" t="s">
        <v>499</v>
      </c>
      <c r="B23" s="185">
        <v>0</v>
      </c>
      <c r="C23" s="185">
        <v>0</v>
      </c>
      <c r="D23" s="185">
        <v>281.70231999999999</v>
      </c>
      <c r="E23" s="185">
        <v>108.06447999999999</v>
      </c>
      <c r="F23" s="185">
        <v>256.66293000000002</v>
      </c>
      <c r="G23" s="185">
        <v>0</v>
      </c>
      <c r="H23" s="185">
        <v>19.56671</v>
      </c>
      <c r="I23" s="185">
        <v>0</v>
      </c>
      <c r="J23" s="185">
        <v>0</v>
      </c>
      <c r="K23" s="185">
        <v>0</v>
      </c>
      <c r="L23" s="185">
        <v>0</v>
      </c>
      <c r="M23" s="185">
        <v>0</v>
      </c>
      <c r="N23" s="185">
        <v>665.99644000000012</v>
      </c>
      <c r="O23" s="194">
        <v>4.3279871900240649E-5</v>
      </c>
    </row>
    <row r="24" spans="1:15" s="195" customFormat="1" ht="15" customHeight="1">
      <c r="A24" s="193" t="s">
        <v>500</v>
      </c>
      <c r="B24" s="185">
        <v>723.33275000000003</v>
      </c>
      <c r="C24" s="185">
        <v>20</v>
      </c>
      <c r="D24" s="185">
        <v>0</v>
      </c>
      <c r="E24" s="185">
        <v>0</v>
      </c>
      <c r="F24" s="185">
        <v>120.59166</v>
      </c>
      <c r="G24" s="185">
        <v>2.56684</v>
      </c>
      <c r="H24" s="185">
        <v>483.66129999999998</v>
      </c>
      <c r="I24" s="185">
        <v>0</v>
      </c>
      <c r="J24" s="185">
        <v>0</v>
      </c>
      <c r="K24" s="185">
        <v>0</v>
      </c>
      <c r="L24" s="185">
        <v>0</v>
      </c>
      <c r="M24" s="185">
        <v>0</v>
      </c>
      <c r="N24" s="185">
        <v>1350.15255</v>
      </c>
      <c r="O24" s="194">
        <v>8.7739852497985203E-5</v>
      </c>
    </row>
    <row r="25" spans="1:15" ht="15" customHeight="1">
      <c r="A25" s="196" t="s">
        <v>505</v>
      </c>
      <c r="B25" s="197">
        <v>2637949.0742000001</v>
      </c>
      <c r="C25" s="197">
        <v>1030468.3019900001</v>
      </c>
      <c r="D25" s="197">
        <v>1481032.38934</v>
      </c>
      <c r="E25" s="197">
        <v>5856918.7837300003</v>
      </c>
      <c r="F25" s="197">
        <v>2070069.2401799997</v>
      </c>
      <c r="G25" s="197">
        <v>341420.74085999996</v>
      </c>
      <c r="H25" s="197">
        <v>790638.35236000002</v>
      </c>
      <c r="I25" s="197">
        <v>421.19416999999999</v>
      </c>
      <c r="J25" s="197">
        <v>6758.2308000000003</v>
      </c>
      <c r="K25" s="197">
        <v>313221.12098000001</v>
      </c>
      <c r="L25" s="197">
        <v>374142.53428999992</v>
      </c>
      <c r="M25" s="197">
        <v>485093.38313000009</v>
      </c>
      <c r="N25" s="197">
        <v>15388133.346030004</v>
      </c>
      <c r="O25" s="198">
        <v>1</v>
      </c>
    </row>
    <row r="26" spans="1:15" ht="15" customHeight="1">
      <c r="A26" s="199" t="s">
        <v>502</v>
      </c>
      <c r="B26" s="194">
        <v>0.17142748992882664</v>
      </c>
      <c r="C26" s="194">
        <v>6.6965126881737821E-2</v>
      </c>
      <c r="D26" s="194">
        <v>9.6245097182114853E-2</v>
      </c>
      <c r="E26" s="194">
        <v>0.38061268719386493</v>
      </c>
      <c r="F26" s="194">
        <v>0.13452373940560233</v>
      </c>
      <c r="G26" s="194">
        <v>2.2187274647453153E-2</v>
      </c>
      <c r="H26" s="194">
        <v>5.1379744026196481E-2</v>
      </c>
      <c r="I26" s="194">
        <v>2.7371362109275209E-5</v>
      </c>
      <c r="J26" s="194">
        <v>4.3918457476478531E-4</v>
      </c>
      <c r="K26" s="194">
        <v>2.0354718401293822E-2</v>
      </c>
      <c r="L26" s="194">
        <v>2.4313704974913364E-2</v>
      </c>
      <c r="M26" s="194">
        <v>3.1523861421122248E-2</v>
      </c>
      <c r="N26" s="194">
        <v>1</v>
      </c>
      <c r="O26" s="194"/>
    </row>
    <row r="27" spans="1:15" ht="15" customHeight="1" thickBot="1">
      <c r="A27" s="200"/>
      <c r="B27" s="206"/>
      <c r="C27" s="202"/>
      <c r="D27" s="202"/>
      <c r="E27" s="202"/>
      <c r="F27" s="202"/>
      <c r="G27" s="202"/>
      <c r="H27" s="206"/>
      <c r="I27" s="206"/>
      <c r="J27" s="206"/>
      <c r="K27" s="206"/>
      <c r="L27" s="206"/>
      <c r="M27" s="206"/>
      <c r="N27" s="206"/>
      <c r="O27" s="207"/>
    </row>
    <row r="28" spans="1:15" ht="15" customHeight="1" thickTop="1">
      <c r="A28" s="184" t="s">
        <v>503</v>
      </c>
      <c r="B28" s="208"/>
      <c r="C28" s="209"/>
      <c r="D28" s="194"/>
      <c r="E28" s="194"/>
      <c r="F28" s="194"/>
      <c r="G28" s="194"/>
      <c r="H28" s="204"/>
      <c r="I28" s="204"/>
      <c r="J28" s="204"/>
      <c r="K28" s="204"/>
      <c r="L28" s="204"/>
      <c r="M28" s="204"/>
      <c r="N28" s="204"/>
      <c r="O28" s="204"/>
    </row>
    <row r="29" spans="1:15" ht="15" customHeight="1">
      <c r="A29" s="184" t="s">
        <v>506</v>
      </c>
      <c r="B29" s="184"/>
      <c r="C29" s="184"/>
      <c r="D29" s="185"/>
      <c r="E29" s="185"/>
      <c r="F29" s="185"/>
      <c r="G29" s="185"/>
      <c r="H29" s="162"/>
      <c r="I29" s="162"/>
      <c r="J29" s="162"/>
      <c r="K29" s="162"/>
      <c r="L29" s="162"/>
      <c r="M29" s="162"/>
      <c r="N29" s="162"/>
      <c r="O29" s="204"/>
    </row>
    <row r="30" spans="1:15" ht="15" customHeight="1">
      <c r="A30" s="211"/>
      <c r="B30" s="162"/>
      <c r="C30" s="185"/>
      <c r="D30" s="185"/>
      <c r="E30" s="185"/>
      <c r="F30" s="185"/>
      <c r="G30" s="185"/>
      <c r="H30" s="162"/>
      <c r="I30" s="162"/>
      <c r="J30" s="162"/>
      <c r="K30" s="162"/>
      <c r="L30" s="162"/>
      <c r="M30" s="162"/>
      <c r="N30" s="162"/>
      <c r="O30" s="204"/>
    </row>
    <row r="31" spans="1:15" ht="15" customHeight="1">
      <c r="A31" s="213"/>
      <c r="B31" s="162"/>
      <c r="C31" s="185"/>
      <c r="D31" s="185"/>
      <c r="E31" s="185"/>
      <c r="F31" s="185"/>
      <c r="G31" s="185"/>
      <c r="H31" s="162"/>
      <c r="I31" s="162"/>
      <c r="J31" s="162"/>
      <c r="K31" s="162"/>
      <c r="L31" s="162"/>
      <c r="M31" s="162"/>
      <c r="N31" s="162"/>
      <c r="O31" s="204"/>
    </row>
  </sheetData>
  <mergeCells count="4">
    <mergeCell ref="A1:O1"/>
    <mergeCell ref="A2:O2"/>
    <mergeCell ref="A3:O3"/>
    <mergeCell ref="A4:O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M31"/>
  <sheetViews>
    <sheetView zoomScaleNormal="100" workbookViewId="0">
      <selection activeCell="C19" sqref="C19"/>
    </sheetView>
  </sheetViews>
  <sheetFormatPr baseColWidth="10" defaultColWidth="11.42578125" defaultRowHeight="12.75"/>
  <cols>
    <col min="1" max="1" width="53.5703125" style="187" customWidth="1"/>
    <col min="2" max="2" width="14.42578125" style="186" customWidth="1"/>
    <col min="3" max="3" width="16.42578125" style="186" customWidth="1"/>
    <col min="4" max="4" width="14.42578125" style="186" customWidth="1"/>
    <col min="5" max="5" width="10.140625" style="186" customWidth="1"/>
    <col min="6" max="6" width="14.42578125" style="186" customWidth="1"/>
    <col min="7" max="7" width="16.42578125" style="186" customWidth="1"/>
    <col min="8" max="8" width="14.42578125" style="186" customWidth="1"/>
    <col min="9" max="9" width="10.140625" style="186" customWidth="1"/>
    <col min="10" max="10" width="14.42578125" style="186" customWidth="1"/>
    <col min="11" max="11" width="16.42578125" style="186" customWidth="1"/>
    <col min="12" max="12" width="14.42578125" style="186" customWidth="1"/>
    <col min="13" max="13" width="11.5703125" style="186" customWidth="1"/>
    <col min="14" max="256" width="11.42578125" style="186"/>
    <col min="257" max="257" width="53.5703125" style="186" customWidth="1"/>
    <col min="258" max="258" width="14.42578125" style="186" customWidth="1"/>
    <col min="259" max="259" width="16.42578125" style="186" customWidth="1"/>
    <col min="260" max="260" width="14.42578125" style="186" customWidth="1"/>
    <col min="261" max="261" width="10.140625" style="186" customWidth="1"/>
    <col min="262" max="262" width="14.42578125" style="186" customWidth="1"/>
    <col min="263" max="263" width="16.42578125" style="186" customWidth="1"/>
    <col min="264" max="264" width="14.42578125" style="186" customWidth="1"/>
    <col min="265" max="265" width="10.140625" style="186" customWidth="1"/>
    <col min="266" max="266" width="14.42578125" style="186" customWidth="1"/>
    <col min="267" max="267" width="16.42578125" style="186" customWidth="1"/>
    <col min="268" max="268" width="14.42578125" style="186" customWidth="1"/>
    <col min="269" max="269" width="10.140625" style="186" customWidth="1"/>
    <col min="270" max="512" width="11.42578125" style="186"/>
    <col min="513" max="513" width="53.5703125" style="186" customWidth="1"/>
    <col min="514" max="514" width="14.42578125" style="186" customWidth="1"/>
    <col min="515" max="515" width="16.42578125" style="186" customWidth="1"/>
    <col min="516" max="516" width="14.42578125" style="186" customWidth="1"/>
    <col min="517" max="517" width="10.140625" style="186" customWidth="1"/>
    <col min="518" max="518" width="14.42578125" style="186" customWidth="1"/>
    <col min="519" max="519" width="16.42578125" style="186" customWidth="1"/>
    <col min="520" max="520" width="14.42578125" style="186" customWidth="1"/>
    <col min="521" max="521" width="10.140625" style="186" customWidth="1"/>
    <col min="522" max="522" width="14.42578125" style="186" customWidth="1"/>
    <col min="523" max="523" width="16.42578125" style="186" customWidth="1"/>
    <col min="524" max="524" width="14.42578125" style="186" customWidth="1"/>
    <col min="525" max="525" width="10.140625" style="186" customWidth="1"/>
    <col min="526" max="768" width="11.42578125" style="186"/>
    <col min="769" max="769" width="53.5703125" style="186" customWidth="1"/>
    <col min="770" max="770" width="14.42578125" style="186" customWidth="1"/>
    <col min="771" max="771" width="16.42578125" style="186" customWidth="1"/>
    <col min="772" max="772" width="14.42578125" style="186" customWidth="1"/>
    <col min="773" max="773" width="10.140625" style="186" customWidth="1"/>
    <col min="774" max="774" width="14.42578125" style="186" customWidth="1"/>
    <col min="775" max="775" width="16.42578125" style="186" customWidth="1"/>
    <col min="776" max="776" width="14.42578125" style="186" customWidth="1"/>
    <col min="777" max="777" width="10.140625" style="186" customWidth="1"/>
    <col min="778" max="778" width="14.42578125" style="186" customWidth="1"/>
    <col min="779" max="779" width="16.42578125" style="186" customWidth="1"/>
    <col min="780" max="780" width="14.42578125" style="186" customWidth="1"/>
    <col min="781" max="781" width="10.140625" style="186" customWidth="1"/>
    <col min="782" max="1024" width="11.42578125" style="186"/>
    <col min="1025" max="1025" width="53.5703125" style="186" customWidth="1"/>
    <col min="1026" max="1026" width="14.42578125" style="186" customWidth="1"/>
    <col min="1027" max="1027" width="16.42578125" style="186" customWidth="1"/>
    <col min="1028" max="1028" width="14.42578125" style="186" customWidth="1"/>
    <col min="1029" max="1029" width="10.140625" style="186" customWidth="1"/>
    <col min="1030" max="1030" width="14.42578125" style="186" customWidth="1"/>
    <col min="1031" max="1031" width="16.42578125" style="186" customWidth="1"/>
    <col min="1032" max="1032" width="14.42578125" style="186" customWidth="1"/>
    <col min="1033" max="1033" width="10.140625" style="186" customWidth="1"/>
    <col min="1034" max="1034" width="14.42578125" style="186" customWidth="1"/>
    <col min="1035" max="1035" width="16.42578125" style="186" customWidth="1"/>
    <col min="1036" max="1036" width="14.42578125" style="186" customWidth="1"/>
    <col min="1037" max="1037" width="10.140625" style="186" customWidth="1"/>
    <col min="1038" max="1280" width="11.42578125" style="186"/>
    <col min="1281" max="1281" width="53.5703125" style="186" customWidth="1"/>
    <col min="1282" max="1282" width="14.42578125" style="186" customWidth="1"/>
    <col min="1283" max="1283" width="16.42578125" style="186" customWidth="1"/>
    <col min="1284" max="1284" width="14.42578125" style="186" customWidth="1"/>
    <col min="1285" max="1285" width="10.140625" style="186" customWidth="1"/>
    <col min="1286" max="1286" width="14.42578125" style="186" customWidth="1"/>
    <col min="1287" max="1287" width="16.42578125" style="186" customWidth="1"/>
    <col min="1288" max="1288" width="14.42578125" style="186" customWidth="1"/>
    <col min="1289" max="1289" width="10.140625" style="186" customWidth="1"/>
    <col min="1290" max="1290" width="14.42578125" style="186" customWidth="1"/>
    <col min="1291" max="1291" width="16.42578125" style="186" customWidth="1"/>
    <col min="1292" max="1292" width="14.42578125" style="186" customWidth="1"/>
    <col min="1293" max="1293" width="10.140625" style="186" customWidth="1"/>
    <col min="1294" max="1536" width="11.42578125" style="186"/>
    <col min="1537" max="1537" width="53.5703125" style="186" customWidth="1"/>
    <col min="1538" max="1538" width="14.42578125" style="186" customWidth="1"/>
    <col min="1539" max="1539" width="16.42578125" style="186" customWidth="1"/>
    <col min="1540" max="1540" width="14.42578125" style="186" customWidth="1"/>
    <col min="1541" max="1541" width="10.140625" style="186" customWidth="1"/>
    <col min="1542" max="1542" width="14.42578125" style="186" customWidth="1"/>
    <col min="1543" max="1543" width="16.42578125" style="186" customWidth="1"/>
    <col min="1544" max="1544" width="14.42578125" style="186" customWidth="1"/>
    <col min="1545" max="1545" width="10.140625" style="186" customWidth="1"/>
    <col min="1546" max="1546" width="14.42578125" style="186" customWidth="1"/>
    <col min="1547" max="1547" width="16.42578125" style="186" customWidth="1"/>
    <col min="1548" max="1548" width="14.42578125" style="186" customWidth="1"/>
    <col min="1549" max="1549" width="10.140625" style="186" customWidth="1"/>
    <col min="1550" max="1792" width="11.42578125" style="186"/>
    <col min="1793" max="1793" width="53.5703125" style="186" customWidth="1"/>
    <col min="1794" max="1794" width="14.42578125" style="186" customWidth="1"/>
    <col min="1795" max="1795" width="16.42578125" style="186" customWidth="1"/>
    <col min="1796" max="1796" width="14.42578125" style="186" customWidth="1"/>
    <col min="1797" max="1797" width="10.140625" style="186" customWidth="1"/>
    <col min="1798" max="1798" width="14.42578125" style="186" customWidth="1"/>
    <col min="1799" max="1799" width="16.42578125" style="186" customWidth="1"/>
    <col min="1800" max="1800" width="14.42578125" style="186" customWidth="1"/>
    <col min="1801" max="1801" width="10.140625" style="186" customWidth="1"/>
    <col min="1802" max="1802" width="14.42578125" style="186" customWidth="1"/>
    <col min="1803" max="1803" width="16.42578125" style="186" customWidth="1"/>
    <col min="1804" max="1804" width="14.42578125" style="186" customWidth="1"/>
    <col min="1805" max="1805" width="10.140625" style="186" customWidth="1"/>
    <col min="1806" max="2048" width="11.42578125" style="186"/>
    <col min="2049" max="2049" width="53.5703125" style="186" customWidth="1"/>
    <col min="2050" max="2050" width="14.42578125" style="186" customWidth="1"/>
    <col min="2051" max="2051" width="16.42578125" style="186" customWidth="1"/>
    <col min="2052" max="2052" width="14.42578125" style="186" customWidth="1"/>
    <col min="2053" max="2053" width="10.140625" style="186" customWidth="1"/>
    <col min="2054" max="2054" width="14.42578125" style="186" customWidth="1"/>
    <col min="2055" max="2055" width="16.42578125" style="186" customWidth="1"/>
    <col min="2056" max="2056" width="14.42578125" style="186" customWidth="1"/>
    <col min="2057" max="2057" width="10.140625" style="186" customWidth="1"/>
    <col min="2058" max="2058" width="14.42578125" style="186" customWidth="1"/>
    <col min="2059" max="2059" width="16.42578125" style="186" customWidth="1"/>
    <col min="2060" max="2060" width="14.42578125" style="186" customWidth="1"/>
    <col min="2061" max="2061" width="10.140625" style="186" customWidth="1"/>
    <col min="2062" max="2304" width="11.42578125" style="186"/>
    <col min="2305" max="2305" width="53.5703125" style="186" customWidth="1"/>
    <col min="2306" max="2306" width="14.42578125" style="186" customWidth="1"/>
    <col min="2307" max="2307" width="16.42578125" style="186" customWidth="1"/>
    <col min="2308" max="2308" width="14.42578125" style="186" customWidth="1"/>
    <col min="2309" max="2309" width="10.140625" style="186" customWidth="1"/>
    <col min="2310" max="2310" width="14.42578125" style="186" customWidth="1"/>
    <col min="2311" max="2311" width="16.42578125" style="186" customWidth="1"/>
    <col min="2312" max="2312" width="14.42578125" style="186" customWidth="1"/>
    <col min="2313" max="2313" width="10.140625" style="186" customWidth="1"/>
    <col min="2314" max="2314" width="14.42578125" style="186" customWidth="1"/>
    <col min="2315" max="2315" width="16.42578125" style="186" customWidth="1"/>
    <col min="2316" max="2316" width="14.42578125" style="186" customWidth="1"/>
    <col min="2317" max="2317" width="10.140625" style="186" customWidth="1"/>
    <col min="2318" max="2560" width="11.42578125" style="186"/>
    <col min="2561" max="2561" width="53.5703125" style="186" customWidth="1"/>
    <col min="2562" max="2562" width="14.42578125" style="186" customWidth="1"/>
    <col min="2563" max="2563" width="16.42578125" style="186" customWidth="1"/>
    <col min="2564" max="2564" width="14.42578125" style="186" customWidth="1"/>
    <col min="2565" max="2565" width="10.140625" style="186" customWidth="1"/>
    <col min="2566" max="2566" width="14.42578125" style="186" customWidth="1"/>
    <col min="2567" max="2567" width="16.42578125" style="186" customWidth="1"/>
    <col min="2568" max="2568" width="14.42578125" style="186" customWidth="1"/>
    <col min="2569" max="2569" width="10.140625" style="186" customWidth="1"/>
    <col min="2570" max="2570" width="14.42578125" style="186" customWidth="1"/>
    <col min="2571" max="2571" width="16.42578125" style="186" customWidth="1"/>
    <col min="2572" max="2572" width="14.42578125" style="186" customWidth="1"/>
    <col min="2573" max="2573" width="10.140625" style="186" customWidth="1"/>
    <col min="2574" max="2816" width="11.42578125" style="186"/>
    <col min="2817" max="2817" width="53.5703125" style="186" customWidth="1"/>
    <col min="2818" max="2818" width="14.42578125" style="186" customWidth="1"/>
    <col min="2819" max="2819" width="16.42578125" style="186" customWidth="1"/>
    <col min="2820" max="2820" width="14.42578125" style="186" customWidth="1"/>
    <col min="2821" max="2821" width="10.140625" style="186" customWidth="1"/>
    <col min="2822" max="2822" width="14.42578125" style="186" customWidth="1"/>
    <col min="2823" max="2823" width="16.42578125" style="186" customWidth="1"/>
    <col min="2824" max="2824" width="14.42578125" style="186" customWidth="1"/>
    <col min="2825" max="2825" width="10.140625" style="186" customWidth="1"/>
    <col min="2826" max="2826" width="14.42578125" style="186" customWidth="1"/>
    <col min="2827" max="2827" width="16.42578125" style="186" customWidth="1"/>
    <col min="2828" max="2828" width="14.42578125" style="186" customWidth="1"/>
    <col min="2829" max="2829" width="10.140625" style="186" customWidth="1"/>
    <col min="2830" max="3072" width="11.42578125" style="186"/>
    <col min="3073" max="3073" width="53.5703125" style="186" customWidth="1"/>
    <col min="3074" max="3074" width="14.42578125" style="186" customWidth="1"/>
    <col min="3075" max="3075" width="16.42578125" style="186" customWidth="1"/>
    <col min="3076" max="3076" width="14.42578125" style="186" customWidth="1"/>
    <col min="3077" max="3077" width="10.140625" style="186" customWidth="1"/>
    <col min="3078" max="3078" width="14.42578125" style="186" customWidth="1"/>
    <col min="3079" max="3079" width="16.42578125" style="186" customWidth="1"/>
    <col min="3080" max="3080" width="14.42578125" style="186" customWidth="1"/>
    <col min="3081" max="3081" width="10.140625" style="186" customWidth="1"/>
    <col min="3082" max="3082" width="14.42578125" style="186" customWidth="1"/>
    <col min="3083" max="3083" width="16.42578125" style="186" customWidth="1"/>
    <col min="3084" max="3084" width="14.42578125" style="186" customWidth="1"/>
    <col min="3085" max="3085" width="10.140625" style="186" customWidth="1"/>
    <col min="3086" max="3328" width="11.42578125" style="186"/>
    <col min="3329" max="3329" width="53.5703125" style="186" customWidth="1"/>
    <col min="3330" max="3330" width="14.42578125" style="186" customWidth="1"/>
    <col min="3331" max="3331" width="16.42578125" style="186" customWidth="1"/>
    <col min="3332" max="3332" width="14.42578125" style="186" customWidth="1"/>
    <col min="3333" max="3333" width="10.140625" style="186" customWidth="1"/>
    <col min="3334" max="3334" width="14.42578125" style="186" customWidth="1"/>
    <col min="3335" max="3335" width="16.42578125" style="186" customWidth="1"/>
    <col min="3336" max="3336" width="14.42578125" style="186" customWidth="1"/>
    <col min="3337" max="3337" width="10.140625" style="186" customWidth="1"/>
    <col min="3338" max="3338" width="14.42578125" style="186" customWidth="1"/>
    <col min="3339" max="3339" width="16.42578125" style="186" customWidth="1"/>
    <col min="3340" max="3340" width="14.42578125" style="186" customWidth="1"/>
    <col min="3341" max="3341" width="10.140625" style="186" customWidth="1"/>
    <col min="3342" max="3584" width="11.42578125" style="186"/>
    <col min="3585" max="3585" width="53.5703125" style="186" customWidth="1"/>
    <col min="3586" max="3586" width="14.42578125" style="186" customWidth="1"/>
    <col min="3587" max="3587" width="16.42578125" style="186" customWidth="1"/>
    <col min="3588" max="3588" width="14.42578125" style="186" customWidth="1"/>
    <col min="3589" max="3589" width="10.140625" style="186" customWidth="1"/>
    <col min="3590" max="3590" width="14.42578125" style="186" customWidth="1"/>
    <col min="3591" max="3591" width="16.42578125" style="186" customWidth="1"/>
    <col min="3592" max="3592" width="14.42578125" style="186" customWidth="1"/>
    <col min="3593" max="3593" width="10.140625" style="186" customWidth="1"/>
    <col min="3594" max="3594" width="14.42578125" style="186" customWidth="1"/>
    <col min="3595" max="3595" width="16.42578125" style="186" customWidth="1"/>
    <col min="3596" max="3596" width="14.42578125" style="186" customWidth="1"/>
    <col min="3597" max="3597" width="10.140625" style="186" customWidth="1"/>
    <col min="3598" max="3840" width="11.42578125" style="186"/>
    <col min="3841" max="3841" width="53.5703125" style="186" customWidth="1"/>
    <col min="3842" max="3842" width="14.42578125" style="186" customWidth="1"/>
    <col min="3843" max="3843" width="16.42578125" style="186" customWidth="1"/>
    <col min="3844" max="3844" width="14.42578125" style="186" customWidth="1"/>
    <col min="3845" max="3845" width="10.140625" style="186" customWidth="1"/>
    <col min="3846" max="3846" width="14.42578125" style="186" customWidth="1"/>
    <col min="3847" max="3847" width="16.42578125" style="186" customWidth="1"/>
    <col min="3848" max="3848" width="14.42578125" style="186" customWidth="1"/>
    <col min="3849" max="3849" width="10.140625" style="186" customWidth="1"/>
    <col min="3850" max="3850" width="14.42578125" style="186" customWidth="1"/>
    <col min="3851" max="3851" width="16.42578125" style="186" customWidth="1"/>
    <col min="3852" max="3852" width="14.42578125" style="186" customWidth="1"/>
    <col min="3853" max="3853" width="10.140625" style="186" customWidth="1"/>
    <col min="3854" max="4096" width="11.42578125" style="186"/>
    <col min="4097" max="4097" width="53.5703125" style="186" customWidth="1"/>
    <col min="4098" max="4098" width="14.42578125" style="186" customWidth="1"/>
    <col min="4099" max="4099" width="16.42578125" style="186" customWidth="1"/>
    <col min="4100" max="4100" width="14.42578125" style="186" customWidth="1"/>
    <col min="4101" max="4101" width="10.140625" style="186" customWidth="1"/>
    <col min="4102" max="4102" width="14.42578125" style="186" customWidth="1"/>
    <col min="4103" max="4103" width="16.42578125" style="186" customWidth="1"/>
    <col min="4104" max="4104" width="14.42578125" style="186" customWidth="1"/>
    <col min="4105" max="4105" width="10.140625" style="186" customWidth="1"/>
    <col min="4106" max="4106" width="14.42578125" style="186" customWidth="1"/>
    <col min="4107" max="4107" width="16.42578125" style="186" customWidth="1"/>
    <col min="4108" max="4108" width="14.42578125" style="186" customWidth="1"/>
    <col min="4109" max="4109" width="10.140625" style="186" customWidth="1"/>
    <col min="4110" max="4352" width="11.42578125" style="186"/>
    <col min="4353" max="4353" width="53.5703125" style="186" customWidth="1"/>
    <col min="4354" max="4354" width="14.42578125" style="186" customWidth="1"/>
    <col min="4355" max="4355" width="16.42578125" style="186" customWidth="1"/>
    <col min="4356" max="4356" width="14.42578125" style="186" customWidth="1"/>
    <col min="4357" max="4357" width="10.140625" style="186" customWidth="1"/>
    <col min="4358" max="4358" width="14.42578125" style="186" customWidth="1"/>
    <col min="4359" max="4359" width="16.42578125" style="186" customWidth="1"/>
    <col min="4360" max="4360" width="14.42578125" style="186" customWidth="1"/>
    <col min="4361" max="4361" width="10.140625" style="186" customWidth="1"/>
    <col min="4362" max="4362" width="14.42578125" style="186" customWidth="1"/>
    <col min="4363" max="4363" width="16.42578125" style="186" customWidth="1"/>
    <col min="4364" max="4364" width="14.42578125" style="186" customWidth="1"/>
    <col min="4365" max="4365" width="10.140625" style="186" customWidth="1"/>
    <col min="4366" max="4608" width="11.42578125" style="186"/>
    <col min="4609" max="4609" width="53.5703125" style="186" customWidth="1"/>
    <col min="4610" max="4610" width="14.42578125" style="186" customWidth="1"/>
    <col min="4611" max="4611" width="16.42578125" style="186" customWidth="1"/>
    <col min="4612" max="4612" width="14.42578125" style="186" customWidth="1"/>
    <col min="4613" max="4613" width="10.140625" style="186" customWidth="1"/>
    <col min="4614" max="4614" width="14.42578125" style="186" customWidth="1"/>
    <col min="4615" max="4615" width="16.42578125" style="186" customWidth="1"/>
    <col min="4616" max="4616" width="14.42578125" style="186" customWidth="1"/>
    <col min="4617" max="4617" width="10.140625" style="186" customWidth="1"/>
    <col min="4618" max="4618" width="14.42578125" style="186" customWidth="1"/>
    <col min="4619" max="4619" width="16.42578125" style="186" customWidth="1"/>
    <col min="4620" max="4620" width="14.42578125" style="186" customWidth="1"/>
    <col min="4621" max="4621" width="10.140625" style="186" customWidth="1"/>
    <col min="4622" max="4864" width="11.42578125" style="186"/>
    <col min="4865" max="4865" width="53.5703125" style="186" customWidth="1"/>
    <col min="4866" max="4866" width="14.42578125" style="186" customWidth="1"/>
    <col min="4867" max="4867" width="16.42578125" style="186" customWidth="1"/>
    <col min="4868" max="4868" width="14.42578125" style="186" customWidth="1"/>
    <col min="4869" max="4869" width="10.140625" style="186" customWidth="1"/>
    <col min="4870" max="4870" width="14.42578125" style="186" customWidth="1"/>
    <col min="4871" max="4871" width="16.42578125" style="186" customWidth="1"/>
    <col min="4872" max="4872" width="14.42578125" style="186" customWidth="1"/>
    <col min="4873" max="4873" width="10.140625" style="186" customWidth="1"/>
    <col min="4874" max="4874" width="14.42578125" style="186" customWidth="1"/>
    <col min="4875" max="4875" width="16.42578125" style="186" customWidth="1"/>
    <col min="4876" max="4876" width="14.42578125" style="186" customWidth="1"/>
    <col min="4877" max="4877" width="10.140625" style="186" customWidth="1"/>
    <col min="4878" max="5120" width="11.42578125" style="186"/>
    <col min="5121" max="5121" width="53.5703125" style="186" customWidth="1"/>
    <col min="5122" max="5122" width="14.42578125" style="186" customWidth="1"/>
    <col min="5123" max="5123" width="16.42578125" style="186" customWidth="1"/>
    <col min="5124" max="5124" width="14.42578125" style="186" customWidth="1"/>
    <col min="5125" max="5125" width="10.140625" style="186" customWidth="1"/>
    <col min="5126" max="5126" width="14.42578125" style="186" customWidth="1"/>
    <col min="5127" max="5127" width="16.42578125" style="186" customWidth="1"/>
    <col min="5128" max="5128" width="14.42578125" style="186" customWidth="1"/>
    <col min="5129" max="5129" width="10.140625" style="186" customWidth="1"/>
    <col min="5130" max="5130" width="14.42578125" style="186" customWidth="1"/>
    <col min="5131" max="5131" width="16.42578125" style="186" customWidth="1"/>
    <col min="5132" max="5132" width="14.42578125" style="186" customWidth="1"/>
    <col min="5133" max="5133" width="10.140625" style="186" customWidth="1"/>
    <col min="5134" max="5376" width="11.42578125" style="186"/>
    <col min="5377" max="5377" width="53.5703125" style="186" customWidth="1"/>
    <col min="5378" max="5378" width="14.42578125" style="186" customWidth="1"/>
    <col min="5379" max="5379" width="16.42578125" style="186" customWidth="1"/>
    <col min="5380" max="5380" width="14.42578125" style="186" customWidth="1"/>
    <col min="5381" max="5381" width="10.140625" style="186" customWidth="1"/>
    <col min="5382" max="5382" width="14.42578125" style="186" customWidth="1"/>
    <col min="5383" max="5383" width="16.42578125" style="186" customWidth="1"/>
    <col min="5384" max="5384" width="14.42578125" style="186" customWidth="1"/>
    <col min="5385" max="5385" width="10.140625" style="186" customWidth="1"/>
    <col min="5386" max="5386" width="14.42578125" style="186" customWidth="1"/>
    <col min="5387" max="5387" width="16.42578125" style="186" customWidth="1"/>
    <col min="5388" max="5388" width="14.42578125" style="186" customWidth="1"/>
    <col min="5389" max="5389" width="10.140625" style="186" customWidth="1"/>
    <col min="5390" max="5632" width="11.42578125" style="186"/>
    <col min="5633" max="5633" width="53.5703125" style="186" customWidth="1"/>
    <col min="5634" max="5634" width="14.42578125" style="186" customWidth="1"/>
    <col min="5635" max="5635" width="16.42578125" style="186" customWidth="1"/>
    <col min="5636" max="5636" width="14.42578125" style="186" customWidth="1"/>
    <col min="5637" max="5637" width="10.140625" style="186" customWidth="1"/>
    <col min="5638" max="5638" width="14.42578125" style="186" customWidth="1"/>
    <col min="5639" max="5639" width="16.42578125" style="186" customWidth="1"/>
    <col min="5640" max="5640" width="14.42578125" style="186" customWidth="1"/>
    <col min="5641" max="5641" width="10.140625" style="186" customWidth="1"/>
    <col min="5642" max="5642" width="14.42578125" style="186" customWidth="1"/>
    <col min="5643" max="5643" width="16.42578125" style="186" customWidth="1"/>
    <col min="5644" max="5644" width="14.42578125" style="186" customWidth="1"/>
    <col min="5645" max="5645" width="10.140625" style="186" customWidth="1"/>
    <col min="5646" max="5888" width="11.42578125" style="186"/>
    <col min="5889" max="5889" width="53.5703125" style="186" customWidth="1"/>
    <col min="5890" max="5890" width="14.42578125" style="186" customWidth="1"/>
    <col min="5891" max="5891" width="16.42578125" style="186" customWidth="1"/>
    <col min="5892" max="5892" width="14.42578125" style="186" customWidth="1"/>
    <col min="5893" max="5893" width="10.140625" style="186" customWidth="1"/>
    <col min="5894" max="5894" width="14.42578125" style="186" customWidth="1"/>
    <col min="5895" max="5895" width="16.42578125" style="186" customWidth="1"/>
    <col min="5896" max="5896" width="14.42578125" style="186" customWidth="1"/>
    <col min="5897" max="5897" width="10.140625" style="186" customWidth="1"/>
    <col min="5898" max="5898" width="14.42578125" style="186" customWidth="1"/>
    <col min="5899" max="5899" width="16.42578125" style="186" customWidth="1"/>
    <col min="5900" max="5900" width="14.42578125" style="186" customWidth="1"/>
    <col min="5901" max="5901" width="10.140625" style="186" customWidth="1"/>
    <col min="5902" max="6144" width="11.42578125" style="186"/>
    <col min="6145" max="6145" width="53.5703125" style="186" customWidth="1"/>
    <col min="6146" max="6146" width="14.42578125" style="186" customWidth="1"/>
    <col min="6147" max="6147" width="16.42578125" style="186" customWidth="1"/>
    <col min="6148" max="6148" width="14.42578125" style="186" customWidth="1"/>
    <col min="6149" max="6149" width="10.140625" style="186" customWidth="1"/>
    <col min="6150" max="6150" width="14.42578125" style="186" customWidth="1"/>
    <col min="6151" max="6151" width="16.42578125" style="186" customWidth="1"/>
    <col min="6152" max="6152" width="14.42578125" style="186" customWidth="1"/>
    <col min="6153" max="6153" width="10.140625" style="186" customWidth="1"/>
    <col min="6154" max="6154" width="14.42578125" style="186" customWidth="1"/>
    <col min="6155" max="6155" width="16.42578125" style="186" customWidth="1"/>
    <col min="6156" max="6156" width="14.42578125" style="186" customWidth="1"/>
    <col min="6157" max="6157" width="10.140625" style="186" customWidth="1"/>
    <col min="6158" max="6400" width="11.42578125" style="186"/>
    <col min="6401" max="6401" width="53.5703125" style="186" customWidth="1"/>
    <col min="6402" max="6402" width="14.42578125" style="186" customWidth="1"/>
    <col min="6403" max="6403" width="16.42578125" style="186" customWidth="1"/>
    <col min="6404" max="6404" width="14.42578125" style="186" customWidth="1"/>
    <col min="6405" max="6405" width="10.140625" style="186" customWidth="1"/>
    <col min="6406" max="6406" width="14.42578125" style="186" customWidth="1"/>
    <col min="6407" max="6407" width="16.42578125" style="186" customWidth="1"/>
    <col min="6408" max="6408" width="14.42578125" style="186" customWidth="1"/>
    <col min="6409" max="6409" width="10.140625" style="186" customWidth="1"/>
    <col min="6410" max="6410" width="14.42578125" style="186" customWidth="1"/>
    <col min="6411" max="6411" width="16.42578125" style="186" customWidth="1"/>
    <col min="6412" max="6412" width="14.42578125" style="186" customWidth="1"/>
    <col min="6413" max="6413" width="10.140625" style="186" customWidth="1"/>
    <col min="6414" max="6656" width="11.42578125" style="186"/>
    <col min="6657" max="6657" width="53.5703125" style="186" customWidth="1"/>
    <col min="6658" max="6658" width="14.42578125" style="186" customWidth="1"/>
    <col min="6659" max="6659" width="16.42578125" style="186" customWidth="1"/>
    <col min="6660" max="6660" width="14.42578125" style="186" customWidth="1"/>
    <col min="6661" max="6661" width="10.140625" style="186" customWidth="1"/>
    <col min="6662" max="6662" width="14.42578125" style="186" customWidth="1"/>
    <col min="6663" max="6663" width="16.42578125" style="186" customWidth="1"/>
    <col min="6664" max="6664" width="14.42578125" style="186" customWidth="1"/>
    <col min="6665" max="6665" width="10.140625" style="186" customWidth="1"/>
    <col min="6666" max="6666" width="14.42578125" style="186" customWidth="1"/>
    <col min="6667" max="6667" width="16.42578125" style="186" customWidth="1"/>
    <col min="6668" max="6668" width="14.42578125" style="186" customWidth="1"/>
    <col min="6669" max="6669" width="10.140625" style="186" customWidth="1"/>
    <col min="6670" max="6912" width="11.42578125" style="186"/>
    <col min="6913" max="6913" width="53.5703125" style="186" customWidth="1"/>
    <col min="6914" max="6914" width="14.42578125" style="186" customWidth="1"/>
    <col min="6915" max="6915" width="16.42578125" style="186" customWidth="1"/>
    <col min="6916" max="6916" width="14.42578125" style="186" customWidth="1"/>
    <col min="6917" max="6917" width="10.140625" style="186" customWidth="1"/>
    <col min="6918" max="6918" width="14.42578125" style="186" customWidth="1"/>
    <col min="6919" max="6919" width="16.42578125" style="186" customWidth="1"/>
    <col min="6920" max="6920" width="14.42578125" style="186" customWidth="1"/>
    <col min="6921" max="6921" width="10.140625" style="186" customWidth="1"/>
    <col min="6922" max="6922" width="14.42578125" style="186" customWidth="1"/>
    <col min="6923" max="6923" width="16.42578125" style="186" customWidth="1"/>
    <col min="6924" max="6924" width="14.42578125" style="186" customWidth="1"/>
    <col min="6925" max="6925" width="10.140625" style="186" customWidth="1"/>
    <col min="6926" max="7168" width="11.42578125" style="186"/>
    <col min="7169" max="7169" width="53.5703125" style="186" customWidth="1"/>
    <col min="7170" max="7170" width="14.42578125" style="186" customWidth="1"/>
    <col min="7171" max="7171" width="16.42578125" style="186" customWidth="1"/>
    <col min="7172" max="7172" width="14.42578125" style="186" customWidth="1"/>
    <col min="7173" max="7173" width="10.140625" style="186" customWidth="1"/>
    <col min="7174" max="7174" width="14.42578125" style="186" customWidth="1"/>
    <col min="7175" max="7175" width="16.42578125" style="186" customWidth="1"/>
    <col min="7176" max="7176" width="14.42578125" style="186" customWidth="1"/>
    <col min="7177" max="7177" width="10.140625" style="186" customWidth="1"/>
    <col min="7178" max="7178" width="14.42578125" style="186" customWidth="1"/>
    <col min="7179" max="7179" width="16.42578125" style="186" customWidth="1"/>
    <col min="7180" max="7180" width="14.42578125" style="186" customWidth="1"/>
    <col min="7181" max="7181" width="10.140625" style="186" customWidth="1"/>
    <col min="7182" max="7424" width="11.42578125" style="186"/>
    <col min="7425" max="7425" width="53.5703125" style="186" customWidth="1"/>
    <col min="7426" max="7426" width="14.42578125" style="186" customWidth="1"/>
    <col min="7427" max="7427" width="16.42578125" style="186" customWidth="1"/>
    <col min="7428" max="7428" width="14.42578125" style="186" customWidth="1"/>
    <col min="7429" max="7429" width="10.140625" style="186" customWidth="1"/>
    <col min="7430" max="7430" width="14.42578125" style="186" customWidth="1"/>
    <col min="7431" max="7431" width="16.42578125" style="186" customWidth="1"/>
    <col min="7432" max="7432" width="14.42578125" style="186" customWidth="1"/>
    <col min="7433" max="7433" width="10.140625" style="186" customWidth="1"/>
    <col min="7434" max="7434" width="14.42578125" style="186" customWidth="1"/>
    <col min="7435" max="7435" width="16.42578125" style="186" customWidth="1"/>
    <col min="7436" max="7436" width="14.42578125" style="186" customWidth="1"/>
    <col min="7437" max="7437" width="10.140625" style="186" customWidth="1"/>
    <col min="7438" max="7680" width="11.42578125" style="186"/>
    <col min="7681" max="7681" width="53.5703125" style="186" customWidth="1"/>
    <col min="7682" max="7682" width="14.42578125" style="186" customWidth="1"/>
    <col min="7683" max="7683" width="16.42578125" style="186" customWidth="1"/>
    <col min="7684" max="7684" width="14.42578125" style="186" customWidth="1"/>
    <col min="7685" max="7685" width="10.140625" style="186" customWidth="1"/>
    <col min="7686" max="7686" width="14.42578125" style="186" customWidth="1"/>
    <col min="7687" max="7687" width="16.42578125" style="186" customWidth="1"/>
    <col min="7688" max="7688" width="14.42578125" style="186" customWidth="1"/>
    <col min="7689" max="7689" width="10.140625" style="186" customWidth="1"/>
    <col min="7690" max="7690" width="14.42578125" style="186" customWidth="1"/>
    <col min="7691" max="7691" width="16.42578125" style="186" customWidth="1"/>
    <col min="7692" max="7692" width="14.42578125" style="186" customWidth="1"/>
    <col min="7693" max="7693" width="10.140625" style="186" customWidth="1"/>
    <col min="7694" max="7936" width="11.42578125" style="186"/>
    <col min="7937" max="7937" width="53.5703125" style="186" customWidth="1"/>
    <col min="7938" max="7938" width="14.42578125" style="186" customWidth="1"/>
    <col min="7939" max="7939" width="16.42578125" style="186" customWidth="1"/>
    <col min="7940" max="7940" width="14.42578125" style="186" customWidth="1"/>
    <col min="7941" max="7941" width="10.140625" style="186" customWidth="1"/>
    <col min="7942" max="7942" width="14.42578125" style="186" customWidth="1"/>
    <col min="7943" max="7943" width="16.42578125" style="186" customWidth="1"/>
    <col min="7944" max="7944" width="14.42578125" style="186" customWidth="1"/>
    <col min="7945" max="7945" width="10.140625" style="186" customWidth="1"/>
    <col min="7946" max="7946" width="14.42578125" style="186" customWidth="1"/>
    <col min="7947" max="7947" width="16.42578125" style="186" customWidth="1"/>
    <col min="7948" max="7948" width="14.42578125" style="186" customWidth="1"/>
    <col min="7949" max="7949" width="10.140625" style="186" customWidth="1"/>
    <col min="7950" max="8192" width="11.42578125" style="186"/>
    <col min="8193" max="8193" width="53.5703125" style="186" customWidth="1"/>
    <col min="8194" max="8194" width="14.42578125" style="186" customWidth="1"/>
    <col min="8195" max="8195" width="16.42578125" style="186" customWidth="1"/>
    <col min="8196" max="8196" width="14.42578125" style="186" customWidth="1"/>
    <col min="8197" max="8197" width="10.140625" style="186" customWidth="1"/>
    <col min="8198" max="8198" width="14.42578125" style="186" customWidth="1"/>
    <col min="8199" max="8199" width="16.42578125" style="186" customWidth="1"/>
    <col min="8200" max="8200" width="14.42578125" style="186" customWidth="1"/>
    <col min="8201" max="8201" width="10.140625" style="186" customWidth="1"/>
    <col min="8202" max="8202" width="14.42578125" style="186" customWidth="1"/>
    <col min="8203" max="8203" width="16.42578125" style="186" customWidth="1"/>
    <col min="8204" max="8204" width="14.42578125" style="186" customWidth="1"/>
    <col min="8205" max="8205" width="10.140625" style="186" customWidth="1"/>
    <col min="8206" max="8448" width="11.42578125" style="186"/>
    <col min="8449" max="8449" width="53.5703125" style="186" customWidth="1"/>
    <col min="8450" max="8450" width="14.42578125" style="186" customWidth="1"/>
    <col min="8451" max="8451" width="16.42578125" style="186" customWidth="1"/>
    <col min="8452" max="8452" width="14.42578125" style="186" customWidth="1"/>
    <col min="8453" max="8453" width="10.140625" style="186" customWidth="1"/>
    <col min="8454" max="8454" width="14.42578125" style="186" customWidth="1"/>
    <col min="8455" max="8455" width="16.42578125" style="186" customWidth="1"/>
    <col min="8456" max="8456" width="14.42578125" style="186" customWidth="1"/>
    <col min="8457" max="8457" width="10.140625" style="186" customWidth="1"/>
    <col min="8458" max="8458" width="14.42578125" style="186" customWidth="1"/>
    <col min="8459" max="8459" width="16.42578125" style="186" customWidth="1"/>
    <col min="8460" max="8460" width="14.42578125" style="186" customWidth="1"/>
    <col min="8461" max="8461" width="10.140625" style="186" customWidth="1"/>
    <col min="8462" max="8704" width="11.42578125" style="186"/>
    <col min="8705" max="8705" width="53.5703125" style="186" customWidth="1"/>
    <col min="8706" max="8706" width="14.42578125" style="186" customWidth="1"/>
    <col min="8707" max="8707" width="16.42578125" style="186" customWidth="1"/>
    <col min="8708" max="8708" width="14.42578125" style="186" customWidth="1"/>
    <col min="8709" max="8709" width="10.140625" style="186" customWidth="1"/>
    <col min="8710" max="8710" width="14.42578125" style="186" customWidth="1"/>
    <col min="8711" max="8711" width="16.42578125" style="186" customWidth="1"/>
    <col min="8712" max="8712" width="14.42578125" style="186" customWidth="1"/>
    <col min="8713" max="8713" width="10.140625" style="186" customWidth="1"/>
    <col min="8714" max="8714" width="14.42578125" style="186" customWidth="1"/>
    <col min="8715" max="8715" width="16.42578125" style="186" customWidth="1"/>
    <col min="8716" max="8716" width="14.42578125" style="186" customWidth="1"/>
    <col min="8717" max="8717" width="10.140625" style="186" customWidth="1"/>
    <col min="8718" max="8960" width="11.42578125" style="186"/>
    <col min="8961" max="8961" width="53.5703125" style="186" customWidth="1"/>
    <col min="8962" max="8962" width="14.42578125" style="186" customWidth="1"/>
    <col min="8963" max="8963" width="16.42578125" style="186" customWidth="1"/>
    <col min="8964" max="8964" width="14.42578125" style="186" customWidth="1"/>
    <col min="8965" max="8965" width="10.140625" style="186" customWidth="1"/>
    <col min="8966" max="8966" width="14.42578125" style="186" customWidth="1"/>
    <col min="8967" max="8967" width="16.42578125" style="186" customWidth="1"/>
    <col min="8968" max="8968" width="14.42578125" style="186" customWidth="1"/>
    <col min="8969" max="8969" width="10.140625" style="186" customWidth="1"/>
    <col min="8970" max="8970" width="14.42578125" style="186" customWidth="1"/>
    <col min="8971" max="8971" width="16.42578125" style="186" customWidth="1"/>
    <col min="8972" max="8972" width="14.42578125" style="186" customWidth="1"/>
    <col min="8973" max="8973" width="10.140625" style="186" customWidth="1"/>
    <col min="8974" max="9216" width="11.42578125" style="186"/>
    <col min="9217" max="9217" width="53.5703125" style="186" customWidth="1"/>
    <col min="9218" max="9218" width="14.42578125" style="186" customWidth="1"/>
    <col min="9219" max="9219" width="16.42578125" style="186" customWidth="1"/>
    <col min="9220" max="9220" width="14.42578125" style="186" customWidth="1"/>
    <col min="9221" max="9221" width="10.140625" style="186" customWidth="1"/>
    <col min="9222" max="9222" width="14.42578125" style="186" customWidth="1"/>
    <col min="9223" max="9223" width="16.42578125" style="186" customWidth="1"/>
    <col min="9224" max="9224" width="14.42578125" style="186" customWidth="1"/>
    <col min="9225" max="9225" width="10.140625" style="186" customWidth="1"/>
    <col min="9226" max="9226" width="14.42578125" style="186" customWidth="1"/>
    <col min="9227" max="9227" width="16.42578125" style="186" customWidth="1"/>
    <col min="9228" max="9228" width="14.42578125" style="186" customWidth="1"/>
    <col min="9229" max="9229" width="10.140625" style="186" customWidth="1"/>
    <col min="9230" max="9472" width="11.42578125" style="186"/>
    <col min="9473" max="9473" width="53.5703125" style="186" customWidth="1"/>
    <col min="9474" max="9474" width="14.42578125" style="186" customWidth="1"/>
    <col min="9475" max="9475" width="16.42578125" style="186" customWidth="1"/>
    <col min="9476" max="9476" width="14.42578125" style="186" customWidth="1"/>
    <col min="9477" max="9477" width="10.140625" style="186" customWidth="1"/>
    <col min="9478" max="9478" width="14.42578125" style="186" customWidth="1"/>
    <col min="9479" max="9479" width="16.42578125" style="186" customWidth="1"/>
    <col min="9480" max="9480" width="14.42578125" style="186" customWidth="1"/>
    <col min="9481" max="9481" width="10.140625" style="186" customWidth="1"/>
    <col min="9482" max="9482" width="14.42578125" style="186" customWidth="1"/>
    <col min="9483" max="9483" width="16.42578125" style="186" customWidth="1"/>
    <col min="9484" max="9484" width="14.42578125" style="186" customWidth="1"/>
    <col min="9485" max="9485" width="10.140625" style="186" customWidth="1"/>
    <col min="9486" max="9728" width="11.42578125" style="186"/>
    <col min="9729" max="9729" width="53.5703125" style="186" customWidth="1"/>
    <col min="9730" max="9730" width="14.42578125" style="186" customWidth="1"/>
    <col min="9731" max="9731" width="16.42578125" style="186" customWidth="1"/>
    <col min="9732" max="9732" width="14.42578125" style="186" customWidth="1"/>
    <col min="9733" max="9733" width="10.140625" style="186" customWidth="1"/>
    <col min="9734" max="9734" width="14.42578125" style="186" customWidth="1"/>
    <col min="9735" max="9735" width="16.42578125" style="186" customWidth="1"/>
    <col min="9736" max="9736" width="14.42578125" style="186" customWidth="1"/>
    <col min="9737" max="9737" width="10.140625" style="186" customWidth="1"/>
    <col min="9738" max="9738" width="14.42578125" style="186" customWidth="1"/>
    <col min="9739" max="9739" width="16.42578125" style="186" customWidth="1"/>
    <col min="9740" max="9740" width="14.42578125" style="186" customWidth="1"/>
    <col min="9741" max="9741" width="10.140625" style="186" customWidth="1"/>
    <col min="9742" max="9984" width="11.42578125" style="186"/>
    <col min="9985" max="9985" width="53.5703125" style="186" customWidth="1"/>
    <col min="9986" max="9986" width="14.42578125" style="186" customWidth="1"/>
    <col min="9987" max="9987" width="16.42578125" style="186" customWidth="1"/>
    <col min="9988" max="9988" width="14.42578125" style="186" customWidth="1"/>
    <col min="9989" max="9989" width="10.140625" style="186" customWidth="1"/>
    <col min="9990" max="9990" width="14.42578125" style="186" customWidth="1"/>
    <col min="9991" max="9991" width="16.42578125" style="186" customWidth="1"/>
    <col min="9992" max="9992" width="14.42578125" style="186" customWidth="1"/>
    <col min="9993" max="9993" width="10.140625" style="186" customWidth="1"/>
    <col min="9994" max="9994" width="14.42578125" style="186" customWidth="1"/>
    <col min="9995" max="9995" width="16.42578125" style="186" customWidth="1"/>
    <col min="9996" max="9996" width="14.42578125" style="186" customWidth="1"/>
    <col min="9997" max="9997" width="10.140625" style="186" customWidth="1"/>
    <col min="9998" max="10240" width="11.42578125" style="186"/>
    <col min="10241" max="10241" width="53.5703125" style="186" customWidth="1"/>
    <col min="10242" max="10242" width="14.42578125" style="186" customWidth="1"/>
    <col min="10243" max="10243" width="16.42578125" style="186" customWidth="1"/>
    <col min="10244" max="10244" width="14.42578125" style="186" customWidth="1"/>
    <col min="10245" max="10245" width="10.140625" style="186" customWidth="1"/>
    <col min="10246" max="10246" width="14.42578125" style="186" customWidth="1"/>
    <col min="10247" max="10247" width="16.42578125" style="186" customWidth="1"/>
    <col min="10248" max="10248" width="14.42578125" style="186" customWidth="1"/>
    <col min="10249" max="10249" width="10.140625" style="186" customWidth="1"/>
    <col min="10250" max="10250" width="14.42578125" style="186" customWidth="1"/>
    <col min="10251" max="10251" width="16.42578125" style="186" customWidth="1"/>
    <col min="10252" max="10252" width="14.42578125" style="186" customWidth="1"/>
    <col min="10253" max="10253" width="10.140625" style="186" customWidth="1"/>
    <col min="10254" max="10496" width="11.42578125" style="186"/>
    <col min="10497" max="10497" width="53.5703125" style="186" customWidth="1"/>
    <col min="10498" max="10498" width="14.42578125" style="186" customWidth="1"/>
    <col min="10499" max="10499" width="16.42578125" style="186" customWidth="1"/>
    <col min="10500" max="10500" width="14.42578125" style="186" customWidth="1"/>
    <col min="10501" max="10501" width="10.140625" style="186" customWidth="1"/>
    <col min="10502" max="10502" width="14.42578125" style="186" customWidth="1"/>
    <col min="10503" max="10503" width="16.42578125" style="186" customWidth="1"/>
    <col min="10504" max="10504" width="14.42578125" style="186" customWidth="1"/>
    <col min="10505" max="10505" width="10.140625" style="186" customWidth="1"/>
    <col min="10506" max="10506" width="14.42578125" style="186" customWidth="1"/>
    <col min="10507" max="10507" width="16.42578125" style="186" customWidth="1"/>
    <col min="10508" max="10508" width="14.42578125" style="186" customWidth="1"/>
    <col min="10509" max="10509" width="10.140625" style="186" customWidth="1"/>
    <col min="10510" max="10752" width="11.42578125" style="186"/>
    <col min="10753" max="10753" width="53.5703125" style="186" customWidth="1"/>
    <col min="10754" max="10754" width="14.42578125" style="186" customWidth="1"/>
    <col min="10755" max="10755" width="16.42578125" style="186" customWidth="1"/>
    <col min="10756" max="10756" width="14.42578125" style="186" customWidth="1"/>
    <col min="10757" max="10757" width="10.140625" style="186" customWidth="1"/>
    <col min="10758" max="10758" width="14.42578125" style="186" customWidth="1"/>
    <col min="10759" max="10759" width="16.42578125" style="186" customWidth="1"/>
    <col min="10760" max="10760" width="14.42578125" style="186" customWidth="1"/>
    <col min="10761" max="10761" width="10.140625" style="186" customWidth="1"/>
    <col min="10762" max="10762" width="14.42578125" style="186" customWidth="1"/>
    <col min="10763" max="10763" width="16.42578125" style="186" customWidth="1"/>
    <col min="10764" max="10764" width="14.42578125" style="186" customWidth="1"/>
    <col min="10765" max="10765" width="10.140625" style="186" customWidth="1"/>
    <col min="10766" max="11008" width="11.42578125" style="186"/>
    <col min="11009" max="11009" width="53.5703125" style="186" customWidth="1"/>
    <col min="11010" max="11010" width="14.42578125" style="186" customWidth="1"/>
    <col min="11011" max="11011" width="16.42578125" style="186" customWidth="1"/>
    <col min="11012" max="11012" width="14.42578125" style="186" customWidth="1"/>
    <col min="11013" max="11013" width="10.140625" style="186" customWidth="1"/>
    <col min="11014" max="11014" width="14.42578125" style="186" customWidth="1"/>
    <col min="11015" max="11015" width="16.42578125" style="186" customWidth="1"/>
    <col min="11016" max="11016" width="14.42578125" style="186" customWidth="1"/>
    <col min="11017" max="11017" width="10.140625" style="186" customWidth="1"/>
    <col min="11018" max="11018" width="14.42578125" style="186" customWidth="1"/>
    <col min="11019" max="11019" width="16.42578125" style="186" customWidth="1"/>
    <col min="11020" max="11020" width="14.42578125" style="186" customWidth="1"/>
    <col min="11021" max="11021" width="10.140625" style="186" customWidth="1"/>
    <col min="11022" max="11264" width="11.42578125" style="186"/>
    <col min="11265" max="11265" width="53.5703125" style="186" customWidth="1"/>
    <col min="11266" max="11266" width="14.42578125" style="186" customWidth="1"/>
    <col min="11267" max="11267" width="16.42578125" style="186" customWidth="1"/>
    <col min="11268" max="11268" width="14.42578125" style="186" customWidth="1"/>
    <col min="11269" max="11269" width="10.140625" style="186" customWidth="1"/>
    <col min="11270" max="11270" width="14.42578125" style="186" customWidth="1"/>
    <col min="11271" max="11271" width="16.42578125" style="186" customWidth="1"/>
    <col min="11272" max="11272" width="14.42578125" style="186" customWidth="1"/>
    <col min="11273" max="11273" width="10.140625" style="186" customWidth="1"/>
    <col min="11274" max="11274" width="14.42578125" style="186" customWidth="1"/>
    <col min="11275" max="11275" width="16.42578125" style="186" customWidth="1"/>
    <col min="11276" max="11276" width="14.42578125" style="186" customWidth="1"/>
    <col min="11277" max="11277" width="10.140625" style="186" customWidth="1"/>
    <col min="11278" max="11520" width="11.42578125" style="186"/>
    <col min="11521" max="11521" width="53.5703125" style="186" customWidth="1"/>
    <col min="11522" max="11522" width="14.42578125" style="186" customWidth="1"/>
    <col min="11523" max="11523" width="16.42578125" style="186" customWidth="1"/>
    <col min="11524" max="11524" width="14.42578125" style="186" customWidth="1"/>
    <col min="11525" max="11525" width="10.140625" style="186" customWidth="1"/>
    <col min="11526" max="11526" width="14.42578125" style="186" customWidth="1"/>
    <col min="11527" max="11527" width="16.42578125" style="186" customWidth="1"/>
    <col min="11528" max="11528" width="14.42578125" style="186" customWidth="1"/>
    <col min="11529" max="11529" width="10.140625" style="186" customWidth="1"/>
    <col min="11530" max="11530" width="14.42578125" style="186" customWidth="1"/>
    <col min="11531" max="11531" width="16.42578125" style="186" customWidth="1"/>
    <col min="11532" max="11532" width="14.42578125" style="186" customWidth="1"/>
    <col min="11533" max="11533" width="10.140625" style="186" customWidth="1"/>
    <col min="11534" max="11776" width="11.42578125" style="186"/>
    <col min="11777" max="11777" width="53.5703125" style="186" customWidth="1"/>
    <col min="11778" max="11778" width="14.42578125" style="186" customWidth="1"/>
    <col min="11779" max="11779" width="16.42578125" style="186" customWidth="1"/>
    <col min="11780" max="11780" width="14.42578125" style="186" customWidth="1"/>
    <col min="11781" max="11781" width="10.140625" style="186" customWidth="1"/>
    <col min="11782" max="11782" width="14.42578125" style="186" customWidth="1"/>
    <col min="11783" max="11783" width="16.42578125" style="186" customWidth="1"/>
    <col min="11784" max="11784" width="14.42578125" style="186" customWidth="1"/>
    <col min="11785" max="11785" width="10.140625" style="186" customWidth="1"/>
    <col min="11786" max="11786" width="14.42578125" style="186" customWidth="1"/>
    <col min="11787" max="11787" width="16.42578125" style="186" customWidth="1"/>
    <col min="11788" max="11788" width="14.42578125" style="186" customWidth="1"/>
    <col min="11789" max="11789" width="10.140625" style="186" customWidth="1"/>
    <col min="11790" max="12032" width="11.42578125" style="186"/>
    <col min="12033" max="12033" width="53.5703125" style="186" customWidth="1"/>
    <col min="12034" max="12034" width="14.42578125" style="186" customWidth="1"/>
    <col min="12035" max="12035" width="16.42578125" style="186" customWidth="1"/>
    <col min="12036" max="12036" width="14.42578125" style="186" customWidth="1"/>
    <col min="12037" max="12037" width="10.140625" style="186" customWidth="1"/>
    <col min="12038" max="12038" width="14.42578125" style="186" customWidth="1"/>
    <col min="12039" max="12039" width="16.42578125" style="186" customWidth="1"/>
    <col min="12040" max="12040" width="14.42578125" style="186" customWidth="1"/>
    <col min="12041" max="12041" width="10.140625" style="186" customWidth="1"/>
    <col min="12042" max="12042" width="14.42578125" style="186" customWidth="1"/>
    <col min="12043" max="12043" width="16.42578125" style="186" customWidth="1"/>
    <col min="12044" max="12044" width="14.42578125" style="186" customWidth="1"/>
    <col min="12045" max="12045" width="10.140625" style="186" customWidth="1"/>
    <col min="12046" max="12288" width="11.42578125" style="186"/>
    <col min="12289" max="12289" width="53.5703125" style="186" customWidth="1"/>
    <col min="12290" max="12290" width="14.42578125" style="186" customWidth="1"/>
    <col min="12291" max="12291" width="16.42578125" style="186" customWidth="1"/>
    <col min="12292" max="12292" width="14.42578125" style="186" customWidth="1"/>
    <col min="12293" max="12293" width="10.140625" style="186" customWidth="1"/>
    <col min="12294" max="12294" width="14.42578125" style="186" customWidth="1"/>
    <col min="12295" max="12295" width="16.42578125" style="186" customWidth="1"/>
    <col min="12296" max="12296" width="14.42578125" style="186" customWidth="1"/>
    <col min="12297" max="12297" width="10.140625" style="186" customWidth="1"/>
    <col min="12298" max="12298" width="14.42578125" style="186" customWidth="1"/>
    <col min="12299" max="12299" width="16.42578125" style="186" customWidth="1"/>
    <col min="12300" max="12300" width="14.42578125" style="186" customWidth="1"/>
    <col min="12301" max="12301" width="10.140625" style="186" customWidth="1"/>
    <col min="12302" max="12544" width="11.42578125" style="186"/>
    <col min="12545" max="12545" width="53.5703125" style="186" customWidth="1"/>
    <col min="12546" max="12546" width="14.42578125" style="186" customWidth="1"/>
    <col min="12547" max="12547" width="16.42578125" style="186" customWidth="1"/>
    <col min="12548" max="12548" width="14.42578125" style="186" customWidth="1"/>
    <col min="12549" max="12549" width="10.140625" style="186" customWidth="1"/>
    <col min="12550" max="12550" width="14.42578125" style="186" customWidth="1"/>
    <col min="12551" max="12551" width="16.42578125" style="186" customWidth="1"/>
    <col min="12552" max="12552" width="14.42578125" style="186" customWidth="1"/>
    <col min="12553" max="12553" width="10.140625" style="186" customWidth="1"/>
    <col min="12554" max="12554" width="14.42578125" style="186" customWidth="1"/>
    <col min="12555" max="12555" width="16.42578125" style="186" customWidth="1"/>
    <col min="12556" max="12556" width="14.42578125" style="186" customWidth="1"/>
    <col min="12557" max="12557" width="10.140625" style="186" customWidth="1"/>
    <col min="12558" max="12800" width="11.42578125" style="186"/>
    <col min="12801" max="12801" width="53.5703125" style="186" customWidth="1"/>
    <col min="12802" max="12802" width="14.42578125" style="186" customWidth="1"/>
    <col min="12803" max="12803" width="16.42578125" style="186" customWidth="1"/>
    <col min="12804" max="12804" width="14.42578125" style="186" customWidth="1"/>
    <col min="12805" max="12805" width="10.140625" style="186" customWidth="1"/>
    <col min="12806" max="12806" width="14.42578125" style="186" customWidth="1"/>
    <col min="12807" max="12807" width="16.42578125" style="186" customWidth="1"/>
    <col min="12808" max="12808" width="14.42578125" style="186" customWidth="1"/>
    <col min="12809" max="12809" width="10.140625" style="186" customWidth="1"/>
    <col min="12810" max="12810" width="14.42578125" style="186" customWidth="1"/>
    <col min="12811" max="12811" width="16.42578125" style="186" customWidth="1"/>
    <col min="12812" max="12812" width="14.42578125" style="186" customWidth="1"/>
    <col min="12813" max="12813" width="10.140625" style="186" customWidth="1"/>
    <col min="12814" max="13056" width="11.42578125" style="186"/>
    <col min="13057" max="13057" width="53.5703125" style="186" customWidth="1"/>
    <col min="13058" max="13058" width="14.42578125" style="186" customWidth="1"/>
    <col min="13059" max="13059" width="16.42578125" style="186" customWidth="1"/>
    <col min="13060" max="13060" width="14.42578125" style="186" customWidth="1"/>
    <col min="13061" max="13061" width="10.140625" style="186" customWidth="1"/>
    <col min="13062" max="13062" width="14.42578125" style="186" customWidth="1"/>
    <col min="13063" max="13063" width="16.42578125" style="186" customWidth="1"/>
    <col min="13064" max="13064" width="14.42578125" style="186" customWidth="1"/>
    <col min="13065" max="13065" width="10.140625" style="186" customWidth="1"/>
    <col min="13066" max="13066" width="14.42578125" style="186" customWidth="1"/>
    <col min="13067" max="13067" width="16.42578125" style="186" customWidth="1"/>
    <col min="13068" max="13068" width="14.42578125" style="186" customWidth="1"/>
    <col min="13069" max="13069" width="10.140625" style="186" customWidth="1"/>
    <col min="13070" max="13312" width="11.42578125" style="186"/>
    <col min="13313" max="13313" width="53.5703125" style="186" customWidth="1"/>
    <col min="13314" max="13314" width="14.42578125" style="186" customWidth="1"/>
    <col min="13315" max="13315" width="16.42578125" style="186" customWidth="1"/>
    <col min="13316" max="13316" width="14.42578125" style="186" customWidth="1"/>
    <col min="13317" max="13317" width="10.140625" style="186" customWidth="1"/>
    <col min="13318" max="13318" width="14.42578125" style="186" customWidth="1"/>
    <col min="13319" max="13319" width="16.42578125" style="186" customWidth="1"/>
    <col min="13320" max="13320" width="14.42578125" style="186" customWidth="1"/>
    <col min="13321" max="13321" width="10.140625" style="186" customWidth="1"/>
    <col min="13322" max="13322" width="14.42578125" style="186" customWidth="1"/>
    <col min="13323" max="13323" width="16.42578125" style="186" customWidth="1"/>
    <col min="13324" max="13324" width="14.42578125" style="186" customWidth="1"/>
    <col min="13325" max="13325" width="10.140625" style="186" customWidth="1"/>
    <col min="13326" max="13568" width="11.42578125" style="186"/>
    <col min="13569" max="13569" width="53.5703125" style="186" customWidth="1"/>
    <col min="13570" max="13570" width="14.42578125" style="186" customWidth="1"/>
    <col min="13571" max="13571" width="16.42578125" style="186" customWidth="1"/>
    <col min="13572" max="13572" width="14.42578125" style="186" customWidth="1"/>
    <col min="13573" max="13573" width="10.140625" style="186" customWidth="1"/>
    <col min="13574" max="13574" width="14.42578125" style="186" customWidth="1"/>
    <col min="13575" max="13575" width="16.42578125" style="186" customWidth="1"/>
    <col min="13576" max="13576" width="14.42578125" style="186" customWidth="1"/>
    <col min="13577" max="13577" width="10.140625" style="186" customWidth="1"/>
    <col min="13578" max="13578" width="14.42578125" style="186" customWidth="1"/>
    <col min="13579" max="13579" width="16.42578125" style="186" customWidth="1"/>
    <col min="13580" max="13580" width="14.42578125" style="186" customWidth="1"/>
    <col min="13581" max="13581" width="10.140625" style="186" customWidth="1"/>
    <col min="13582" max="13824" width="11.42578125" style="186"/>
    <col min="13825" max="13825" width="53.5703125" style="186" customWidth="1"/>
    <col min="13826" max="13826" width="14.42578125" style="186" customWidth="1"/>
    <col min="13827" max="13827" width="16.42578125" style="186" customWidth="1"/>
    <col min="13828" max="13828" width="14.42578125" style="186" customWidth="1"/>
    <col min="13829" max="13829" width="10.140625" style="186" customWidth="1"/>
    <col min="13830" max="13830" width="14.42578125" style="186" customWidth="1"/>
    <col min="13831" max="13831" width="16.42578125" style="186" customWidth="1"/>
    <col min="13832" max="13832" width="14.42578125" style="186" customWidth="1"/>
    <col min="13833" max="13833" width="10.140625" style="186" customWidth="1"/>
    <col min="13834" max="13834" width="14.42578125" style="186" customWidth="1"/>
    <col min="13835" max="13835" width="16.42578125" style="186" customWidth="1"/>
    <col min="13836" max="13836" width="14.42578125" style="186" customWidth="1"/>
    <col min="13837" max="13837" width="10.140625" style="186" customWidth="1"/>
    <col min="13838" max="14080" width="11.42578125" style="186"/>
    <col min="14081" max="14081" width="53.5703125" style="186" customWidth="1"/>
    <col min="14082" max="14082" width="14.42578125" style="186" customWidth="1"/>
    <col min="14083" max="14083" width="16.42578125" style="186" customWidth="1"/>
    <col min="14084" max="14084" width="14.42578125" style="186" customWidth="1"/>
    <col min="14085" max="14085" width="10.140625" style="186" customWidth="1"/>
    <col min="14086" max="14086" width="14.42578125" style="186" customWidth="1"/>
    <col min="14087" max="14087" width="16.42578125" style="186" customWidth="1"/>
    <col min="14088" max="14088" width="14.42578125" style="186" customWidth="1"/>
    <col min="14089" max="14089" width="10.140625" style="186" customWidth="1"/>
    <col min="14090" max="14090" width="14.42578125" style="186" customWidth="1"/>
    <col min="14091" max="14091" width="16.42578125" style="186" customWidth="1"/>
    <col min="14092" max="14092" width="14.42578125" style="186" customWidth="1"/>
    <col min="14093" max="14093" width="10.140625" style="186" customWidth="1"/>
    <col min="14094" max="14336" width="11.42578125" style="186"/>
    <col min="14337" max="14337" width="53.5703125" style="186" customWidth="1"/>
    <col min="14338" max="14338" width="14.42578125" style="186" customWidth="1"/>
    <col min="14339" max="14339" width="16.42578125" style="186" customWidth="1"/>
    <col min="14340" max="14340" width="14.42578125" style="186" customWidth="1"/>
    <col min="14341" max="14341" width="10.140625" style="186" customWidth="1"/>
    <col min="14342" max="14342" width="14.42578125" style="186" customWidth="1"/>
    <col min="14343" max="14343" width="16.42578125" style="186" customWidth="1"/>
    <col min="14344" max="14344" width="14.42578125" style="186" customWidth="1"/>
    <col min="14345" max="14345" width="10.140625" style="186" customWidth="1"/>
    <col min="14346" max="14346" width="14.42578125" style="186" customWidth="1"/>
    <col min="14347" max="14347" width="16.42578125" style="186" customWidth="1"/>
    <col min="14348" max="14348" width="14.42578125" style="186" customWidth="1"/>
    <col min="14349" max="14349" width="10.140625" style="186" customWidth="1"/>
    <col min="14350" max="14592" width="11.42578125" style="186"/>
    <col min="14593" max="14593" width="53.5703125" style="186" customWidth="1"/>
    <col min="14594" max="14594" width="14.42578125" style="186" customWidth="1"/>
    <col min="14595" max="14595" width="16.42578125" style="186" customWidth="1"/>
    <col min="14596" max="14596" width="14.42578125" style="186" customWidth="1"/>
    <col min="14597" max="14597" width="10.140625" style="186" customWidth="1"/>
    <col min="14598" max="14598" width="14.42578125" style="186" customWidth="1"/>
    <col min="14599" max="14599" width="16.42578125" style="186" customWidth="1"/>
    <col min="14600" max="14600" width="14.42578125" style="186" customWidth="1"/>
    <col min="14601" max="14601" width="10.140625" style="186" customWidth="1"/>
    <col min="14602" max="14602" width="14.42578125" style="186" customWidth="1"/>
    <col min="14603" max="14603" width="16.42578125" style="186" customWidth="1"/>
    <col min="14604" max="14604" width="14.42578125" style="186" customWidth="1"/>
    <col min="14605" max="14605" width="10.140625" style="186" customWidth="1"/>
    <col min="14606" max="14848" width="11.42578125" style="186"/>
    <col min="14849" max="14849" width="53.5703125" style="186" customWidth="1"/>
    <col min="14850" max="14850" width="14.42578125" style="186" customWidth="1"/>
    <col min="14851" max="14851" width="16.42578125" style="186" customWidth="1"/>
    <col min="14852" max="14852" width="14.42578125" style="186" customWidth="1"/>
    <col min="14853" max="14853" width="10.140625" style="186" customWidth="1"/>
    <col min="14854" max="14854" width="14.42578125" style="186" customWidth="1"/>
    <col min="14855" max="14855" width="16.42578125" style="186" customWidth="1"/>
    <col min="14856" max="14856" width="14.42578125" style="186" customWidth="1"/>
    <col min="14857" max="14857" width="10.140625" style="186" customWidth="1"/>
    <col min="14858" max="14858" width="14.42578125" style="186" customWidth="1"/>
    <col min="14859" max="14859" width="16.42578125" style="186" customWidth="1"/>
    <col min="14860" max="14860" width="14.42578125" style="186" customWidth="1"/>
    <col min="14861" max="14861" width="10.140625" style="186" customWidth="1"/>
    <col min="14862" max="15104" width="11.42578125" style="186"/>
    <col min="15105" max="15105" width="53.5703125" style="186" customWidth="1"/>
    <col min="15106" max="15106" width="14.42578125" style="186" customWidth="1"/>
    <col min="15107" max="15107" width="16.42578125" style="186" customWidth="1"/>
    <col min="15108" max="15108" width="14.42578125" style="186" customWidth="1"/>
    <col min="15109" max="15109" width="10.140625" style="186" customWidth="1"/>
    <col min="15110" max="15110" width="14.42578125" style="186" customWidth="1"/>
    <col min="15111" max="15111" width="16.42578125" style="186" customWidth="1"/>
    <col min="15112" max="15112" width="14.42578125" style="186" customWidth="1"/>
    <col min="15113" max="15113" width="10.140625" style="186" customWidth="1"/>
    <col min="15114" max="15114" width="14.42578125" style="186" customWidth="1"/>
    <col min="15115" max="15115" width="16.42578125" style="186" customWidth="1"/>
    <col min="15116" max="15116" width="14.42578125" style="186" customWidth="1"/>
    <col min="15117" max="15117" width="10.140625" style="186" customWidth="1"/>
    <col min="15118" max="15360" width="11.42578125" style="186"/>
    <col min="15361" max="15361" width="53.5703125" style="186" customWidth="1"/>
    <col min="15362" max="15362" width="14.42578125" style="186" customWidth="1"/>
    <col min="15363" max="15363" width="16.42578125" style="186" customWidth="1"/>
    <col min="15364" max="15364" width="14.42578125" style="186" customWidth="1"/>
    <col min="15365" max="15365" width="10.140625" style="186" customWidth="1"/>
    <col min="15366" max="15366" width="14.42578125" style="186" customWidth="1"/>
    <col min="15367" max="15367" width="16.42578125" style="186" customWidth="1"/>
    <col min="15368" max="15368" width="14.42578125" style="186" customWidth="1"/>
    <col min="15369" max="15369" width="10.140625" style="186" customWidth="1"/>
    <col min="15370" max="15370" width="14.42578125" style="186" customWidth="1"/>
    <col min="15371" max="15371" width="16.42578125" style="186" customWidth="1"/>
    <col min="15372" max="15372" width="14.42578125" style="186" customWidth="1"/>
    <col min="15373" max="15373" width="10.140625" style="186" customWidth="1"/>
    <col min="15374" max="15616" width="11.42578125" style="186"/>
    <col min="15617" max="15617" width="53.5703125" style="186" customWidth="1"/>
    <col min="15618" max="15618" width="14.42578125" style="186" customWidth="1"/>
    <col min="15619" max="15619" width="16.42578125" style="186" customWidth="1"/>
    <col min="15620" max="15620" width="14.42578125" style="186" customWidth="1"/>
    <col min="15621" max="15621" width="10.140625" style="186" customWidth="1"/>
    <col min="15622" max="15622" width="14.42578125" style="186" customWidth="1"/>
    <col min="15623" max="15623" width="16.42578125" style="186" customWidth="1"/>
    <col min="15624" max="15624" width="14.42578125" style="186" customWidth="1"/>
    <col min="15625" max="15625" width="10.140625" style="186" customWidth="1"/>
    <col min="15626" max="15626" width="14.42578125" style="186" customWidth="1"/>
    <col min="15627" max="15627" width="16.42578125" style="186" customWidth="1"/>
    <col min="15628" max="15628" width="14.42578125" style="186" customWidth="1"/>
    <col min="15629" max="15629" width="10.140625" style="186" customWidth="1"/>
    <col min="15630" max="15872" width="11.42578125" style="186"/>
    <col min="15873" max="15873" width="53.5703125" style="186" customWidth="1"/>
    <col min="15874" max="15874" width="14.42578125" style="186" customWidth="1"/>
    <col min="15875" max="15875" width="16.42578125" style="186" customWidth="1"/>
    <col min="15876" max="15876" width="14.42578125" style="186" customWidth="1"/>
    <col min="15877" max="15877" width="10.140625" style="186" customWidth="1"/>
    <col min="15878" max="15878" width="14.42578125" style="186" customWidth="1"/>
    <col min="15879" max="15879" width="16.42578125" style="186" customWidth="1"/>
    <col min="15880" max="15880" width="14.42578125" style="186" customWidth="1"/>
    <col min="15881" max="15881" width="10.140625" style="186" customWidth="1"/>
    <col min="15882" max="15882" width="14.42578125" style="186" customWidth="1"/>
    <col min="15883" max="15883" width="16.42578125" style="186" customWidth="1"/>
    <col min="15884" max="15884" width="14.42578125" style="186" customWidth="1"/>
    <col min="15885" max="15885" width="10.140625" style="186" customWidth="1"/>
    <col min="15886" max="16128" width="11.42578125" style="186"/>
    <col min="16129" max="16129" width="53.5703125" style="186" customWidth="1"/>
    <col min="16130" max="16130" width="14.42578125" style="186" customWidth="1"/>
    <col min="16131" max="16131" width="16.42578125" style="186" customWidth="1"/>
    <col min="16132" max="16132" width="14.42578125" style="186" customWidth="1"/>
    <col min="16133" max="16133" width="10.140625" style="186" customWidth="1"/>
    <col min="16134" max="16134" width="14.42578125" style="186" customWidth="1"/>
    <col min="16135" max="16135" width="16.42578125" style="186" customWidth="1"/>
    <col min="16136" max="16136" width="14.42578125" style="186" customWidth="1"/>
    <col min="16137" max="16137" width="10.140625" style="186" customWidth="1"/>
    <col min="16138" max="16138" width="14.42578125" style="186" customWidth="1"/>
    <col min="16139" max="16139" width="16.42578125" style="186" customWidth="1"/>
    <col min="16140" max="16140" width="14.42578125" style="186" customWidth="1"/>
    <col min="16141" max="16141" width="10.140625" style="186" customWidth="1"/>
    <col min="16142" max="16384" width="11.42578125" style="186"/>
  </cols>
  <sheetData>
    <row r="1" spans="1:13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</row>
    <row r="2" spans="1:13" s="214" customFormat="1" ht="15" customHeight="1">
      <c r="A2" s="541" t="s">
        <v>515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</row>
    <row r="3" spans="1:13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</row>
    <row r="4" spans="1:13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</row>
    <row r="5" spans="1:13" ht="15" customHeight="1">
      <c r="A5" s="188"/>
      <c r="B5" s="212"/>
      <c r="C5" s="212"/>
      <c r="D5" s="162"/>
      <c r="E5" s="162"/>
      <c r="F5" s="212"/>
      <c r="G5" s="162"/>
      <c r="H5" s="212"/>
      <c r="I5" s="212"/>
      <c r="J5" s="162"/>
      <c r="K5" s="162"/>
      <c r="L5" s="212"/>
      <c r="M5" s="162"/>
    </row>
    <row r="6" spans="1:13" s="217" customFormat="1" ht="15" customHeight="1">
      <c r="A6" s="216"/>
      <c r="B6" s="544" t="s">
        <v>53</v>
      </c>
      <c r="C6" s="544"/>
      <c r="D6" s="544"/>
      <c r="E6" s="544"/>
      <c r="F6" s="544" t="s">
        <v>54</v>
      </c>
      <c r="G6" s="544"/>
      <c r="H6" s="544"/>
      <c r="I6" s="544"/>
      <c r="J6" s="544" t="s">
        <v>511</v>
      </c>
      <c r="K6" s="544"/>
      <c r="L6" s="544"/>
      <c r="M6" s="544"/>
    </row>
    <row r="7" spans="1:13" s="221" customFormat="1" ht="15" customHeight="1">
      <c r="A7" s="218" t="s">
        <v>508</v>
      </c>
      <c r="B7" s="219" t="s">
        <v>516</v>
      </c>
      <c r="C7" s="220" t="s">
        <v>517</v>
      </c>
      <c r="D7" s="219" t="s">
        <v>518</v>
      </c>
      <c r="E7" s="219" t="s">
        <v>67</v>
      </c>
      <c r="F7" s="220" t="s">
        <v>516</v>
      </c>
      <c r="G7" s="219" t="s">
        <v>517</v>
      </c>
      <c r="H7" s="219" t="s">
        <v>518</v>
      </c>
      <c r="I7" s="220" t="s">
        <v>67</v>
      </c>
      <c r="J7" s="219" t="s">
        <v>516</v>
      </c>
      <c r="K7" s="219" t="s">
        <v>517</v>
      </c>
      <c r="L7" s="220" t="s">
        <v>518</v>
      </c>
      <c r="M7" s="219" t="s">
        <v>67</v>
      </c>
    </row>
    <row r="8" spans="1:13" s="223" customFormat="1" ht="15" customHeight="1">
      <c r="A8" s="222" t="s">
        <v>484</v>
      </c>
      <c r="B8" s="185">
        <v>243940.35745820001</v>
      </c>
      <c r="C8" s="185">
        <v>250221.65950940002</v>
      </c>
      <c r="D8" s="185">
        <v>1365668.17609</v>
      </c>
      <c r="E8" s="185">
        <v>1859830.1930575999</v>
      </c>
      <c r="F8" s="185">
        <v>91891.686579999994</v>
      </c>
      <c r="G8" s="185">
        <v>1684369.06278</v>
      </c>
      <c r="H8" s="185">
        <v>2317881.0782206003</v>
      </c>
      <c r="I8" s="185">
        <v>4094141.8275805996</v>
      </c>
      <c r="J8" s="185">
        <v>93694.567150000003</v>
      </c>
      <c r="K8" s="185">
        <v>102328.75651019999</v>
      </c>
      <c r="L8" s="185">
        <v>870489.76535</v>
      </c>
      <c r="M8" s="185">
        <v>1066513.0890102</v>
      </c>
    </row>
    <row r="9" spans="1:13" s="223" customFormat="1" ht="15" customHeight="1">
      <c r="A9" s="222" t="s">
        <v>485</v>
      </c>
      <c r="B9" s="224">
        <v>0</v>
      </c>
      <c r="C9" s="224">
        <v>0</v>
      </c>
      <c r="D9" s="224">
        <v>581.15346999999997</v>
      </c>
      <c r="E9" s="224">
        <v>581.15346999999997</v>
      </c>
      <c r="F9" s="224">
        <v>343.49784999999997</v>
      </c>
      <c r="G9" s="224">
        <v>11996.79139</v>
      </c>
      <c r="H9" s="185">
        <v>42711.883840000002</v>
      </c>
      <c r="I9" s="185">
        <v>55052.17308</v>
      </c>
      <c r="J9" s="185">
        <v>0</v>
      </c>
      <c r="K9" s="185">
        <v>78.499110000000002</v>
      </c>
      <c r="L9" s="185">
        <v>8796.480880000001</v>
      </c>
      <c r="M9" s="185">
        <v>8874.9799899999998</v>
      </c>
    </row>
    <row r="10" spans="1:13" s="223" customFormat="1" ht="15" customHeight="1">
      <c r="A10" s="222" t="s">
        <v>486</v>
      </c>
      <c r="B10" s="224">
        <v>15392.118419800001</v>
      </c>
      <c r="C10" s="224">
        <v>7175.0802718000004</v>
      </c>
      <c r="D10" s="224">
        <v>166.4</v>
      </c>
      <c r="E10" s="224">
        <v>22733.5986916</v>
      </c>
      <c r="F10" s="224">
        <v>120359.70279000001</v>
      </c>
      <c r="G10" s="224">
        <v>25539.255743999998</v>
      </c>
      <c r="H10" s="185">
        <v>0</v>
      </c>
      <c r="I10" s="185">
        <v>145898.958534</v>
      </c>
      <c r="J10" s="185">
        <v>4485.1854963999995</v>
      </c>
      <c r="K10" s="185">
        <v>20713.6859148</v>
      </c>
      <c r="L10" s="185">
        <v>8896.055765000001</v>
      </c>
      <c r="M10" s="185">
        <v>34094.927176199999</v>
      </c>
    </row>
    <row r="11" spans="1:13" s="223" customFormat="1" ht="15" customHeight="1">
      <c r="A11" s="222" t="s">
        <v>487</v>
      </c>
      <c r="B11" s="185">
        <v>18406.35673</v>
      </c>
      <c r="C11" s="185">
        <v>45771.786100000005</v>
      </c>
      <c r="D11" s="185">
        <v>10741.46134</v>
      </c>
      <c r="E11" s="185">
        <v>74919.604170000006</v>
      </c>
      <c r="F11" s="185">
        <v>2.0493200000000003</v>
      </c>
      <c r="G11" s="185">
        <v>3421.8301814000001</v>
      </c>
      <c r="H11" s="185">
        <v>53716.874750000003</v>
      </c>
      <c r="I11" s="185">
        <v>57140.754251400002</v>
      </c>
      <c r="J11" s="185">
        <v>3200.3679999999999</v>
      </c>
      <c r="K11" s="185">
        <v>2030.2226799999999</v>
      </c>
      <c r="L11" s="185">
        <v>32120.275530000003</v>
      </c>
      <c r="M11" s="185">
        <v>37350.86621</v>
      </c>
    </row>
    <row r="12" spans="1:13" s="223" customFormat="1" ht="15" customHeight="1">
      <c r="A12" s="222" t="s">
        <v>488</v>
      </c>
      <c r="B12" s="185">
        <v>1121329.109897</v>
      </c>
      <c r="C12" s="185">
        <v>903792.91644200007</v>
      </c>
      <c r="D12" s="185">
        <v>1794171.4369077999</v>
      </c>
      <c r="E12" s="185">
        <v>3819293.4632468</v>
      </c>
      <c r="F12" s="185">
        <v>966897.18237300008</v>
      </c>
      <c r="G12" s="185">
        <v>1044706.9543071999</v>
      </c>
      <c r="H12" s="185">
        <v>2575558.3101178003</v>
      </c>
      <c r="I12" s="185">
        <v>4587162.4467980005</v>
      </c>
      <c r="J12" s="185">
        <v>369834.23488419998</v>
      </c>
      <c r="K12" s="185">
        <v>255631.18089759999</v>
      </c>
      <c r="L12" s="185">
        <v>1871590.1790048</v>
      </c>
      <c r="M12" s="185">
        <v>2497055.5947866002</v>
      </c>
    </row>
    <row r="13" spans="1:13" s="223" customFormat="1" ht="15" customHeight="1">
      <c r="A13" s="222" t="s">
        <v>489</v>
      </c>
      <c r="B13" s="185">
        <v>184567.25998</v>
      </c>
      <c r="C13" s="185">
        <v>124879.95249</v>
      </c>
      <c r="D13" s="185">
        <v>302604.69725999999</v>
      </c>
      <c r="E13" s="185">
        <v>612051.90973000007</v>
      </c>
      <c r="F13" s="185">
        <v>409317.31734299997</v>
      </c>
      <c r="G13" s="185">
        <v>166896.3259692</v>
      </c>
      <c r="H13" s="185">
        <v>1311500.6704200001</v>
      </c>
      <c r="I13" s="185">
        <v>1887714.3137321998</v>
      </c>
      <c r="J13" s="185">
        <v>11242.44585</v>
      </c>
      <c r="K13" s="185">
        <v>110056.07958000001</v>
      </c>
      <c r="L13" s="185">
        <v>107190.08234000001</v>
      </c>
      <c r="M13" s="185">
        <v>228488.60777</v>
      </c>
    </row>
    <row r="14" spans="1:13" s="223" customFormat="1" ht="15" customHeight="1">
      <c r="A14" s="222" t="s">
        <v>68</v>
      </c>
      <c r="B14" s="185">
        <v>560908.74063419993</v>
      </c>
      <c r="C14" s="185">
        <v>758123.88482679997</v>
      </c>
      <c r="D14" s="185">
        <v>2808395.7859693998</v>
      </c>
      <c r="E14" s="185">
        <v>4127428.4114303999</v>
      </c>
      <c r="F14" s="185">
        <v>424549.57983340003</v>
      </c>
      <c r="G14" s="185">
        <v>1722641.9583598</v>
      </c>
      <c r="H14" s="185">
        <v>4531944.5908143995</v>
      </c>
      <c r="I14" s="185">
        <v>6679136.1290076002</v>
      </c>
      <c r="J14" s="185">
        <v>162790.715478</v>
      </c>
      <c r="K14" s="185">
        <v>538310.90737499995</v>
      </c>
      <c r="L14" s="185">
        <v>2281200.7217073999</v>
      </c>
      <c r="M14" s="185">
        <v>2982302.3445604001</v>
      </c>
    </row>
    <row r="15" spans="1:13" s="223" customFormat="1" ht="15" customHeight="1">
      <c r="A15" s="222" t="s">
        <v>490</v>
      </c>
      <c r="B15" s="185">
        <v>766950.08655080001</v>
      </c>
      <c r="C15" s="185">
        <v>445734.79017240001</v>
      </c>
      <c r="D15" s="185">
        <v>1325909.2757297999</v>
      </c>
      <c r="E15" s="185">
        <v>2538594.1524530002</v>
      </c>
      <c r="F15" s="185">
        <v>334037.84158840001</v>
      </c>
      <c r="G15" s="185">
        <v>1202829.4828873998</v>
      </c>
      <c r="H15" s="185">
        <v>1598369.2056182001</v>
      </c>
      <c r="I15" s="185">
        <v>3135236.530094</v>
      </c>
      <c r="J15" s="185">
        <v>633880.33811839996</v>
      </c>
      <c r="K15" s="185">
        <v>508969.74938759999</v>
      </c>
      <c r="L15" s="185">
        <v>2246706.6975586</v>
      </c>
      <c r="M15" s="185">
        <v>3389556.7850645999</v>
      </c>
    </row>
    <row r="16" spans="1:13" s="223" customFormat="1" ht="15" customHeight="1">
      <c r="A16" s="222" t="s">
        <v>491</v>
      </c>
      <c r="B16" s="185">
        <v>2331.9283700000001</v>
      </c>
      <c r="C16" s="185">
        <v>31168.524743000002</v>
      </c>
      <c r="D16" s="185">
        <v>124980.93249220001</v>
      </c>
      <c r="E16" s="185">
        <v>158481.38560519999</v>
      </c>
      <c r="F16" s="185">
        <v>2243.6450099999997</v>
      </c>
      <c r="G16" s="185">
        <v>62530.671929999997</v>
      </c>
      <c r="H16" s="185">
        <v>227444.55505000002</v>
      </c>
      <c r="I16" s="185">
        <v>292218.87199000001</v>
      </c>
      <c r="J16" s="185">
        <v>12801.365161599999</v>
      </c>
      <c r="K16" s="185">
        <v>14383.0563238</v>
      </c>
      <c r="L16" s="185">
        <v>255612.92937</v>
      </c>
      <c r="M16" s="185">
        <v>282797.35085540003</v>
      </c>
    </row>
    <row r="17" spans="1:13" s="223" customFormat="1" ht="15" customHeight="1">
      <c r="A17" s="222" t="s">
        <v>492</v>
      </c>
      <c r="B17" s="185">
        <v>36872.223598600001</v>
      </c>
      <c r="C17" s="185">
        <v>121845.821698</v>
      </c>
      <c r="D17" s="185">
        <v>319268.40727999998</v>
      </c>
      <c r="E17" s="185">
        <v>477986.45257660002</v>
      </c>
      <c r="F17" s="185">
        <v>23201.285449999999</v>
      </c>
      <c r="G17" s="185">
        <v>128362.77597079999</v>
      </c>
      <c r="H17" s="185">
        <v>537846.6020348001</v>
      </c>
      <c r="I17" s="185">
        <v>689410.66345560004</v>
      </c>
      <c r="J17" s="185">
        <v>14777.288970000001</v>
      </c>
      <c r="K17" s="185">
        <v>75063.801891800002</v>
      </c>
      <c r="L17" s="185">
        <v>558466.48156119999</v>
      </c>
      <c r="M17" s="185">
        <v>648307.57242300001</v>
      </c>
    </row>
    <row r="18" spans="1:13" s="223" customFormat="1" ht="15" customHeight="1">
      <c r="A18" s="222" t="s">
        <v>493</v>
      </c>
      <c r="B18" s="185">
        <v>479914.62652819999</v>
      </c>
      <c r="C18" s="185">
        <v>626109.95675060002</v>
      </c>
      <c r="D18" s="185">
        <v>704929.14744700002</v>
      </c>
      <c r="E18" s="185">
        <v>1810953.7307258002</v>
      </c>
      <c r="F18" s="185">
        <v>329.51668000000001</v>
      </c>
      <c r="G18" s="185">
        <v>162157.45744999999</v>
      </c>
      <c r="H18" s="185">
        <v>6203.9761002000005</v>
      </c>
      <c r="I18" s="185">
        <v>168690.95023019999</v>
      </c>
      <c r="J18" s="185">
        <v>433722.58392259997</v>
      </c>
      <c r="K18" s="185">
        <v>335941.22235299996</v>
      </c>
      <c r="L18" s="185">
        <v>39448.866219999996</v>
      </c>
      <c r="M18" s="185">
        <v>809112.67249559995</v>
      </c>
    </row>
    <row r="19" spans="1:13" s="223" customFormat="1" ht="15" customHeight="1">
      <c r="A19" s="222" t="s">
        <v>494</v>
      </c>
      <c r="B19" s="185">
        <v>184178.6967272</v>
      </c>
      <c r="C19" s="185">
        <v>286054.13354979997</v>
      </c>
      <c r="D19" s="185">
        <v>7973282.3210175997</v>
      </c>
      <c r="E19" s="185">
        <v>8443515.1512946002</v>
      </c>
      <c r="F19" s="185">
        <v>56772.174673199996</v>
      </c>
      <c r="G19" s="185">
        <v>171721.86912959997</v>
      </c>
      <c r="H19" s="185">
        <v>7207866.8961873995</v>
      </c>
      <c r="I19" s="185">
        <v>7436360.9399902001</v>
      </c>
      <c r="J19" s="185">
        <v>29121.402156199998</v>
      </c>
      <c r="K19" s="185">
        <v>100683.90619540001</v>
      </c>
      <c r="L19" s="185">
        <v>16824672.517058399</v>
      </c>
      <c r="M19" s="185">
        <v>16954477.825410001</v>
      </c>
    </row>
    <row r="20" spans="1:13" s="223" customFormat="1" ht="15" customHeight="1">
      <c r="A20" s="222" t="s">
        <v>495</v>
      </c>
      <c r="B20" s="185">
        <v>21.822150000000001</v>
      </c>
      <c r="C20" s="185">
        <v>80.908000000000001</v>
      </c>
      <c r="D20" s="185">
        <v>0</v>
      </c>
      <c r="E20" s="185">
        <v>102.73014999999999</v>
      </c>
      <c r="F20" s="185">
        <v>603.6508</v>
      </c>
      <c r="G20" s="185">
        <v>56151.637170000002</v>
      </c>
      <c r="H20" s="185">
        <v>2324174.2265900001</v>
      </c>
      <c r="I20" s="185">
        <v>2380929.51456</v>
      </c>
      <c r="J20" s="185">
        <v>693.81851000000006</v>
      </c>
      <c r="K20" s="185">
        <v>31822.36868</v>
      </c>
      <c r="L20" s="185">
        <v>176.62581</v>
      </c>
      <c r="M20" s="185">
        <v>32692.812999999998</v>
      </c>
    </row>
    <row r="21" spans="1:13" s="223" customFormat="1" ht="15" customHeight="1">
      <c r="A21" s="222" t="s">
        <v>496</v>
      </c>
      <c r="B21" s="185">
        <v>15496.06698</v>
      </c>
      <c r="C21" s="185">
        <v>6695.8283653999997</v>
      </c>
      <c r="D21" s="185">
        <v>37951.33077</v>
      </c>
      <c r="E21" s="185">
        <v>60143.226115400001</v>
      </c>
      <c r="F21" s="185">
        <v>478.19896</v>
      </c>
      <c r="G21" s="185">
        <v>555.34811999999999</v>
      </c>
      <c r="H21" s="185">
        <v>4813.37637</v>
      </c>
      <c r="I21" s="185">
        <v>5846.9234500000002</v>
      </c>
      <c r="J21" s="185">
        <v>1441.5008300000002</v>
      </c>
      <c r="K21" s="185">
        <v>1019.4399599999999</v>
      </c>
      <c r="L21" s="185">
        <v>38083.519919999999</v>
      </c>
      <c r="M21" s="185">
        <v>40544.460709999999</v>
      </c>
    </row>
    <row r="22" spans="1:13" s="223" customFormat="1" ht="15" customHeight="1">
      <c r="A22" s="222" t="s">
        <v>497</v>
      </c>
      <c r="B22" s="185">
        <v>19893.5174988</v>
      </c>
      <c r="C22" s="185">
        <v>67728.789919999996</v>
      </c>
      <c r="D22" s="185">
        <v>933500.84363639995</v>
      </c>
      <c r="E22" s="185">
        <v>1021123.1510552</v>
      </c>
      <c r="F22" s="185">
        <v>3357.7879800000001</v>
      </c>
      <c r="G22" s="185">
        <v>19171.003357199999</v>
      </c>
      <c r="H22" s="185">
        <v>118945.70670000001</v>
      </c>
      <c r="I22" s="185">
        <v>141474.49803720001</v>
      </c>
      <c r="J22" s="185">
        <v>1296.51639</v>
      </c>
      <c r="K22" s="185">
        <v>13912.813980000001</v>
      </c>
      <c r="L22" s="185">
        <v>85695.123430000007</v>
      </c>
      <c r="M22" s="185">
        <v>100904.4538</v>
      </c>
    </row>
    <row r="23" spans="1:13" s="223" customFormat="1" ht="15" customHeight="1">
      <c r="A23" s="222" t="s">
        <v>498</v>
      </c>
      <c r="B23" s="185">
        <v>0</v>
      </c>
      <c r="C23" s="185">
        <v>0</v>
      </c>
      <c r="D23" s="185">
        <v>0</v>
      </c>
      <c r="E23" s="185">
        <v>0</v>
      </c>
      <c r="F23" s="185">
        <v>0</v>
      </c>
      <c r="G23" s="185">
        <v>0</v>
      </c>
      <c r="H23" s="185">
        <v>47.528480000000002</v>
      </c>
      <c r="I23" s="185">
        <v>47.528480000000002</v>
      </c>
      <c r="J23" s="185">
        <v>0</v>
      </c>
      <c r="K23" s="185">
        <v>0</v>
      </c>
      <c r="L23" s="185">
        <v>274.77476000000001</v>
      </c>
      <c r="M23" s="185">
        <v>274.77476000000001</v>
      </c>
    </row>
    <row r="24" spans="1:13" s="223" customFormat="1" ht="15" customHeight="1">
      <c r="A24" s="222" t="s">
        <v>499</v>
      </c>
      <c r="B24" s="185">
        <v>0</v>
      </c>
      <c r="C24" s="185">
        <v>0</v>
      </c>
      <c r="D24" s="185">
        <v>0</v>
      </c>
      <c r="E24" s="185">
        <v>0</v>
      </c>
      <c r="F24" s="185">
        <v>0</v>
      </c>
      <c r="G24" s="185">
        <v>0</v>
      </c>
      <c r="H24" s="185">
        <v>0</v>
      </c>
      <c r="I24" s="185">
        <v>0</v>
      </c>
      <c r="J24" s="185">
        <v>0</v>
      </c>
      <c r="K24" s="185">
        <v>281.70231999999999</v>
      </c>
      <c r="L24" s="185">
        <v>0</v>
      </c>
      <c r="M24" s="185">
        <v>281.70231999999999</v>
      </c>
    </row>
    <row r="25" spans="1:13" s="225" customFormat="1" ht="15" customHeight="1">
      <c r="A25" s="222" t="s">
        <v>500</v>
      </c>
      <c r="B25" s="185">
        <v>699.15224999999998</v>
      </c>
      <c r="C25" s="185">
        <v>104.04049000000001</v>
      </c>
      <c r="D25" s="185">
        <v>0</v>
      </c>
      <c r="E25" s="185">
        <v>803.19273999999996</v>
      </c>
      <c r="F25" s="185">
        <v>0</v>
      </c>
      <c r="G25" s="185">
        <v>6.2324799999999998</v>
      </c>
      <c r="H25" s="185">
        <v>85.579520000000002</v>
      </c>
      <c r="I25" s="185">
        <v>91.811999999999998</v>
      </c>
      <c r="J25" s="185">
        <v>0</v>
      </c>
      <c r="K25" s="185">
        <v>0</v>
      </c>
      <c r="L25" s="185">
        <v>0</v>
      </c>
      <c r="M25" s="185">
        <v>0</v>
      </c>
    </row>
    <row r="26" spans="1:13" s="225" customFormat="1" ht="15" customHeight="1">
      <c r="A26" s="226" t="s">
        <v>519</v>
      </c>
      <c r="B26" s="197">
        <v>3650902.0637727999</v>
      </c>
      <c r="C26" s="197">
        <v>3675488.0733292005</v>
      </c>
      <c r="D26" s="197">
        <v>17702151.369410202</v>
      </c>
      <c r="E26" s="197">
        <v>25028541.506512202</v>
      </c>
      <c r="F26" s="197">
        <v>2434385.1172309997</v>
      </c>
      <c r="G26" s="197">
        <v>6463058.6572265998</v>
      </c>
      <c r="H26" s="197">
        <v>22859111.060813401</v>
      </c>
      <c r="I26" s="197">
        <v>31756554.835271001</v>
      </c>
      <c r="J26" s="197">
        <v>1772982.3309174001</v>
      </c>
      <c r="K26" s="197">
        <v>2111227.3931592004</v>
      </c>
      <c r="L26" s="197">
        <v>25229421.096265398</v>
      </c>
      <c r="M26" s="197">
        <v>29113630.820342004</v>
      </c>
    </row>
    <row r="27" spans="1:13" ht="15" customHeight="1" thickBot="1">
      <c r="A27" s="200"/>
      <c r="B27" s="206"/>
      <c r="C27" s="202"/>
      <c r="D27" s="202"/>
      <c r="E27" s="202"/>
      <c r="F27" s="202"/>
      <c r="G27" s="202"/>
      <c r="H27" s="206"/>
      <c r="I27" s="206"/>
      <c r="J27" s="206"/>
      <c r="K27" s="206"/>
      <c r="L27" s="206"/>
      <c r="M27" s="206"/>
    </row>
    <row r="28" spans="1:13" s="227" customFormat="1" ht="15" customHeight="1" thickTop="1">
      <c r="A28" s="184" t="s">
        <v>503</v>
      </c>
      <c r="B28" s="208"/>
      <c r="C28" s="209"/>
      <c r="D28" s="194"/>
      <c r="E28" s="194"/>
      <c r="F28" s="194"/>
      <c r="G28" s="194"/>
      <c r="H28" s="204"/>
      <c r="I28" s="204"/>
      <c r="J28" s="162"/>
      <c r="K28" s="162"/>
      <c r="L28" s="162"/>
      <c r="M28" s="193"/>
    </row>
    <row r="29" spans="1:13" ht="15" customHeight="1">
      <c r="A29" s="184" t="s">
        <v>506</v>
      </c>
      <c r="B29" s="184"/>
      <c r="C29" s="184"/>
      <c r="D29" s="185"/>
      <c r="E29" s="185"/>
      <c r="F29" s="185"/>
      <c r="G29" s="185"/>
      <c r="H29" s="185"/>
      <c r="I29" s="193"/>
      <c r="J29" s="162"/>
      <c r="K29" s="162"/>
      <c r="L29" s="162"/>
      <c r="M29" s="162"/>
    </row>
    <row r="30" spans="1:13" ht="15" customHeight="1">
      <c r="A30" s="205"/>
      <c r="B30" s="193"/>
      <c r="C30" s="185"/>
      <c r="D30" s="185"/>
      <c r="E30" s="185"/>
      <c r="F30" s="185"/>
      <c r="G30" s="185"/>
      <c r="H30" s="185"/>
      <c r="I30" s="193"/>
      <c r="J30" s="162"/>
      <c r="K30" s="162"/>
      <c r="L30" s="162"/>
      <c r="M30" s="162"/>
    </row>
    <row r="31" spans="1:13" ht="15" customHeight="1">
      <c r="A31" s="211"/>
      <c r="B31" s="193"/>
      <c r="C31" s="185"/>
      <c r="D31" s="185"/>
      <c r="E31" s="185"/>
      <c r="F31" s="185"/>
      <c r="G31" s="185"/>
      <c r="H31" s="185"/>
      <c r="I31" s="193"/>
      <c r="J31" s="162"/>
      <c r="K31" s="162"/>
      <c r="L31" s="162"/>
      <c r="M31" s="162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M29"/>
  <sheetViews>
    <sheetView zoomScaleNormal="100" workbookViewId="0">
      <selection activeCell="A3" sqref="A3:M3"/>
    </sheetView>
  </sheetViews>
  <sheetFormatPr baseColWidth="10" defaultColWidth="11.42578125" defaultRowHeight="12.75"/>
  <cols>
    <col min="1" max="1" width="53.5703125" style="187" customWidth="1"/>
    <col min="2" max="2" width="14.42578125" style="186" customWidth="1"/>
    <col min="3" max="3" width="16.42578125" style="186" customWidth="1"/>
    <col min="4" max="4" width="14.42578125" style="186" customWidth="1"/>
    <col min="5" max="5" width="10.140625" style="186" customWidth="1"/>
    <col min="6" max="6" width="14.42578125" style="186" customWidth="1"/>
    <col min="7" max="7" width="16.42578125" style="186" customWidth="1"/>
    <col min="8" max="8" width="14.42578125" style="186" customWidth="1"/>
    <col min="9" max="9" width="10.140625" style="186" customWidth="1"/>
    <col min="10" max="10" width="14.42578125" style="186" customWidth="1"/>
    <col min="11" max="11" width="16.42578125" style="186" customWidth="1"/>
    <col min="12" max="12" width="14.42578125" style="186" customWidth="1"/>
    <col min="13" max="13" width="10.140625" style="186" customWidth="1"/>
    <col min="14" max="256" width="11.42578125" style="186"/>
    <col min="257" max="257" width="53.5703125" style="186" customWidth="1"/>
    <col min="258" max="258" width="14.42578125" style="186" customWidth="1"/>
    <col min="259" max="259" width="16.42578125" style="186" customWidth="1"/>
    <col min="260" max="260" width="14.42578125" style="186" customWidth="1"/>
    <col min="261" max="261" width="10.140625" style="186" customWidth="1"/>
    <col min="262" max="262" width="14.42578125" style="186" customWidth="1"/>
    <col min="263" max="263" width="16.42578125" style="186" customWidth="1"/>
    <col min="264" max="264" width="14.42578125" style="186" customWidth="1"/>
    <col min="265" max="265" width="10.140625" style="186" customWidth="1"/>
    <col min="266" max="266" width="14.42578125" style="186" customWidth="1"/>
    <col min="267" max="267" width="16.42578125" style="186" customWidth="1"/>
    <col min="268" max="268" width="14.42578125" style="186" customWidth="1"/>
    <col min="269" max="269" width="10.140625" style="186" customWidth="1"/>
    <col min="270" max="512" width="11.42578125" style="186"/>
    <col min="513" max="513" width="53.5703125" style="186" customWidth="1"/>
    <col min="514" max="514" width="14.42578125" style="186" customWidth="1"/>
    <col min="515" max="515" width="16.42578125" style="186" customWidth="1"/>
    <col min="516" max="516" width="14.42578125" style="186" customWidth="1"/>
    <col min="517" max="517" width="10.140625" style="186" customWidth="1"/>
    <col min="518" max="518" width="14.42578125" style="186" customWidth="1"/>
    <col min="519" max="519" width="16.42578125" style="186" customWidth="1"/>
    <col min="520" max="520" width="14.42578125" style="186" customWidth="1"/>
    <col min="521" max="521" width="10.140625" style="186" customWidth="1"/>
    <col min="522" max="522" width="14.42578125" style="186" customWidth="1"/>
    <col min="523" max="523" width="16.42578125" style="186" customWidth="1"/>
    <col min="524" max="524" width="14.42578125" style="186" customWidth="1"/>
    <col min="525" max="525" width="10.140625" style="186" customWidth="1"/>
    <col min="526" max="768" width="11.42578125" style="186"/>
    <col min="769" max="769" width="53.5703125" style="186" customWidth="1"/>
    <col min="770" max="770" width="14.42578125" style="186" customWidth="1"/>
    <col min="771" max="771" width="16.42578125" style="186" customWidth="1"/>
    <col min="772" max="772" width="14.42578125" style="186" customWidth="1"/>
    <col min="773" max="773" width="10.140625" style="186" customWidth="1"/>
    <col min="774" max="774" width="14.42578125" style="186" customWidth="1"/>
    <col min="775" max="775" width="16.42578125" style="186" customWidth="1"/>
    <col min="776" max="776" width="14.42578125" style="186" customWidth="1"/>
    <col min="777" max="777" width="10.140625" style="186" customWidth="1"/>
    <col min="778" max="778" width="14.42578125" style="186" customWidth="1"/>
    <col min="779" max="779" width="16.42578125" style="186" customWidth="1"/>
    <col min="780" max="780" width="14.42578125" style="186" customWidth="1"/>
    <col min="781" max="781" width="10.140625" style="186" customWidth="1"/>
    <col min="782" max="1024" width="11.42578125" style="186"/>
    <col min="1025" max="1025" width="53.5703125" style="186" customWidth="1"/>
    <col min="1026" max="1026" width="14.42578125" style="186" customWidth="1"/>
    <col min="1027" max="1027" width="16.42578125" style="186" customWidth="1"/>
    <col min="1028" max="1028" width="14.42578125" style="186" customWidth="1"/>
    <col min="1029" max="1029" width="10.140625" style="186" customWidth="1"/>
    <col min="1030" max="1030" width="14.42578125" style="186" customWidth="1"/>
    <col min="1031" max="1031" width="16.42578125" style="186" customWidth="1"/>
    <col min="1032" max="1032" width="14.42578125" style="186" customWidth="1"/>
    <col min="1033" max="1033" width="10.140625" style="186" customWidth="1"/>
    <col min="1034" max="1034" width="14.42578125" style="186" customWidth="1"/>
    <col min="1035" max="1035" width="16.42578125" style="186" customWidth="1"/>
    <col min="1036" max="1036" width="14.42578125" style="186" customWidth="1"/>
    <col min="1037" max="1037" width="10.140625" style="186" customWidth="1"/>
    <col min="1038" max="1280" width="11.42578125" style="186"/>
    <col min="1281" max="1281" width="53.5703125" style="186" customWidth="1"/>
    <col min="1282" max="1282" width="14.42578125" style="186" customWidth="1"/>
    <col min="1283" max="1283" width="16.42578125" style="186" customWidth="1"/>
    <col min="1284" max="1284" width="14.42578125" style="186" customWidth="1"/>
    <col min="1285" max="1285" width="10.140625" style="186" customWidth="1"/>
    <col min="1286" max="1286" width="14.42578125" style="186" customWidth="1"/>
    <col min="1287" max="1287" width="16.42578125" style="186" customWidth="1"/>
    <col min="1288" max="1288" width="14.42578125" style="186" customWidth="1"/>
    <col min="1289" max="1289" width="10.140625" style="186" customWidth="1"/>
    <col min="1290" max="1290" width="14.42578125" style="186" customWidth="1"/>
    <col min="1291" max="1291" width="16.42578125" style="186" customWidth="1"/>
    <col min="1292" max="1292" width="14.42578125" style="186" customWidth="1"/>
    <col min="1293" max="1293" width="10.140625" style="186" customWidth="1"/>
    <col min="1294" max="1536" width="11.42578125" style="186"/>
    <col min="1537" max="1537" width="53.5703125" style="186" customWidth="1"/>
    <col min="1538" max="1538" width="14.42578125" style="186" customWidth="1"/>
    <col min="1539" max="1539" width="16.42578125" style="186" customWidth="1"/>
    <col min="1540" max="1540" width="14.42578125" style="186" customWidth="1"/>
    <col min="1541" max="1541" width="10.140625" style="186" customWidth="1"/>
    <col min="1542" max="1542" width="14.42578125" style="186" customWidth="1"/>
    <col min="1543" max="1543" width="16.42578125" style="186" customWidth="1"/>
    <col min="1544" max="1544" width="14.42578125" style="186" customWidth="1"/>
    <col min="1545" max="1545" width="10.140625" style="186" customWidth="1"/>
    <col min="1546" max="1546" width="14.42578125" style="186" customWidth="1"/>
    <col min="1547" max="1547" width="16.42578125" style="186" customWidth="1"/>
    <col min="1548" max="1548" width="14.42578125" style="186" customWidth="1"/>
    <col min="1549" max="1549" width="10.140625" style="186" customWidth="1"/>
    <col min="1550" max="1792" width="11.42578125" style="186"/>
    <col min="1793" max="1793" width="53.5703125" style="186" customWidth="1"/>
    <col min="1794" max="1794" width="14.42578125" style="186" customWidth="1"/>
    <col min="1795" max="1795" width="16.42578125" style="186" customWidth="1"/>
    <col min="1796" max="1796" width="14.42578125" style="186" customWidth="1"/>
    <col min="1797" max="1797" width="10.140625" style="186" customWidth="1"/>
    <col min="1798" max="1798" width="14.42578125" style="186" customWidth="1"/>
    <col min="1799" max="1799" width="16.42578125" style="186" customWidth="1"/>
    <col min="1800" max="1800" width="14.42578125" style="186" customWidth="1"/>
    <col min="1801" max="1801" width="10.140625" style="186" customWidth="1"/>
    <col min="1802" max="1802" width="14.42578125" style="186" customWidth="1"/>
    <col min="1803" max="1803" width="16.42578125" style="186" customWidth="1"/>
    <col min="1804" max="1804" width="14.42578125" style="186" customWidth="1"/>
    <col min="1805" max="1805" width="10.140625" style="186" customWidth="1"/>
    <col min="1806" max="2048" width="11.42578125" style="186"/>
    <col min="2049" max="2049" width="53.5703125" style="186" customWidth="1"/>
    <col min="2050" max="2050" width="14.42578125" style="186" customWidth="1"/>
    <col min="2051" max="2051" width="16.42578125" style="186" customWidth="1"/>
    <col min="2052" max="2052" width="14.42578125" style="186" customWidth="1"/>
    <col min="2053" max="2053" width="10.140625" style="186" customWidth="1"/>
    <col min="2054" max="2054" width="14.42578125" style="186" customWidth="1"/>
    <col min="2055" max="2055" width="16.42578125" style="186" customWidth="1"/>
    <col min="2056" max="2056" width="14.42578125" style="186" customWidth="1"/>
    <col min="2057" max="2057" width="10.140625" style="186" customWidth="1"/>
    <col min="2058" max="2058" width="14.42578125" style="186" customWidth="1"/>
    <col min="2059" max="2059" width="16.42578125" style="186" customWidth="1"/>
    <col min="2060" max="2060" width="14.42578125" style="186" customWidth="1"/>
    <col min="2061" max="2061" width="10.140625" style="186" customWidth="1"/>
    <col min="2062" max="2304" width="11.42578125" style="186"/>
    <col min="2305" max="2305" width="53.5703125" style="186" customWidth="1"/>
    <col min="2306" max="2306" width="14.42578125" style="186" customWidth="1"/>
    <col min="2307" max="2307" width="16.42578125" style="186" customWidth="1"/>
    <col min="2308" max="2308" width="14.42578125" style="186" customWidth="1"/>
    <col min="2309" max="2309" width="10.140625" style="186" customWidth="1"/>
    <col min="2310" max="2310" width="14.42578125" style="186" customWidth="1"/>
    <col min="2311" max="2311" width="16.42578125" style="186" customWidth="1"/>
    <col min="2312" max="2312" width="14.42578125" style="186" customWidth="1"/>
    <col min="2313" max="2313" width="10.140625" style="186" customWidth="1"/>
    <col min="2314" max="2314" width="14.42578125" style="186" customWidth="1"/>
    <col min="2315" max="2315" width="16.42578125" style="186" customWidth="1"/>
    <col min="2316" max="2316" width="14.42578125" style="186" customWidth="1"/>
    <col min="2317" max="2317" width="10.140625" style="186" customWidth="1"/>
    <col min="2318" max="2560" width="11.42578125" style="186"/>
    <col min="2561" max="2561" width="53.5703125" style="186" customWidth="1"/>
    <col min="2562" max="2562" width="14.42578125" style="186" customWidth="1"/>
    <col min="2563" max="2563" width="16.42578125" style="186" customWidth="1"/>
    <col min="2564" max="2564" width="14.42578125" style="186" customWidth="1"/>
    <col min="2565" max="2565" width="10.140625" style="186" customWidth="1"/>
    <col min="2566" max="2566" width="14.42578125" style="186" customWidth="1"/>
    <col min="2567" max="2567" width="16.42578125" style="186" customWidth="1"/>
    <col min="2568" max="2568" width="14.42578125" style="186" customWidth="1"/>
    <col min="2569" max="2569" width="10.140625" style="186" customWidth="1"/>
    <col min="2570" max="2570" width="14.42578125" style="186" customWidth="1"/>
    <col min="2571" max="2571" width="16.42578125" style="186" customWidth="1"/>
    <col min="2572" max="2572" width="14.42578125" style="186" customWidth="1"/>
    <col min="2573" max="2573" width="10.140625" style="186" customWidth="1"/>
    <col min="2574" max="2816" width="11.42578125" style="186"/>
    <col min="2817" max="2817" width="53.5703125" style="186" customWidth="1"/>
    <col min="2818" max="2818" width="14.42578125" style="186" customWidth="1"/>
    <col min="2819" max="2819" width="16.42578125" style="186" customWidth="1"/>
    <col min="2820" max="2820" width="14.42578125" style="186" customWidth="1"/>
    <col min="2821" max="2821" width="10.140625" style="186" customWidth="1"/>
    <col min="2822" max="2822" width="14.42578125" style="186" customWidth="1"/>
    <col min="2823" max="2823" width="16.42578125" style="186" customWidth="1"/>
    <col min="2824" max="2824" width="14.42578125" style="186" customWidth="1"/>
    <col min="2825" max="2825" width="10.140625" style="186" customWidth="1"/>
    <col min="2826" max="2826" width="14.42578125" style="186" customWidth="1"/>
    <col min="2827" max="2827" width="16.42578125" style="186" customWidth="1"/>
    <col min="2828" max="2828" width="14.42578125" style="186" customWidth="1"/>
    <col min="2829" max="2829" width="10.140625" style="186" customWidth="1"/>
    <col min="2830" max="3072" width="11.42578125" style="186"/>
    <col min="3073" max="3073" width="53.5703125" style="186" customWidth="1"/>
    <col min="3074" max="3074" width="14.42578125" style="186" customWidth="1"/>
    <col min="3075" max="3075" width="16.42578125" style="186" customWidth="1"/>
    <col min="3076" max="3076" width="14.42578125" style="186" customWidth="1"/>
    <col min="3077" max="3077" width="10.140625" style="186" customWidth="1"/>
    <col min="3078" max="3078" width="14.42578125" style="186" customWidth="1"/>
    <col min="3079" max="3079" width="16.42578125" style="186" customWidth="1"/>
    <col min="3080" max="3080" width="14.42578125" style="186" customWidth="1"/>
    <col min="3081" max="3081" width="10.140625" style="186" customWidth="1"/>
    <col min="3082" max="3082" width="14.42578125" style="186" customWidth="1"/>
    <col min="3083" max="3083" width="16.42578125" style="186" customWidth="1"/>
    <col min="3084" max="3084" width="14.42578125" style="186" customWidth="1"/>
    <col min="3085" max="3085" width="10.140625" style="186" customWidth="1"/>
    <col min="3086" max="3328" width="11.42578125" style="186"/>
    <col min="3329" max="3329" width="53.5703125" style="186" customWidth="1"/>
    <col min="3330" max="3330" width="14.42578125" style="186" customWidth="1"/>
    <col min="3331" max="3331" width="16.42578125" style="186" customWidth="1"/>
    <col min="3332" max="3332" width="14.42578125" style="186" customWidth="1"/>
    <col min="3333" max="3333" width="10.140625" style="186" customWidth="1"/>
    <col min="3334" max="3334" width="14.42578125" style="186" customWidth="1"/>
    <col min="3335" max="3335" width="16.42578125" style="186" customWidth="1"/>
    <col min="3336" max="3336" width="14.42578125" style="186" customWidth="1"/>
    <col min="3337" max="3337" width="10.140625" style="186" customWidth="1"/>
    <col min="3338" max="3338" width="14.42578125" style="186" customWidth="1"/>
    <col min="3339" max="3339" width="16.42578125" style="186" customWidth="1"/>
    <col min="3340" max="3340" width="14.42578125" style="186" customWidth="1"/>
    <col min="3341" max="3341" width="10.140625" style="186" customWidth="1"/>
    <col min="3342" max="3584" width="11.42578125" style="186"/>
    <col min="3585" max="3585" width="53.5703125" style="186" customWidth="1"/>
    <col min="3586" max="3586" width="14.42578125" style="186" customWidth="1"/>
    <col min="3587" max="3587" width="16.42578125" style="186" customWidth="1"/>
    <col min="3588" max="3588" width="14.42578125" style="186" customWidth="1"/>
    <col min="3589" max="3589" width="10.140625" style="186" customWidth="1"/>
    <col min="3590" max="3590" width="14.42578125" style="186" customWidth="1"/>
    <col min="3591" max="3591" width="16.42578125" style="186" customWidth="1"/>
    <col min="3592" max="3592" width="14.42578125" style="186" customWidth="1"/>
    <col min="3593" max="3593" width="10.140625" style="186" customWidth="1"/>
    <col min="3594" max="3594" width="14.42578125" style="186" customWidth="1"/>
    <col min="3595" max="3595" width="16.42578125" style="186" customWidth="1"/>
    <col min="3596" max="3596" width="14.42578125" style="186" customWidth="1"/>
    <col min="3597" max="3597" width="10.140625" style="186" customWidth="1"/>
    <col min="3598" max="3840" width="11.42578125" style="186"/>
    <col min="3841" max="3841" width="53.5703125" style="186" customWidth="1"/>
    <col min="3842" max="3842" width="14.42578125" style="186" customWidth="1"/>
    <col min="3843" max="3843" width="16.42578125" style="186" customWidth="1"/>
    <col min="3844" max="3844" width="14.42578125" style="186" customWidth="1"/>
    <col min="3845" max="3845" width="10.140625" style="186" customWidth="1"/>
    <col min="3846" max="3846" width="14.42578125" style="186" customWidth="1"/>
    <col min="3847" max="3847" width="16.42578125" style="186" customWidth="1"/>
    <col min="3848" max="3848" width="14.42578125" style="186" customWidth="1"/>
    <col min="3849" max="3849" width="10.140625" style="186" customWidth="1"/>
    <col min="3850" max="3850" width="14.42578125" style="186" customWidth="1"/>
    <col min="3851" max="3851" width="16.42578125" style="186" customWidth="1"/>
    <col min="3852" max="3852" width="14.42578125" style="186" customWidth="1"/>
    <col min="3853" max="3853" width="10.140625" style="186" customWidth="1"/>
    <col min="3854" max="4096" width="11.42578125" style="186"/>
    <col min="4097" max="4097" width="53.5703125" style="186" customWidth="1"/>
    <col min="4098" max="4098" width="14.42578125" style="186" customWidth="1"/>
    <col min="4099" max="4099" width="16.42578125" style="186" customWidth="1"/>
    <col min="4100" max="4100" width="14.42578125" style="186" customWidth="1"/>
    <col min="4101" max="4101" width="10.140625" style="186" customWidth="1"/>
    <col min="4102" max="4102" width="14.42578125" style="186" customWidth="1"/>
    <col min="4103" max="4103" width="16.42578125" style="186" customWidth="1"/>
    <col min="4104" max="4104" width="14.42578125" style="186" customWidth="1"/>
    <col min="4105" max="4105" width="10.140625" style="186" customWidth="1"/>
    <col min="4106" max="4106" width="14.42578125" style="186" customWidth="1"/>
    <col min="4107" max="4107" width="16.42578125" style="186" customWidth="1"/>
    <col min="4108" max="4108" width="14.42578125" style="186" customWidth="1"/>
    <col min="4109" max="4109" width="10.140625" style="186" customWidth="1"/>
    <col min="4110" max="4352" width="11.42578125" style="186"/>
    <col min="4353" max="4353" width="53.5703125" style="186" customWidth="1"/>
    <col min="4354" max="4354" width="14.42578125" style="186" customWidth="1"/>
    <col min="4355" max="4355" width="16.42578125" style="186" customWidth="1"/>
    <col min="4356" max="4356" width="14.42578125" style="186" customWidth="1"/>
    <col min="4357" max="4357" width="10.140625" style="186" customWidth="1"/>
    <col min="4358" max="4358" width="14.42578125" style="186" customWidth="1"/>
    <col min="4359" max="4359" width="16.42578125" style="186" customWidth="1"/>
    <col min="4360" max="4360" width="14.42578125" style="186" customWidth="1"/>
    <col min="4361" max="4361" width="10.140625" style="186" customWidth="1"/>
    <col min="4362" max="4362" width="14.42578125" style="186" customWidth="1"/>
    <col min="4363" max="4363" width="16.42578125" style="186" customWidth="1"/>
    <col min="4364" max="4364" width="14.42578125" style="186" customWidth="1"/>
    <col min="4365" max="4365" width="10.140625" style="186" customWidth="1"/>
    <col min="4366" max="4608" width="11.42578125" style="186"/>
    <col min="4609" max="4609" width="53.5703125" style="186" customWidth="1"/>
    <col min="4610" max="4610" width="14.42578125" style="186" customWidth="1"/>
    <col min="4611" max="4611" width="16.42578125" style="186" customWidth="1"/>
    <col min="4612" max="4612" width="14.42578125" style="186" customWidth="1"/>
    <col min="4613" max="4613" width="10.140625" style="186" customWidth="1"/>
    <col min="4614" max="4614" width="14.42578125" style="186" customWidth="1"/>
    <col min="4615" max="4615" width="16.42578125" style="186" customWidth="1"/>
    <col min="4616" max="4616" width="14.42578125" style="186" customWidth="1"/>
    <col min="4617" max="4617" width="10.140625" style="186" customWidth="1"/>
    <col min="4618" max="4618" width="14.42578125" style="186" customWidth="1"/>
    <col min="4619" max="4619" width="16.42578125" style="186" customWidth="1"/>
    <col min="4620" max="4620" width="14.42578125" style="186" customWidth="1"/>
    <col min="4621" max="4621" width="10.140625" style="186" customWidth="1"/>
    <col min="4622" max="4864" width="11.42578125" style="186"/>
    <col min="4865" max="4865" width="53.5703125" style="186" customWidth="1"/>
    <col min="4866" max="4866" width="14.42578125" style="186" customWidth="1"/>
    <col min="4867" max="4867" width="16.42578125" style="186" customWidth="1"/>
    <col min="4868" max="4868" width="14.42578125" style="186" customWidth="1"/>
    <col min="4869" max="4869" width="10.140625" style="186" customWidth="1"/>
    <col min="4870" max="4870" width="14.42578125" style="186" customWidth="1"/>
    <col min="4871" max="4871" width="16.42578125" style="186" customWidth="1"/>
    <col min="4872" max="4872" width="14.42578125" style="186" customWidth="1"/>
    <col min="4873" max="4873" width="10.140625" style="186" customWidth="1"/>
    <col min="4874" max="4874" width="14.42578125" style="186" customWidth="1"/>
    <col min="4875" max="4875" width="16.42578125" style="186" customWidth="1"/>
    <col min="4876" max="4876" width="14.42578125" style="186" customWidth="1"/>
    <col min="4877" max="4877" width="10.140625" style="186" customWidth="1"/>
    <col min="4878" max="5120" width="11.42578125" style="186"/>
    <col min="5121" max="5121" width="53.5703125" style="186" customWidth="1"/>
    <col min="5122" max="5122" width="14.42578125" style="186" customWidth="1"/>
    <col min="5123" max="5123" width="16.42578125" style="186" customWidth="1"/>
    <col min="5124" max="5124" width="14.42578125" style="186" customWidth="1"/>
    <col min="5125" max="5125" width="10.140625" style="186" customWidth="1"/>
    <col min="5126" max="5126" width="14.42578125" style="186" customWidth="1"/>
    <col min="5127" max="5127" width="16.42578125" style="186" customWidth="1"/>
    <col min="5128" max="5128" width="14.42578125" style="186" customWidth="1"/>
    <col min="5129" max="5129" width="10.140625" style="186" customWidth="1"/>
    <col min="5130" max="5130" width="14.42578125" style="186" customWidth="1"/>
    <col min="5131" max="5131" width="16.42578125" style="186" customWidth="1"/>
    <col min="5132" max="5132" width="14.42578125" style="186" customWidth="1"/>
    <col min="5133" max="5133" width="10.140625" style="186" customWidth="1"/>
    <col min="5134" max="5376" width="11.42578125" style="186"/>
    <col min="5377" max="5377" width="53.5703125" style="186" customWidth="1"/>
    <col min="5378" max="5378" width="14.42578125" style="186" customWidth="1"/>
    <col min="5379" max="5379" width="16.42578125" style="186" customWidth="1"/>
    <col min="5380" max="5380" width="14.42578125" style="186" customWidth="1"/>
    <col min="5381" max="5381" width="10.140625" style="186" customWidth="1"/>
    <col min="5382" max="5382" width="14.42578125" style="186" customWidth="1"/>
    <col min="5383" max="5383" width="16.42578125" style="186" customWidth="1"/>
    <col min="5384" max="5384" width="14.42578125" style="186" customWidth="1"/>
    <col min="5385" max="5385" width="10.140625" style="186" customWidth="1"/>
    <col min="5386" max="5386" width="14.42578125" style="186" customWidth="1"/>
    <col min="5387" max="5387" width="16.42578125" style="186" customWidth="1"/>
    <col min="5388" max="5388" width="14.42578125" style="186" customWidth="1"/>
    <col min="5389" max="5389" width="10.140625" style="186" customWidth="1"/>
    <col min="5390" max="5632" width="11.42578125" style="186"/>
    <col min="5633" max="5633" width="53.5703125" style="186" customWidth="1"/>
    <col min="5634" max="5634" width="14.42578125" style="186" customWidth="1"/>
    <col min="5635" max="5635" width="16.42578125" style="186" customWidth="1"/>
    <col min="5636" max="5636" width="14.42578125" style="186" customWidth="1"/>
    <col min="5637" max="5637" width="10.140625" style="186" customWidth="1"/>
    <col min="5638" max="5638" width="14.42578125" style="186" customWidth="1"/>
    <col min="5639" max="5639" width="16.42578125" style="186" customWidth="1"/>
    <col min="5640" max="5640" width="14.42578125" style="186" customWidth="1"/>
    <col min="5641" max="5641" width="10.140625" style="186" customWidth="1"/>
    <col min="5642" max="5642" width="14.42578125" style="186" customWidth="1"/>
    <col min="5643" max="5643" width="16.42578125" style="186" customWidth="1"/>
    <col min="5644" max="5644" width="14.42578125" style="186" customWidth="1"/>
    <col min="5645" max="5645" width="10.140625" style="186" customWidth="1"/>
    <col min="5646" max="5888" width="11.42578125" style="186"/>
    <col min="5889" max="5889" width="53.5703125" style="186" customWidth="1"/>
    <col min="5890" max="5890" width="14.42578125" style="186" customWidth="1"/>
    <col min="5891" max="5891" width="16.42578125" style="186" customWidth="1"/>
    <col min="5892" max="5892" width="14.42578125" style="186" customWidth="1"/>
    <col min="5893" max="5893" width="10.140625" style="186" customWidth="1"/>
    <col min="5894" max="5894" width="14.42578125" style="186" customWidth="1"/>
    <col min="5895" max="5895" width="16.42578125" style="186" customWidth="1"/>
    <col min="5896" max="5896" width="14.42578125" style="186" customWidth="1"/>
    <col min="5897" max="5897" width="10.140625" style="186" customWidth="1"/>
    <col min="5898" max="5898" width="14.42578125" style="186" customWidth="1"/>
    <col min="5899" max="5899" width="16.42578125" style="186" customWidth="1"/>
    <col min="5900" max="5900" width="14.42578125" style="186" customWidth="1"/>
    <col min="5901" max="5901" width="10.140625" style="186" customWidth="1"/>
    <col min="5902" max="6144" width="11.42578125" style="186"/>
    <col min="6145" max="6145" width="53.5703125" style="186" customWidth="1"/>
    <col min="6146" max="6146" width="14.42578125" style="186" customWidth="1"/>
    <col min="6147" max="6147" width="16.42578125" style="186" customWidth="1"/>
    <col min="6148" max="6148" width="14.42578125" style="186" customWidth="1"/>
    <col min="6149" max="6149" width="10.140625" style="186" customWidth="1"/>
    <col min="6150" max="6150" width="14.42578125" style="186" customWidth="1"/>
    <col min="6151" max="6151" width="16.42578125" style="186" customWidth="1"/>
    <col min="6152" max="6152" width="14.42578125" style="186" customWidth="1"/>
    <col min="6153" max="6153" width="10.140625" style="186" customWidth="1"/>
    <col min="6154" max="6154" width="14.42578125" style="186" customWidth="1"/>
    <col min="6155" max="6155" width="16.42578125" style="186" customWidth="1"/>
    <col min="6156" max="6156" width="14.42578125" style="186" customWidth="1"/>
    <col min="6157" max="6157" width="10.140625" style="186" customWidth="1"/>
    <col min="6158" max="6400" width="11.42578125" style="186"/>
    <col min="6401" max="6401" width="53.5703125" style="186" customWidth="1"/>
    <col min="6402" max="6402" width="14.42578125" style="186" customWidth="1"/>
    <col min="6403" max="6403" width="16.42578125" style="186" customWidth="1"/>
    <col min="6404" max="6404" width="14.42578125" style="186" customWidth="1"/>
    <col min="6405" max="6405" width="10.140625" style="186" customWidth="1"/>
    <col min="6406" max="6406" width="14.42578125" style="186" customWidth="1"/>
    <col min="6407" max="6407" width="16.42578125" style="186" customWidth="1"/>
    <col min="6408" max="6408" width="14.42578125" style="186" customWidth="1"/>
    <col min="6409" max="6409" width="10.140625" style="186" customWidth="1"/>
    <col min="6410" max="6410" width="14.42578125" style="186" customWidth="1"/>
    <col min="6411" max="6411" width="16.42578125" style="186" customWidth="1"/>
    <col min="6412" max="6412" width="14.42578125" style="186" customWidth="1"/>
    <col min="6413" max="6413" width="10.140625" style="186" customWidth="1"/>
    <col min="6414" max="6656" width="11.42578125" style="186"/>
    <col min="6657" max="6657" width="53.5703125" style="186" customWidth="1"/>
    <col min="6658" max="6658" width="14.42578125" style="186" customWidth="1"/>
    <col min="6659" max="6659" width="16.42578125" style="186" customWidth="1"/>
    <col min="6660" max="6660" width="14.42578125" style="186" customWidth="1"/>
    <col min="6661" max="6661" width="10.140625" style="186" customWidth="1"/>
    <col min="6662" max="6662" width="14.42578125" style="186" customWidth="1"/>
    <col min="6663" max="6663" width="16.42578125" style="186" customWidth="1"/>
    <col min="6664" max="6664" width="14.42578125" style="186" customWidth="1"/>
    <col min="6665" max="6665" width="10.140625" style="186" customWidth="1"/>
    <col min="6666" max="6666" width="14.42578125" style="186" customWidth="1"/>
    <col min="6667" max="6667" width="16.42578125" style="186" customWidth="1"/>
    <col min="6668" max="6668" width="14.42578125" style="186" customWidth="1"/>
    <col min="6669" max="6669" width="10.140625" style="186" customWidth="1"/>
    <col min="6670" max="6912" width="11.42578125" style="186"/>
    <col min="6913" max="6913" width="53.5703125" style="186" customWidth="1"/>
    <col min="6914" max="6914" width="14.42578125" style="186" customWidth="1"/>
    <col min="6915" max="6915" width="16.42578125" style="186" customWidth="1"/>
    <col min="6916" max="6916" width="14.42578125" style="186" customWidth="1"/>
    <col min="6917" max="6917" width="10.140625" style="186" customWidth="1"/>
    <col min="6918" max="6918" width="14.42578125" style="186" customWidth="1"/>
    <col min="6919" max="6919" width="16.42578125" style="186" customWidth="1"/>
    <col min="6920" max="6920" width="14.42578125" style="186" customWidth="1"/>
    <col min="6921" max="6921" width="10.140625" style="186" customWidth="1"/>
    <col min="6922" max="6922" width="14.42578125" style="186" customWidth="1"/>
    <col min="6923" max="6923" width="16.42578125" style="186" customWidth="1"/>
    <col min="6924" max="6924" width="14.42578125" style="186" customWidth="1"/>
    <col min="6925" max="6925" width="10.140625" style="186" customWidth="1"/>
    <col min="6926" max="7168" width="11.42578125" style="186"/>
    <col min="7169" max="7169" width="53.5703125" style="186" customWidth="1"/>
    <col min="7170" max="7170" width="14.42578125" style="186" customWidth="1"/>
    <col min="7171" max="7171" width="16.42578125" style="186" customWidth="1"/>
    <col min="7172" max="7172" width="14.42578125" style="186" customWidth="1"/>
    <col min="7173" max="7173" width="10.140625" style="186" customWidth="1"/>
    <col min="7174" max="7174" width="14.42578125" style="186" customWidth="1"/>
    <col min="7175" max="7175" width="16.42578125" style="186" customWidth="1"/>
    <col min="7176" max="7176" width="14.42578125" style="186" customWidth="1"/>
    <col min="7177" max="7177" width="10.140625" style="186" customWidth="1"/>
    <col min="7178" max="7178" width="14.42578125" style="186" customWidth="1"/>
    <col min="7179" max="7179" width="16.42578125" style="186" customWidth="1"/>
    <col min="7180" max="7180" width="14.42578125" style="186" customWidth="1"/>
    <col min="7181" max="7181" width="10.140625" style="186" customWidth="1"/>
    <col min="7182" max="7424" width="11.42578125" style="186"/>
    <col min="7425" max="7425" width="53.5703125" style="186" customWidth="1"/>
    <col min="7426" max="7426" width="14.42578125" style="186" customWidth="1"/>
    <col min="7427" max="7427" width="16.42578125" style="186" customWidth="1"/>
    <col min="7428" max="7428" width="14.42578125" style="186" customWidth="1"/>
    <col min="7429" max="7429" width="10.140625" style="186" customWidth="1"/>
    <col min="7430" max="7430" width="14.42578125" style="186" customWidth="1"/>
    <col min="7431" max="7431" width="16.42578125" style="186" customWidth="1"/>
    <col min="7432" max="7432" width="14.42578125" style="186" customWidth="1"/>
    <col min="7433" max="7433" width="10.140625" style="186" customWidth="1"/>
    <col min="7434" max="7434" width="14.42578125" style="186" customWidth="1"/>
    <col min="7435" max="7435" width="16.42578125" style="186" customWidth="1"/>
    <col min="7436" max="7436" width="14.42578125" style="186" customWidth="1"/>
    <col min="7437" max="7437" width="10.140625" style="186" customWidth="1"/>
    <col min="7438" max="7680" width="11.42578125" style="186"/>
    <col min="7681" max="7681" width="53.5703125" style="186" customWidth="1"/>
    <col min="7682" max="7682" width="14.42578125" style="186" customWidth="1"/>
    <col min="7683" max="7683" width="16.42578125" style="186" customWidth="1"/>
    <col min="7684" max="7684" width="14.42578125" style="186" customWidth="1"/>
    <col min="7685" max="7685" width="10.140625" style="186" customWidth="1"/>
    <col min="7686" max="7686" width="14.42578125" style="186" customWidth="1"/>
    <col min="7687" max="7687" width="16.42578125" style="186" customWidth="1"/>
    <col min="7688" max="7688" width="14.42578125" style="186" customWidth="1"/>
    <col min="7689" max="7689" width="10.140625" style="186" customWidth="1"/>
    <col min="7690" max="7690" width="14.42578125" style="186" customWidth="1"/>
    <col min="7691" max="7691" width="16.42578125" style="186" customWidth="1"/>
    <col min="7692" max="7692" width="14.42578125" style="186" customWidth="1"/>
    <col min="7693" max="7693" width="10.140625" style="186" customWidth="1"/>
    <col min="7694" max="7936" width="11.42578125" style="186"/>
    <col min="7937" max="7937" width="53.5703125" style="186" customWidth="1"/>
    <col min="7938" max="7938" width="14.42578125" style="186" customWidth="1"/>
    <col min="7939" max="7939" width="16.42578125" style="186" customWidth="1"/>
    <col min="7940" max="7940" width="14.42578125" style="186" customWidth="1"/>
    <col min="7941" max="7941" width="10.140625" style="186" customWidth="1"/>
    <col min="7942" max="7942" width="14.42578125" style="186" customWidth="1"/>
    <col min="7943" max="7943" width="16.42578125" style="186" customWidth="1"/>
    <col min="7944" max="7944" width="14.42578125" style="186" customWidth="1"/>
    <col min="7945" max="7945" width="10.140625" style="186" customWidth="1"/>
    <col min="7946" max="7946" width="14.42578125" style="186" customWidth="1"/>
    <col min="7947" max="7947" width="16.42578125" style="186" customWidth="1"/>
    <col min="7948" max="7948" width="14.42578125" style="186" customWidth="1"/>
    <col min="7949" max="7949" width="10.140625" style="186" customWidth="1"/>
    <col min="7950" max="8192" width="11.42578125" style="186"/>
    <col min="8193" max="8193" width="53.5703125" style="186" customWidth="1"/>
    <col min="8194" max="8194" width="14.42578125" style="186" customWidth="1"/>
    <col min="8195" max="8195" width="16.42578125" style="186" customWidth="1"/>
    <col min="8196" max="8196" width="14.42578125" style="186" customWidth="1"/>
    <col min="8197" max="8197" width="10.140625" style="186" customWidth="1"/>
    <col min="8198" max="8198" width="14.42578125" style="186" customWidth="1"/>
    <col min="8199" max="8199" width="16.42578125" style="186" customWidth="1"/>
    <col min="8200" max="8200" width="14.42578125" style="186" customWidth="1"/>
    <col min="8201" max="8201" width="10.140625" style="186" customWidth="1"/>
    <col min="8202" max="8202" width="14.42578125" style="186" customWidth="1"/>
    <col min="8203" max="8203" width="16.42578125" style="186" customWidth="1"/>
    <col min="8204" max="8204" width="14.42578125" style="186" customWidth="1"/>
    <col min="8205" max="8205" width="10.140625" style="186" customWidth="1"/>
    <col min="8206" max="8448" width="11.42578125" style="186"/>
    <col min="8449" max="8449" width="53.5703125" style="186" customWidth="1"/>
    <col min="8450" max="8450" width="14.42578125" style="186" customWidth="1"/>
    <col min="8451" max="8451" width="16.42578125" style="186" customWidth="1"/>
    <col min="8452" max="8452" width="14.42578125" style="186" customWidth="1"/>
    <col min="8453" max="8453" width="10.140625" style="186" customWidth="1"/>
    <col min="8454" max="8454" width="14.42578125" style="186" customWidth="1"/>
    <col min="8455" max="8455" width="16.42578125" style="186" customWidth="1"/>
    <col min="8456" max="8456" width="14.42578125" style="186" customWidth="1"/>
    <col min="8457" max="8457" width="10.140625" style="186" customWidth="1"/>
    <col min="8458" max="8458" width="14.42578125" style="186" customWidth="1"/>
    <col min="8459" max="8459" width="16.42578125" style="186" customWidth="1"/>
    <col min="8460" max="8460" width="14.42578125" style="186" customWidth="1"/>
    <col min="8461" max="8461" width="10.140625" style="186" customWidth="1"/>
    <col min="8462" max="8704" width="11.42578125" style="186"/>
    <col min="8705" max="8705" width="53.5703125" style="186" customWidth="1"/>
    <col min="8706" max="8706" width="14.42578125" style="186" customWidth="1"/>
    <col min="8707" max="8707" width="16.42578125" style="186" customWidth="1"/>
    <col min="8708" max="8708" width="14.42578125" style="186" customWidth="1"/>
    <col min="8709" max="8709" width="10.140625" style="186" customWidth="1"/>
    <col min="8710" max="8710" width="14.42578125" style="186" customWidth="1"/>
    <col min="8711" max="8711" width="16.42578125" style="186" customWidth="1"/>
    <col min="8712" max="8712" width="14.42578125" style="186" customWidth="1"/>
    <col min="8713" max="8713" width="10.140625" style="186" customWidth="1"/>
    <col min="8714" max="8714" width="14.42578125" style="186" customWidth="1"/>
    <col min="8715" max="8715" width="16.42578125" style="186" customWidth="1"/>
    <col min="8716" max="8716" width="14.42578125" style="186" customWidth="1"/>
    <col min="8717" max="8717" width="10.140625" style="186" customWidth="1"/>
    <col min="8718" max="8960" width="11.42578125" style="186"/>
    <col min="8961" max="8961" width="53.5703125" style="186" customWidth="1"/>
    <col min="8962" max="8962" width="14.42578125" style="186" customWidth="1"/>
    <col min="8963" max="8963" width="16.42578125" style="186" customWidth="1"/>
    <col min="8964" max="8964" width="14.42578125" style="186" customWidth="1"/>
    <col min="8965" max="8965" width="10.140625" style="186" customWidth="1"/>
    <col min="8966" max="8966" width="14.42578125" style="186" customWidth="1"/>
    <col min="8967" max="8967" width="16.42578125" style="186" customWidth="1"/>
    <col min="8968" max="8968" width="14.42578125" style="186" customWidth="1"/>
    <col min="8969" max="8969" width="10.140625" style="186" customWidth="1"/>
    <col min="8970" max="8970" width="14.42578125" style="186" customWidth="1"/>
    <col min="8971" max="8971" width="16.42578125" style="186" customWidth="1"/>
    <col min="8972" max="8972" width="14.42578125" style="186" customWidth="1"/>
    <col min="8973" max="8973" width="10.140625" style="186" customWidth="1"/>
    <col min="8974" max="9216" width="11.42578125" style="186"/>
    <col min="9217" max="9217" width="53.5703125" style="186" customWidth="1"/>
    <col min="9218" max="9218" width="14.42578125" style="186" customWidth="1"/>
    <col min="9219" max="9219" width="16.42578125" style="186" customWidth="1"/>
    <col min="9220" max="9220" width="14.42578125" style="186" customWidth="1"/>
    <col min="9221" max="9221" width="10.140625" style="186" customWidth="1"/>
    <col min="9222" max="9222" width="14.42578125" style="186" customWidth="1"/>
    <col min="9223" max="9223" width="16.42578125" style="186" customWidth="1"/>
    <col min="9224" max="9224" width="14.42578125" style="186" customWidth="1"/>
    <col min="9225" max="9225" width="10.140625" style="186" customWidth="1"/>
    <col min="9226" max="9226" width="14.42578125" style="186" customWidth="1"/>
    <col min="9227" max="9227" width="16.42578125" style="186" customWidth="1"/>
    <col min="9228" max="9228" width="14.42578125" style="186" customWidth="1"/>
    <col min="9229" max="9229" width="10.140625" style="186" customWidth="1"/>
    <col min="9230" max="9472" width="11.42578125" style="186"/>
    <col min="9473" max="9473" width="53.5703125" style="186" customWidth="1"/>
    <col min="9474" max="9474" width="14.42578125" style="186" customWidth="1"/>
    <col min="9475" max="9475" width="16.42578125" style="186" customWidth="1"/>
    <col min="9476" max="9476" width="14.42578125" style="186" customWidth="1"/>
    <col min="9477" max="9477" width="10.140625" style="186" customWidth="1"/>
    <col min="9478" max="9478" width="14.42578125" style="186" customWidth="1"/>
    <col min="9479" max="9479" width="16.42578125" style="186" customWidth="1"/>
    <col min="9480" max="9480" width="14.42578125" style="186" customWidth="1"/>
    <col min="9481" max="9481" width="10.140625" style="186" customWidth="1"/>
    <col min="9482" max="9482" width="14.42578125" style="186" customWidth="1"/>
    <col min="9483" max="9483" width="16.42578125" style="186" customWidth="1"/>
    <col min="9484" max="9484" width="14.42578125" style="186" customWidth="1"/>
    <col min="9485" max="9485" width="10.140625" style="186" customWidth="1"/>
    <col min="9486" max="9728" width="11.42578125" style="186"/>
    <col min="9729" max="9729" width="53.5703125" style="186" customWidth="1"/>
    <col min="9730" max="9730" width="14.42578125" style="186" customWidth="1"/>
    <col min="9731" max="9731" width="16.42578125" style="186" customWidth="1"/>
    <col min="9732" max="9732" width="14.42578125" style="186" customWidth="1"/>
    <col min="9733" max="9733" width="10.140625" style="186" customWidth="1"/>
    <col min="9734" max="9734" width="14.42578125" style="186" customWidth="1"/>
    <col min="9735" max="9735" width="16.42578125" style="186" customWidth="1"/>
    <col min="9736" max="9736" width="14.42578125" style="186" customWidth="1"/>
    <col min="9737" max="9737" width="10.140625" style="186" customWidth="1"/>
    <col min="9738" max="9738" width="14.42578125" style="186" customWidth="1"/>
    <col min="9739" max="9739" width="16.42578125" style="186" customWidth="1"/>
    <col min="9740" max="9740" width="14.42578125" style="186" customWidth="1"/>
    <col min="9741" max="9741" width="10.140625" style="186" customWidth="1"/>
    <col min="9742" max="9984" width="11.42578125" style="186"/>
    <col min="9985" max="9985" width="53.5703125" style="186" customWidth="1"/>
    <col min="9986" max="9986" width="14.42578125" style="186" customWidth="1"/>
    <col min="9987" max="9987" width="16.42578125" style="186" customWidth="1"/>
    <col min="9988" max="9988" width="14.42578125" style="186" customWidth="1"/>
    <col min="9989" max="9989" width="10.140625" style="186" customWidth="1"/>
    <col min="9990" max="9990" width="14.42578125" style="186" customWidth="1"/>
    <col min="9991" max="9991" width="16.42578125" style="186" customWidth="1"/>
    <col min="9992" max="9992" width="14.42578125" style="186" customWidth="1"/>
    <col min="9993" max="9993" width="10.140625" style="186" customWidth="1"/>
    <col min="9994" max="9994" width="14.42578125" style="186" customWidth="1"/>
    <col min="9995" max="9995" width="16.42578125" style="186" customWidth="1"/>
    <col min="9996" max="9996" width="14.42578125" style="186" customWidth="1"/>
    <col min="9997" max="9997" width="10.140625" style="186" customWidth="1"/>
    <col min="9998" max="10240" width="11.42578125" style="186"/>
    <col min="10241" max="10241" width="53.5703125" style="186" customWidth="1"/>
    <col min="10242" max="10242" width="14.42578125" style="186" customWidth="1"/>
    <col min="10243" max="10243" width="16.42578125" style="186" customWidth="1"/>
    <col min="10244" max="10244" width="14.42578125" style="186" customWidth="1"/>
    <col min="10245" max="10245" width="10.140625" style="186" customWidth="1"/>
    <col min="10246" max="10246" width="14.42578125" style="186" customWidth="1"/>
    <col min="10247" max="10247" width="16.42578125" style="186" customWidth="1"/>
    <col min="10248" max="10248" width="14.42578125" style="186" customWidth="1"/>
    <col min="10249" max="10249" width="10.140625" style="186" customWidth="1"/>
    <col min="10250" max="10250" width="14.42578125" style="186" customWidth="1"/>
    <col min="10251" max="10251" width="16.42578125" style="186" customWidth="1"/>
    <col min="10252" max="10252" width="14.42578125" style="186" customWidth="1"/>
    <col min="10253" max="10253" width="10.140625" style="186" customWidth="1"/>
    <col min="10254" max="10496" width="11.42578125" style="186"/>
    <col min="10497" max="10497" width="53.5703125" style="186" customWidth="1"/>
    <col min="10498" max="10498" width="14.42578125" style="186" customWidth="1"/>
    <col min="10499" max="10499" width="16.42578125" style="186" customWidth="1"/>
    <col min="10500" max="10500" width="14.42578125" style="186" customWidth="1"/>
    <col min="10501" max="10501" width="10.140625" style="186" customWidth="1"/>
    <col min="10502" max="10502" width="14.42578125" style="186" customWidth="1"/>
    <col min="10503" max="10503" width="16.42578125" style="186" customWidth="1"/>
    <col min="10504" max="10504" width="14.42578125" style="186" customWidth="1"/>
    <col min="10505" max="10505" width="10.140625" style="186" customWidth="1"/>
    <col min="10506" max="10506" width="14.42578125" style="186" customWidth="1"/>
    <col min="10507" max="10507" width="16.42578125" style="186" customWidth="1"/>
    <col min="10508" max="10508" width="14.42578125" style="186" customWidth="1"/>
    <col min="10509" max="10509" width="10.140625" style="186" customWidth="1"/>
    <col min="10510" max="10752" width="11.42578125" style="186"/>
    <col min="10753" max="10753" width="53.5703125" style="186" customWidth="1"/>
    <col min="10754" max="10754" width="14.42578125" style="186" customWidth="1"/>
    <col min="10755" max="10755" width="16.42578125" style="186" customWidth="1"/>
    <col min="10756" max="10756" width="14.42578125" style="186" customWidth="1"/>
    <col min="10757" max="10757" width="10.140625" style="186" customWidth="1"/>
    <col min="10758" max="10758" width="14.42578125" style="186" customWidth="1"/>
    <col min="10759" max="10759" width="16.42578125" style="186" customWidth="1"/>
    <col min="10760" max="10760" width="14.42578125" style="186" customWidth="1"/>
    <col min="10761" max="10761" width="10.140625" style="186" customWidth="1"/>
    <col min="10762" max="10762" width="14.42578125" style="186" customWidth="1"/>
    <col min="10763" max="10763" width="16.42578125" style="186" customWidth="1"/>
    <col min="10764" max="10764" width="14.42578125" style="186" customWidth="1"/>
    <col min="10765" max="10765" width="10.140625" style="186" customWidth="1"/>
    <col min="10766" max="11008" width="11.42578125" style="186"/>
    <col min="11009" max="11009" width="53.5703125" style="186" customWidth="1"/>
    <col min="11010" max="11010" width="14.42578125" style="186" customWidth="1"/>
    <col min="11011" max="11011" width="16.42578125" style="186" customWidth="1"/>
    <col min="11012" max="11012" width="14.42578125" style="186" customWidth="1"/>
    <col min="11013" max="11013" width="10.140625" style="186" customWidth="1"/>
    <col min="11014" max="11014" width="14.42578125" style="186" customWidth="1"/>
    <col min="11015" max="11015" width="16.42578125" style="186" customWidth="1"/>
    <col min="11016" max="11016" width="14.42578125" style="186" customWidth="1"/>
    <col min="11017" max="11017" width="10.140625" style="186" customWidth="1"/>
    <col min="11018" max="11018" width="14.42578125" style="186" customWidth="1"/>
    <col min="11019" max="11019" width="16.42578125" style="186" customWidth="1"/>
    <col min="11020" max="11020" width="14.42578125" style="186" customWidth="1"/>
    <col min="11021" max="11021" width="10.140625" style="186" customWidth="1"/>
    <col min="11022" max="11264" width="11.42578125" style="186"/>
    <col min="11265" max="11265" width="53.5703125" style="186" customWidth="1"/>
    <col min="11266" max="11266" width="14.42578125" style="186" customWidth="1"/>
    <col min="11267" max="11267" width="16.42578125" style="186" customWidth="1"/>
    <col min="11268" max="11268" width="14.42578125" style="186" customWidth="1"/>
    <col min="11269" max="11269" width="10.140625" style="186" customWidth="1"/>
    <col min="11270" max="11270" width="14.42578125" style="186" customWidth="1"/>
    <col min="11271" max="11271" width="16.42578125" style="186" customWidth="1"/>
    <col min="11272" max="11272" width="14.42578125" style="186" customWidth="1"/>
    <col min="11273" max="11273" width="10.140625" style="186" customWidth="1"/>
    <col min="11274" max="11274" width="14.42578125" style="186" customWidth="1"/>
    <col min="11275" max="11275" width="16.42578125" style="186" customWidth="1"/>
    <col min="11276" max="11276" width="14.42578125" style="186" customWidth="1"/>
    <col min="11277" max="11277" width="10.140625" style="186" customWidth="1"/>
    <col min="11278" max="11520" width="11.42578125" style="186"/>
    <col min="11521" max="11521" width="53.5703125" style="186" customWidth="1"/>
    <col min="11522" max="11522" width="14.42578125" style="186" customWidth="1"/>
    <col min="11523" max="11523" width="16.42578125" style="186" customWidth="1"/>
    <col min="11524" max="11524" width="14.42578125" style="186" customWidth="1"/>
    <col min="11525" max="11525" width="10.140625" style="186" customWidth="1"/>
    <col min="11526" max="11526" width="14.42578125" style="186" customWidth="1"/>
    <col min="11527" max="11527" width="16.42578125" style="186" customWidth="1"/>
    <col min="11528" max="11528" width="14.42578125" style="186" customWidth="1"/>
    <col min="11529" max="11529" width="10.140625" style="186" customWidth="1"/>
    <col min="11530" max="11530" width="14.42578125" style="186" customWidth="1"/>
    <col min="11531" max="11531" width="16.42578125" style="186" customWidth="1"/>
    <col min="11532" max="11532" width="14.42578125" style="186" customWidth="1"/>
    <col min="11533" max="11533" width="10.140625" style="186" customWidth="1"/>
    <col min="11534" max="11776" width="11.42578125" style="186"/>
    <col min="11777" max="11777" width="53.5703125" style="186" customWidth="1"/>
    <col min="11778" max="11778" width="14.42578125" style="186" customWidth="1"/>
    <col min="11779" max="11779" width="16.42578125" style="186" customWidth="1"/>
    <col min="11780" max="11780" width="14.42578125" style="186" customWidth="1"/>
    <col min="11781" max="11781" width="10.140625" style="186" customWidth="1"/>
    <col min="11782" max="11782" width="14.42578125" style="186" customWidth="1"/>
    <col min="11783" max="11783" width="16.42578125" style="186" customWidth="1"/>
    <col min="11784" max="11784" width="14.42578125" style="186" customWidth="1"/>
    <col min="11785" max="11785" width="10.140625" style="186" customWidth="1"/>
    <col min="11786" max="11786" width="14.42578125" style="186" customWidth="1"/>
    <col min="11787" max="11787" width="16.42578125" style="186" customWidth="1"/>
    <col min="11788" max="11788" width="14.42578125" style="186" customWidth="1"/>
    <col min="11789" max="11789" width="10.140625" style="186" customWidth="1"/>
    <col min="11790" max="12032" width="11.42578125" style="186"/>
    <col min="12033" max="12033" width="53.5703125" style="186" customWidth="1"/>
    <col min="12034" max="12034" width="14.42578125" style="186" customWidth="1"/>
    <col min="12035" max="12035" width="16.42578125" style="186" customWidth="1"/>
    <col min="12036" max="12036" width="14.42578125" style="186" customWidth="1"/>
    <col min="12037" max="12037" width="10.140625" style="186" customWidth="1"/>
    <col min="12038" max="12038" width="14.42578125" style="186" customWidth="1"/>
    <col min="12039" max="12039" width="16.42578125" style="186" customWidth="1"/>
    <col min="12040" max="12040" width="14.42578125" style="186" customWidth="1"/>
    <col min="12041" max="12041" width="10.140625" style="186" customWidth="1"/>
    <col min="12042" max="12042" width="14.42578125" style="186" customWidth="1"/>
    <col min="12043" max="12043" width="16.42578125" style="186" customWidth="1"/>
    <col min="12044" max="12044" width="14.42578125" style="186" customWidth="1"/>
    <col min="12045" max="12045" width="10.140625" style="186" customWidth="1"/>
    <col min="12046" max="12288" width="11.42578125" style="186"/>
    <col min="12289" max="12289" width="53.5703125" style="186" customWidth="1"/>
    <col min="12290" max="12290" width="14.42578125" style="186" customWidth="1"/>
    <col min="12291" max="12291" width="16.42578125" style="186" customWidth="1"/>
    <col min="12292" max="12292" width="14.42578125" style="186" customWidth="1"/>
    <col min="12293" max="12293" width="10.140625" style="186" customWidth="1"/>
    <col min="12294" max="12294" width="14.42578125" style="186" customWidth="1"/>
    <col min="12295" max="12295" width="16.42578125" style="186" customWidth="1"/>
    <col min="12296" max="12296" width="14.42578125" style="186" customWidth="1"/>
    <col min="12297" max="12297" width="10.140625" style="186" customWidth="1"/>
    <col min="12298" max="12298" width="14.42578125" style="186" customWidth="1"/>
    <col min="12299" max="12299" width="16.42578125" style="186" customWidth="1"/>
    <col min="12300" max="12300" width="14.42578125" style="186" customWidth="1"/>
    <col min="12301" max="12301" width="10.140625" style="186" customWidth="1"/>
    <col min="12302" max="12544" width="11.42578125" style="186"/>
    <col min="12545" max="12545" width="53.5703125" style="186" customWidth="1"/>
    <col min="12546" max="12546" width="14.42578125" style="186" customWidth="1"/>
    <col min="12547" max="12547" width="16.42578125" style="186" customWidth="1"/>
    <col min="12548" max="12548" width="14.42578125" style="186" customWidth="1"/>
    <col min="12549" max="12549" width="10.140625" style="186" customWidth="1"/>
    <col min="12550" max="12550" width="14.42578125" style="186" customWidth="1"/>
    <col min="12551" max="12551" width="16.42578125" style="186" customWidth="1"/>
    <col min="12552" max="12552" width="14.42578125" style="186" customWidth="1"/>
    <col min="12553" max="12553" width="10.140625" style="186" customWidth="1"/>
    <col min="12554" max="12554" width="14.42578125" style="186" customWidth="1"/>
    <col min="12555" max="12555" width="16.42578125" style="186" customWidth="1"/>
    <col min="12556" max="12556" width="14.42578125" style="186" customWidth="1"/>
    <col min="12557" max="12557" width="10.140625" style="186" customWidth="1"/>
    <col min="12558" max="12800" width="11.42578125" style="186"/>
    <col min="12801" max="12801" width="53.5703125" style="186" customWidth="1"/>
    <col min="12802" max="12802" width="14.42578125" style="186" customWidth="1"/>
    <col min="12803" max="12803" width="16.42578125" style="186" customWidth="1"/>
    <col min="12804" max="12804" width="14.42578125" style="186" customWidth="1"/>
    <col min="12805" max="12805" width="10.140625" style="186" customWidth="1"/>
    <col min="12806" max="12806" width="14.42578125" style="186" customWidth="1"/>
    <col min="12807" max="12807" width="16.42578125" style="186" customWidth="1"/>
    <col min="12808" max="12808" width="14.42578125" style="186" customWidth="1"/>
    <col min="12809" max="12809" width="10.140625" style="186" customWidth="1"/>
    <col min="12810" max="12810" width="14.42578125" style="186" customWidth="1"/>
    <col min="12811" max="12811" width="16.42578125" style="186" customWidth="1"/>
    <col min="12812" max="12812" width="14.42578125" style="186" customWidth="1"/>
    <col min="12813" max="12813" width="10.140625" style="186" customWidth="1"/>
    <col min="12814" max="13056" width="11.42578125" style="186"/>
    <col min="13057" max="13057" width="53.5703125" style="186" customWidth="1"/>
    <col min="13058" max="13058" width="14.42578125" style="186" customWidth="1"/>
    <col min="13059" max="13059" width="16.42578125" style="186" customWidth="1"/>
    <col min="13060" max="13060" width="14.42578125" style="186" customWidth="1"/>
    <col min="13061" max="13061" width="10.140625" style="186" customWidth="1"/>
    <col min="13062" max="13062" width="14.42578125" style="186" customWidth="1"/>
    <col min="13063" max="13063" width="16.42578125" style="186" customWidth="1"/>
    <col min="13064" max="13064" width="14.42578125" style="186" customWidth="1"/>
    <col min="13065" max="13065" width="10.140625" style="186" customWidth="1"/>
    <col min="13066" max="13066" width="14.42578125" style="186" customWidth="1"/>
    <col min="13067" max="13067" width="16.42578125" style="186" customWidth="1"/>
    <col min="13068" max="13068" width="14.42578125" style="186" customWidth="1"/>
    <col min="13069" max="13069" width="10.140625" style="186" customWidth="1"/>
    <col min="13070" max="13312" width="11.42578125" style="186"/>
    <col min="13313" max="13313" width="53.5703125" style="186" customWidth="1"/>
    <col min="13314" max="13314" width="14.42578125" style="186" customWidth="1"/>
    <col min="13315" max="13315" width="16.42578125" style="186" customWidth="1"/>
    <col min="13316" max="13316" width="14.42578125" style="186" customWidth="1"/>
    <col min="13317" max="13317" width="10.140625" style="186" customWidth="1"/>
    <col min="13318" max="13318" width="14.42578125" style="186" customWidth="1"/>
    <col min="13319" max="13319" width="16.42578125" style="186" customWidth="1"/>
    <col min="13320" max="13320" width="14.42578125" style="186" customWidth="1"/>
    <col min="13321" max="13321" width="10.140625" style="186" customWidth="1"/>
    <col min="13322" max="13322" width="14.42578125" style="186" customWidth="1"/>
    <col min="13323" max="13323" width="16.42578125" style="186" customWidth="1"/>
    <col min="13324" max="13324" width="14.42578125" style="186" customWidth="1"/>
    <col min="13325" max="13325" width="10.140625" style="186" customWidth="1"/>
    <col min="13326" max="13568" width="11.42578125" style="186"/>
    <col min="13569" max="13569" width="53.5703125" style="186" customWidth="1"/>
    <col min="13570" max="13570" width="14.42578125" style="186" customWidth="1"/>
    <col min="13571" max="13571" width="16.42578125" style="186" customWidth="1"/>
    <col min="13572" max="13572" width="14.42578125" style="186" customWidth="1"/>
    <col min="13573" max="13573" width="10.140625" style="186" customWidth="1"/>
    <col min="13574" max="13574" width="14.42578125" style="186" customWidth="1"/>
    <col min="13575" max="13575" width="16.42578125" style="186" customWidth="1"/>
    <col min="13576" max="13576" width="14.42578125" style="186" customWidth="1"/>
    <col min="13577" max="13577" width="10.140625" style="186" customWidth="1"/>
    <col min="13578" max="13578" width="14.42578125" style="186" customWidth="1"/>
    <col min="13579" max="13579" width="16.42578125" style="186" customWidth="1"/>
    <col min="13580" max="13580" width="14.42578125" style="186" customWidth="1"/>
    <col min="13581" max="13581" width="10.140625" style="186" customWidth="1"/>
    <col min="13582" max="13824" width="11.42578125" style="186"/>
    <col min="13825" max="13825" width="53.5703125" style="186" customWidth="1"/>
    <col min="13826" max="13826" width="14.42578125" style="186" customWidth="1"/>
    <col min="13827" max="13827" width="16.42578125" style="186" customWidth="1"/>
    <col min="13828" max="13828" width="14.42578125" style="186" customWidth="1"/>
    <col min="13829" max="13829" width="10.140625" style="186" customWidth="1"/>
    <col min="13830" max="13830" width="14.42578125" style="186" customWidth="1"/>
    <col min="13831" max="13831" width="16.42578125" style="186" customWidth="1"/>
    <col min="13832" max="13832" width="14.42578125" style="186" customWidth="1"/>
    <col min="13833" max="13833" width="10.140625" style="186" customWidth="1"/>
    <col min="13834" max="13834" width="14.42578125" style="186" customWidth="1"/>
    <col min="13835" max="13835" width="16.42578125" style="186" customWidth="1"/>
    <col min="13836" max="13836" width="14.42578125" style="186" customWidth="1"/>
    <col min="13837" max="13837" width="10.140625" style="186" customWidth="1"/>
    <col min="13838" max="14080" width="11.42578125" style="186"/>
    <col min="14081" max="14081" width="53.5703125" style="186" customWidth="1"/>
    <col min="14082" max="14082" width="14.42578125" style="186" customWidth="1"/>
    <col min="14083" max="14083" width="16.42578125" style="186" customWidth="1"/>
    <col min="14084" max="14084" width="14.42578125" style="186" customWidth="1"/>
    <col min="14085" max="14085" width="10.140625" style="186" customWidth="1"/>
    <col min="14086" max="14086" width="14.42578125" style="186" customWidth="1"/>
    <col min="14087" max="14087" width="16.42578125" style="186" customWidth="1"/>
    <col min="14088" max="14088" width="14.42578125" style="186" customWidth="1"/>
    <col min="14089" max="14089" width="10.140625" style="186" customWidth="1"/>
    <col min="14090" max="14090" width="14.42578125" style="186" customWidth="1"/>
    <col min="14091" max="14091" width="16.42578125" style="186" customWidth="1"/>
    <col min="14092" max="14092" width="14.42578125" style="186" customWidth="1"/>
    <col min="14093" max="14093" width="10.140625" style="186" customWidth="1"/>
    <col min="14094" max="14336" width="11.42578125" style="186"/>
    <col min="14337" max="14337" width="53.5703125" style="186" customWidth="1"/>
    <col min="14338" max="14338" width="14.42578125" style="186" customWidth="1"/>
    <col min="14339" max="14339" width="16.42578125" style="186" customWidth="1"/>
    <col min="14340" max="14340" width="14.42578125" style="186" customWidth="1"/>
    <col min="14341" max="14341" width="10.140625" style="186" customWidth="1"/>
    <col min="14342" max="14342" width="14.42578125" style="186" customWidth="1"/>
    <col min="14343" max="14343" width="16.42578125" style="186" customWidth="1"/>
    <col min="14344" max="14344" width="14.42578125" style="186" customWidth="1"/>
    <col min="14345" max="14345" width="10.140625" style="186" customWidth="1"/>
    <col min="14346" max="14346" width="14.42578125" style="186" customWidth="1"/>
    <col min="14347" max="14347" width="16.42578125" style="186" customWidth="1"/>
    <col min="14348" max="14348" width="14.42578125" style="186" customWidth="1"/>
    <col min="14349" max="14349" width="10.140625" style="186" customWidth="1"/>
    <col min="14350" max="14592" width="11.42578125" style="186"/>
    <col min="14593" max="14593" width="53.5703125" style="186" customWidth="1"/>
    <col min="14594" max="14594" width="14.42578125" style="186" customWidth="1"/>
    <col min="14595" max="14595" width="16.42578125" style="186" customWidth="1"/>
    <col min="14596" max="14596" width="14.42578125" style="186" customWidth="1"/>
    <col min="14597" max="14597" width="10.140625" style="186" customWidth="1"/>
    <col min="14598" max="14598" width="14.42578125" style="186" customWidth="1"/>
    <col min="14599" max="14599" width="16.42578125" style="186" customWidth="1"/>
    <col min="14600" max="14600" width="14.42578125" style="186" customWidth="1"/>
    <col min="14601" max="14601" width="10.140625" style="186" customWidth="1"/>
    <col min="14602" max="14602" width="14.42578125" style="186" customWidth="1"/>
    <col min="14603" max="14603" width="16.42578125" style="186" customWidth="1"/>
    <col min="14604" max="14604" width="14.42578125" style="186" customWidth="1"/>
    <col min="14605" max="14605" width="10.140625" style="186" customWidth="1"/>
    <col min="14606" max="14848" width="11.42578125" style="186"/>
    <col min="14849" max="14849" width="53.5703125" style="186" customWidth="1"/>
    <col min="14850" max="14850" width="14.42578125" style="186" customWidth="1"/>
    <col min="14851" max="14851" width="16.42578125" style="186" customWidth="1"/>
    <col min="14852" max="14852" width="14.42578125" style="186" customWidth="1"/>
    <col min="14853" max="14853" width="10.140625" style="186" customWidth="1"/>
    <col min="14854" max="14854" width="14.42578125" style="186" customWidth="1"/>
    <col min="14855" max="14855" width="16.42578125" style="186" customWidth="1"/>
    <col min="14856" max="14856" width="14.42578125" style="186" customWidth="1"/>
    <col min="14857" max="14857" width="10.140625" style="186" customWidth="1"/>
    <col min="14858" max="14858" width="14.42578125" style="186" customWidth="1"/>
    <col min="14859" max="14859" width="16.42578125" style="186" customWidth="1"/>
    <col min="14860" max="14860" width="14.42578125" style="186" customWidth="1"/>
    <col min="14861" max="14861" width="10.140625" style="186" customWidth="1"/>
    <col min="14862" max="15104" width="11.42578125" style="186"/>
    <col min="15105" max="15105" width="53.5703125" style="186" customWidth="1"/>
    <col min="15106" max="15106" width="14.42578125" style="186" customWidth="1"/>
    <col min="15107" max="15107" width="16.42578125" style="186" customWidth="1"/>
    <col min="15108" max="15108" width="14.42578125" style="186" customWidth="1"/>
    <col min="15109" max="15109" width="10.140625" style="186" customWidth="1"/>
    <col min="15110" max="15110" width="14.42578125" style="186" customWidth="1"/>
    <col min="15111" max="15111" width="16.42578125" style="186" customWidth="1"/>
    <col min="15112" max="15112" width="14.42578125" style="186" customWidth="1"/>
    <col min="15113" max="15113" width="10.140625" style="186" customWidth="1"/>
    <col min="15114" max="15114" width="14.42578125" style="186" customWidth="1"/>
    <col min="15115" max="15115" width="16.42578125" style="186" customWidth="1"/>
    <col min="15116" max="15116" width="14.42578125" style="186" customWidth="1"/>
    <col min="15117" max="15117" width="10.140625" style="186" customWidth="1"/>
    <col min="15118" max="15360" width="11.42578125" style="186"/>
    <col min="15361" max="15361" width="53.5703125" style="186" customWidth="1"/>
    <col min="15362" max="15362" width="14.42578125" style="186" customWidth="1"/>
    <col min="15363" max="15363" width="16.42578125" style="186" customWidth="1"/>
    <col min="15364" max="15364" width="14.42578125" style="186" customWidth="1"/>
    <col min="15365" max="15365" width="10.140625" style="186" customWidth="1"/>
    <col min="15366" max="15366" width="14.42578125" style="186" customWidth="1"/>
    <col min="15367" max="15367" width="16.42578125" style="186" customWidth="1"/>
    <col min="15368" max="15368" width="14.42578125" style="186" customWidth="1"/>
    <col min="15369" max="15369" width="10.140625" style="186" customWidth="1"/>
    <col min="15370" max="15370" width="14.42578125" style="186" customWidth="1"/>
    <col min="15371" max="15371" width="16.42578125" style="186" customWidth="1"/>
    <col min="15372" max="15372" width="14.42578125" style="186" customWidth="1"/>
    <col min="15373" max="15373" width="10.140625" style="186" customWidth="1"/>
    <col min="15374" max="15616" width="11.42578125" style="186"/>
    <col min="15617" max="15617" width="53.5703125" style="186" customWidth="1"/>
    <col min="15618" max="15618" width="14.42578125" style="186" customWidth="1"/>
    <col min="15619" max="15619" width="16.42578125" style="186" customWidth="1"/>
    <col min="15620" max="15620" width="14.42578125" style="186" customWidth="1"/>
    <col min="15621" max="15621" width="10.140625" style="186" customWidth="1"/>
    <col min="15622" max="15622" width="14.42578125" style="186" customWidth="1"/>
    <col min="15623" max="15623" width="16.42578125" style="186" customWidth="1"/>
    <col min="15624" max="15624" width="14.42578125" style="186" customWidth="1"/>
    <col min="15625" max="15625" width="10.140625" style="186" customWidth="1"/>
    <col min="15626" max="15626" width="14.42578125" style="186" customWidth="1"/>
    <col min="15627" max="15627" width="16.42578125" style="186" customWidth="1"/>
    <col min="15628" max="15628" width="14.42578125" style="186" customWidth="1"/>
    <col min="15629" max="15629" width="10.140625" style="186" customWidth="1"/>
    <col min="15630" max="15872" width="11.42578125" style="186"/>
    <col min="15873" max="15873" width="53.5703125" style="186" customWidth="1"/>
    <col min="15874" max="15874" width="14.42578125" style="186" customWidth="1"/>
    <col min="15875" max="15875" width="16.42578125" style="186" customWidth="1"/>
    <col min="15876" max="15876" width="14.42578125" style="186" customWidth="1"/>
    <col min="15877" max="15877" width="10.140625" style="186" customWidth="1"/>
    <col min="15878" max="15878" width="14.42578125" style="186" customWidth="1"/>
    <col min="15879" max="15879" width="16.42578125" style="186" customWidth="1"/>
    <col min="15880" max="15880" width="14.42578125" style="186" customWidth="1"/>
    <col min="15881" max="15881" width="10.140625" style="186" customWidth="1"/>
    <col min="15882" max="15882" width="14.42578125" style="186" customWidth="1"/>
    <col min="15883" max="15883" width="16.42578125" style="186" customWidth="1"/>
    <col min="15884" max="15884" width="14.42578125" style="186" customWidth="1"/>
    <col min="15885" max="15885" width="10.140625" style="186" customWidth="1"/>
    <col min="15886" max="16128" width="11.42578125" style="186"/>
    <col min="16129" max="16129" width="53.5703125" style="186" customWidth="1"/>
    <col min="16130" max="16130" width="14.42578125" style="186" customWidth="1"/>
    <col min="16131" max="16131" width="16.42578125" style="186" customWidth="1"/>
    <col min="16132" max="16132" width="14.42578125" style="186" customWidth="1"/>
    <col min="16133" max="16133" width="10.140625" style="186" customWidth="1"/>
    <col min="16134" max="16134" width="14.42578125" style="186" customWidth="1"/>
    <col min="16135" max="16135" width="16.42578125" style="186" customWidth="1"/>
    <col min="16136" max="16136" width="14.42578125" style="186" customWidth="1"/>
    <col min="16137" max="16137" width="10.140625" style="186" customWidth="1"/>
    <col min="16138" max="16138" width="14.42578125" style="186" customWidth="1"/>
    <col min="16139" max="16139" width="16.42578125" style="186" customWidth="1"/>
    <col min="16140" max="16140" width="14.42578125" style="186" customWidth="1"/>
    <col min="16141" max="16141" width="10.140625" style="186" customWidth="1"/>
    <col min="16142" max="16384" width="11.42578125" style="186"/>
  </cols>
  <sheetData>
    <row r="1" spans="1:13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</row>
    <row r="2" spans="1:13" s="214" customFormat="1" ht="15" customHeight="1">
      <c r="A2" s="541" t="s">
        <v>515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</row>
    <row r="3" spans="1:13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</row>
    <row r="4" spans="1:13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</row>
    <row r="5" spans="1:13" ht="15" customHeight="1">
      <c r="A5" s="188"/>
      <c r="B5" s="212"/>
      <c r="C5" s="212"/>
      <c r="D5" s="162"/>
      <c r="E5" s="162"/>
      <c r="F5" s="212"/>
      <c r="G5" s="162"/>
      <c r="H5" s="212"/>
      <c r="I5" s="212"/>
      <c r="J5" s="162"/>
      <c r="K5" s="162"/>
      <c r="L5" s="212"/>
      <c r="M5" s="162"/>
    </row>
    <row r="6" spans="1:13" s="217" customFormat="1" ht="15" customHeight="1">
      <c r="A6" s="216"/>
      <c r="B6" s="544" t="s">
        <v>512</v>
      </c>
      <c r="C6" s="544"/>
      <c r="D6" s="544"/>
      <c r="E6" s="544"/>
      <c r="F6" s="544" t="s">
        <v>513</v>
      </c>
      <c r="G6" s="544"/>
      <c r="H6" s="544"/>
      <c r="I6" s="544"/>
      <c r="J6" s="544" t="s">
        <v>58</v>
      </c>
      <c r="K6" s="544"/>
      <c r="L6" s="544"/>
      <c r="M6" s="544"/>
    </row>
    <row r="7" spans="1:13" s="221" customFormat="1" ht="15" customHeight="1">
      <c r="A7" s="218" t="s">
        <v>508</v>
      </c>
      <c r="B7" s="219" t="s">
        <v>516</v>
      </c>
      <c r="C7" s="220" t="s">
        <v>517</v>
      </c>
      <c r="D7" s="219" t="s">
        <v>518</v>
      </c>
      <c r="E7" s="219" t="s">
        <v>67</v>
      </c>
      <c r="F7" s="220" t="s">
        <v>516</v>
      </c>
      <c r="G7" s="219" t="s">
        <v>517</v>
      </c>
      <c r="H7" s="219" t="s">
        <v>518</v>
      </c>
      <c r="I7" s="220" t="s">
        <v>67</v>
      </c>
      <c r="J7" s="219" t="s">
        <v>516</v>
      </c>
      <c r="K7" s="219" t="s">
        <v>517</v>
      </c>
      <c r="L7" s="220" t="s">
        <v>518</v>
      </c>
      <c r="M7" s="219" t="s">
        <v>67</v>
      </c>
    </row>
    <row r="8" spans="1:13" s="223" customFormat="1" ht="15" customHeight="1">
      <c r="A8" s="193" t="s">
        <v>484</v>
      </c>
      <c r="B8" s="185">
        <v>309550.46729</v>
      </c>
      <c r="C8" s="185">
        <v>254300.96722999998</v>
      </c>
      <c r="D8" s="185">
        <v>589120.16716999991</v>
      </c>
      <c r="E8" s="185">
        <v>1152971.6016900002</v>
      </c>
      <c r="F8" s="185">
        <v>133510.44703000001</v>
      </c>
      <c r="G8" s="185">
        <v>458554.92356000002</v>
      </c>
      <c r="H8" s="185">
        <v>1307374.76945</v>
      </c>
      <c r="I8" s="185">
        <v>1899440.14004</v>
      </c>
      <c r="J8" s="185">
        <v>547861.03705999989</v>
      </c>
      <c r="K8" s="185">
        <v>475612.03258279996</v>
      </c>
      <c r="L8" s="185">
        <v>1703204.8912493999</v>
      </c>
      <c r="M8" s="185">
        <v>2726677.9608922</v>
      </c>
    </row>
    <row r="9" spans="1:13" s="223" customFormat="1" ht="15" customHeight="1">
      <c r="A9" s="193" t="s">
        <v>485</v>
      </c>
      <c r="B9" s="224">
        <v>20766</v>
      </c>
      <c r="C9" s="224">
        <v>3454.8005400000002</v>
      </c>
      <c r="D9" s="224">
        <v>2154.9457299999999</v>
      </c>
      <c r="E9" s="224">
        <v>26375.74627</v>
      </c>
      <c r="F9" s="224">
        <v>1715</v>
      </c>
      <c r="G9" s="224">
        <v>342.98</v>
      </c>
      <c r="H9" s="185">
        <v>0</v>
      </c>
      <c r="I9" s="185">
        <v>2057.98</v>
      </c>
      <c r="J9" s="185">
        <v>31401.05</v>
      </c>
      <c r="K9" s="185">
        <v>23810.595679999999</v>
      </c>
      <c r="L9" s="185">
        <v>5628.6395999999995</v>
      </c>
      <c r="M9" s="185">
        <v>60840.285280000004</v>
      </c>
    </row>
    <row r="10" spans="1:13" s="223" customFormat="1" ht="15" customHeight="1">
      <c r="A10" s="193" t="s">
        <v>486</v>
      </c>
      <c r="B10" s="224">
        <v>28490.007843800002</v>
      </c>
      <c r="C10" s="224">
        <v>275762.83245599997</v>
      </c>
      <c r="D10" s="224">
        <v>205.8</v>
      </c>
      <c r="E10" s="224">
        <v>304458.64029979997</v>
      </c>
      <c r="F10" s="224">
        <v>11898.2755488</v>
      </c>
      <c r="G10" s="224">
        <v>9966.347026200001</v>
      </c>
      <c r="H10" s="185">
        <v>0</v>
      </c>
      <c r="I10" s="185">
        <v>21864.622574999998</v>
      </c>
      <c r="J10" s="185">
        <v>9506.6130872000012</v>
      </c>
      <c r="K10" s="185">
        <v>6489.8965757999995</v>
      </c>
      <c r="L10" s="185">
        <v>78.234999999999999</v>
      </c>
      <c r="M10" s="185">
        <v>16074.744663000001</v>
      </c>
    </row>
    <row r="11" spans="1:13" s="223" customFormat="1" ht="15" customHeight="1">
      <c r="A11" s="193" t="s">
        <v>487</v>
      </c>
      <c r="B11" s="185">
        <v>38695.141000000003</v>
      </c>
      <c r="C11" s="185">
        <v>258608.81519160001</v>
      </c>
      <c r="D11" s="185">
        <v>28858.935710000002</v>
      </c>
      <c r="E11" s="185">
        <v>326162.8919016</v>
      </c>
      <c r="F11" s="185">
        <v>70389.4571344</v>
      </c>
      <c r="G11" s="185">
        <v>43628.0412</v>
      </c>
      <c r="H11" s="185">
        <v>40111.064729999998</v>
      </c>
      <c r="I11" s="185">
        <v>154128.56306439999</v>
      </c>
      <c r="J11" s="185">
        <v>0</v>
      </c>
      <c r="K11" s="185">
        <v>357.79240000000004</v>
      </c>
      <c r="L11" s="185">
        <v>5853.8530999999994</v>
      </c>
      <c r="M11" s="185">
        <v>6211.6454999999996</v>
      </c>
    </row>
    <row r="12" spans="1:13" s="223" customFormat="1" ht="15" customHeight="1">
      <c r="A12" s="193" t="s">
        <v>488</v>
      </c>
      <c r="B12" s="185">
        <v>1800038.4110192</v>
      </c>
      <c r="C12" s="185">
        <v>2132694.9407349997</v>
      </c>
      <c r="D12" s="185">
        <v>2743388.0100100003</v>
      </c>
      <c r="E12" s="185">
        <v>6676121.3617642</v>
      </c>
      <c r="F12" s="185">
        <v>343068.96707000001</v>
      </c>
      <c r="G12" s="185">
        <v>1210991.3938318</v>
      </c>
      <c r="H12" s="185">
        <v>2412982.9428932001</v>
      </c>
      <c r="I12" s="185">
        <v>3967043.3037950001</v>
      </c>
      <c r="J12" s="185">
        <v>282615.0085928</v>
      </c>
      <c r="K12" s="185">
        <v>781983.44110140007</v>
      </c>
      <c r="L12" s="185">
        <v>702341.51794439997</v>
      </c>
      <c r="M12" s="185">
        <v>1766939.9676386002</v>
      </c>
    </row>
    <row r="13" spans="1:13" s="223" customFormat="1" ht="15" customHeight="1">
      <c r="A13" s="193" t="s">
        <v>489</v>
      </c>
      <c r="B13" s="185">
        <v>155496.2469882</v>
      </c>
      <c r="C13" s="185">
        <v>195247.07759999999</v>
      </c>
      <c r="D13" s="185">
        <v>700361.63737000001</v>
      </c>
      <c r="E13" s="185">
        <v>1051104.9619582</v>
      </c>
      <c r="F13" s="185">
        <v>16769.814200000001</v>
      </c>
      <c r="G13" s="185">
        <v>215065.14752559998</v>
      </c>
      <c r="H13" s="185">
        <v>714867.01335000002</v>
      </c>
      <c r="I13" s="185">
        <v>946701.97507559997</v>
      </c>
      <c r="J13" s="185">
        <v>1861.87904</v>
      </c>
      <c r="K13" s="185">
        <v>170.83320000000001</v>
      </c>
      <c r="L13" s="185">
        <v>259817.13036000001</v>
      </c>
      <c r="M13" s="185">
        <v>261849.8426</v>
      </c>
    </row>
    <row r="14" spans="1:13" s="223" customFormat="1" ht="15" customHeight="1">
      <c r="A14" s="193" t="s">
        <v>68</v>
      </c>
      <c r="B14" s="185">
        <v>774192.58313879999</v>
      </c>
      <c r="C14" s="185">
        <v>1409573.5312853998</v>
      </c>
      <c r="D14" s="185">
        <v>2191569.0567576</v>
      </c>
      <c r="E14" s="185">
        <v>4375335.1711817998</v>
      </c>
      <c r="F14" s="185">
        <v>143418.18118000001</v>
      </c>
      <c r="G14" s="185">
        <v>170350.54029619999</v>
      </c>
      <c r="H14" s="185">
        <v>757433.45376139996</v>
      </c>
      <c r="I14" s="185">
        <v>1071202.1752376</v>
      </c>
      <c r="J14" s="185">
        <v>102437.00131599999</v>
      </c>
      <c r="K14" s="185">
        <v>144465.22425080001</v>
      </c>
      <c r="L14" s="185">
        <v>1325195.2415574</v>
      </c>
      <c r="M14" s="185">
        <v>1572097.4671242002</v>
      </c>
    </row>
    <row r="15" spans="1:13" s="223" customFormat="1" ht="15" customHeight="1">
      <c r="A15" s="193" t="s">
        <v>490</v>
      </c>
      <c r="B15" s="185">
        <v>1587656.6442</v>
      </c>
      <c r="C15" s="185">
        <v>1426145.4427042</v>
      </c>
      <c r="D15" s="185">
        <v>1336075.2781539999</v>
      </c>
      <c r="E15" s="185">
        <v>4349877.3650581995</v>
      </c>
      <c r="F15" s="185">
        <v>277840.93645039998</v>
      </c>
      <c r="G15" s="185">
        <v>1081553.8079796</v>
      </c>
      <c r="H15" s="185">
        <v>690757.41853499995</v>
      </c>
      <c r="I15" s="185">
        <v>2050152.1629649999</v>
      </c>
      <c r="J15" s="185">
        <v>357139.63090779999</v>
      </c>
      <c r="K15" s="185">
        <v>630152.5247222</v>
      </c>
      <c r="L15" s="185">
        <v>1896045.8833393999</v>
      </c>
      <c r="M15" s="185">
        <v>2883338.0389693999</v>
      </c>
    </row>
    <row r="16" spans="1:13" s="223" customFormat="1" ht="15" customHeight="1">
      <c r="A16" s="193" t="s">
        <v>491</v>
      </c>
      <c r="B16" s="185">
        <v>7546.5955700000004</v>
      </c>
      <c r="C16" s="185">
        <v>21588.411969999997</v>
      </c>
      <c r="D16" s="185">
        <v>521248.48031999997</v>
      </c>
      <c r="E16" s="185">
        <v>550383.48785999999</v>
      </c>
      <c r="F16" s="185">
        <v>16075.87364</v>
      </c>
      <c r="G16" s="185">
        <v>24521.02895</v>
      </c>
      <c r="H16" s="185">
        <v>147978.71813999998</v>
      </c>
      <c r="I16" s="185">
        <v>188575.62073</v>
      </c>
      <c r="J16" s="185">
        <v>58.94802</v>
      </c>
      <c r="K16" s="185">
        <v>9974.9522068000006</v>
      </c>
      <c r="L16" s="185">
        <v>127199.93927</v>
      </c>
      <c r="M16" s="185">
        <v>137233.83949680001</v>
      </c>
    </row>
    <row r="17" spans="1:13" s="223" customFormat="1" ht="15" customHeight="1">
      <c r="A17" s="193" t="s">
        <v>492</v>
      </c>
      <c r="B17" s="185">
        <v>53924.376041000003</v>
      </c>
      <c r="C17" s="185">
        <v>90098.053682799989</v>
      </c>
      <c r="D17" s="185">
        <v>202009.96565</v>
      </c>
      <c r="E17" s="185">
        <v>346032.39537379995</v>
      </c>
      <c r="F17" s="185">
        <v>7910.2899200000002</v>
      </c>
      <c r="G17" s="185">
        <v>83532.871288000009</v>
      </c>
      <c r="H17" s="185">
        <v>157155.52941059999</v>
      </c>
      <c r="I17" s="185">
        <v>248598.6906186</v>
      </c>
      <c r="J17" s="185">
        <v>1950.8344099999999</v>
      </c>
      <c r="K17" s="185">
        <v>43838.425471000002</v>
      </c>
      <c r="L17" s="185">
        <v>397309.98676999996</v>
      </c>
      <c r="M17" s="185">
        <v>443099.24665099999</v>
      </c>
    </row>
    <row r="18" spans="1:13" s="223" customFormat="1" ht="15" customHeight="1">
      <c r="A18" s="193" t="s">
        <v>493</v>
      </c>
      <c r="B18" s="185">
        <v>530568.40788059996</v>
      </c>
      <c r="C18" s="185">
        <v>352915.83757540002</v>
      </c>
      <c r="D18" s="185">
        <v>459460.38291000004</v>
      </c>
      <c r="E18" s="185">
        <v>1342944.628366</v>
      </c>
      <c r="F18" s="185">
        <v>428988.78022020002</v>
      </c>
      <c r="G18" s="185">
        <v>551196.55848220002</v>
      </c>
      <c r="H18" s="185">
        <v>37059.939869999995</v>
      </c>
      <c r="I18" s="185">
        <v>1017245.2785724</v>
      </c>
      <c r="J18" s="185">
        <v>43567.131373000004</v>
      </c>
      <c r="K18" s="185">
        <v>15555.65669</v>
      </c>
      <c r="L18" s="185">
        <v>85356.390060000005</v>
      </c>
      <c r="M18" s="185">
        <v>144479.17812299999</v>
      </c>
    </row>
    <row r="19" spans="1:13" s="223" customFormat="1" ht="15" customHeight="1">
      <c r="A19" s="193" t="s">
        <v>494</v>
      </c>
      <c r="B19" s="185">
        <v>1321709.9319696</v>
      </c>
      <c r="C19" s="185">
        <v>702744.27098099992</v>
      </c>
      <c r="D19" s="185">
        <v>2034297.9766382</v>
      </c>
      <c r="E19" s="185">
        <v>4058752.1795887998</v>
      </c>
      <c r="F19" s="185">
        <v>119104.41816320001</v>
      </c>
      <c r="G19" s="185">
        <v>156076.0717378</v>
      </c>
      <c r="H19" s="185">
        <v>5045349.6420673998</v>
      </c>
      <c r="I19" s="185">
        <v>5320530.1319684004</v>
      </c>
      <c r="J19" s="185">
        <v>8047.5510848000004</v>
      </c>
      <c r="K19" s="185">
        <v>62384.700862199999</v>
      </c>
      <c r="L19" s="185">
        <v>2931489.5547718001</v>
      </c>
      <c r="M19" s="185">
        <v>3001921.8067188002</v>
      </c>
    </row>
    <row r="20" spans="1:13" s="223" customFormat="1" ht="15" customHeight="1">
      <c r="A20" s="193" t="s">
        <v>495</v>
      </c>
      <c r="B20" s="185">
        <v>8.1950000000000003</v>
      </c>
      <c r="C20" s="185">
        <v>73.639409999999998</v>
      </c>
      <c r="D20" s="185">
        <v>25586.08196</v>
      </c>
      <c r="E20" s="185">
        <v>25667.916370000003</v>
      </c>
      <c r="F20" s="185">
        <v>1439.0205000000001</v>
      </c>
      <c r="G20" s="185">
        <v>337.45954999999998</v>
      </c>
      <c r="H20" s="185">
        <v>3691.3783699999999</v>
      </c>
      <c r="I20" s="185">
        <v>5467.8584199999996</v>
      </c>
      <c r="J20" s="185">
        <v>507.79199999999997</v>
      </c>
      <c r="K20" s="185">
        <v>139.78901000000002</v>
      </c>
      <c r="L20" s="185">
        <v>1866.0207324</v>
      </c>
      <c r="M20" s="185">
        <v>2513.6017423999997</v>
      </c>
    </row>
    <row r="21" spans="1:13" s="223" customFormat="1" ht="15" customHeight="1">
      <c r="A21" s="193" t="s">
        <v>496</v>
      </c>
      <c r="B21" s="185">
        <v>228.25894</v>
      </c>
      <c r="C21" s="185">
        <v>59.55359</v>
      </c>
      <c r="D21" s="185">
        <v>627.25671999999997</v>
      </c>
      <c r="E21" s="185">
        <v>915.06925000000001</v>
      </c>
      <c r="F21" s="185">
        <v>11.567489999999999</v>
      </c>
      <c r="G21" s="185">
        <v>892.10456999999997</v>
      </c>
      <c r="H21" s="185">
        <v>2652.9849300000001</v>
      </c>
      <c r="I21" s="185">
        <v>3556.6569900000004</v>
      </c>
      <c r="J21" s="185">
        <v>24.321390000000001</v>
      </c>
      <c r="K21" s="185">
        <v>7665.0844000000006</v>
      </c>
      <c r="L21" s="185">
        <v>40244.670210000004</v>
      </c>
      <c r="M21" s="185">
        <v>47934.076000000001</v>
      </c>
    </row>
    <row r="22" spans="1:13" s="223" customFormat="1" ht="15" customHeight="1">
      <c r="A22" s="193" t="s">
        <v>497</v>
      </c>
      <c r="B22" s="185">
        <v>23496.532518</v>
      </c>
      <c r="C22" s="185">
        <v>82840.466030399999</v>
      </c>
      <c r="D22" s="185">
        <v>193806.25685000001</v>
      </c>
      <c r="E22" s="185">
        <v>300143.25539840001</v>
      </c>
      <c r="F22" s="185">
        <v>32274.094947400001</v>
      </c>
      <c r="G22" s="185">
        <v>175037.16583799999</v>
      </c>
      <c r="H22" s="185">
        <v>1821244.2648344</v>
      </c>
      <c r="I22" s="185">
        <v>2028555.5256198002</v>
      </c>
      <c r="J22" s="185">
        <v>22869.24941</v>
      </c>
      <c r="K22" s="185">
        <v>49288.750098600001</v>
      </c>
      <c r="L22" s="185">
        <v>566052.46533000004</v>
      </c>
      <c r="M22" s="185">
        <v>638210.46483860002</v>
      </c>
    </row>
    <row r="23" spans="1:13" s="223" customFormat="1" ht="15" customHeight="1">
      <c r="A23" s="193" t="s">
        <v>498</v>
      </c>
      <c r="B23" s="185">
        <v>0</v>
      </c>
      <c r="C23" s="185">
        <v>0</v>
      </c>
      <c r="D23" s="185">
        <v>0</v>
      </c>
      <c r="E23" s="185">
        <v>0</v>
      </c>
      <c r="F23" s="185">
        <v>318.62965000000003</v>
      </c>
      <c r="G23" s="185">
        <v>4.5008699999999999</v>
      </c>
      <c r="H23" s="185">
        <v>0</v>
      </c>
      <c r="I23" s="185">
        <v>323.13052000000005</v>
      </c>
      <c r="J23" s="185">
        <v>0</v>
      </c>
      <c r="K23" s="185">
        <v>0</v>
      </c>
      <c r="L23" s="185">
        <v>198.35425000000001</v>
      </c>
      <c r="M23" s="185">
        <v>198.35425000000001</v>
      </c>
    </row>
    <row r="24" spans="1:13" s="223" customFormat="1" ht="15" customHeight="1">
      <c r="A24" s="193" t="s">
        <v>499</v>
      </c>
      <c r="B24" s="185">
        <v>0</v>
      </c>
      <c r="C24" s="185">
        <v>108.06447999999999</v>
      </c>
      <c r="D24" s="185">
        <v>15.97955</v>
      </c>
      <c r="E24" s="185">
        <v>124.04402999999999</v>
      </c>
      <c r="F24" s="185">
        <v>231.66292999999999</v>
      </c>
      <c r="G24" s="185">
        <v>25</v>
      </c>
      <c r="H24" s="185">
        <v>0</v>
      </c>
      <c r="I24" s="185">
        <v>256.66293000000002</v>
      </c>
      <c r="J24" s="185">
        <v>0</v>
      </c>
      <c r="K24" s="185">
        <v>0</v>
      </c>
      <c r="L24" s="185">
        <v>0</v>
      </c>
      <c r="M24" s="185">
        <v>0</v>
      </c>
    </row>
    <row r="25" spans="1:13" s="225" customFormat="1" ht="15" customHeight="1">
      <c r="A25" s="193" t="s">
        <v>500</v>
      </c>
      <c r="B25" s="185">
        <v>0</v>
      </c>
      <c r="C25" s="185">
        <v>0</v>
      </c>
      <c r="D25" s="185">
        <v>0</v>
      </c>
      <c r="E25" s="185">
        <v>0</v>
      </c>
      <c r="F25" s="185">
        <v>91.871880000000004</v>
      </c>
      <c r="G25" s="185">
        <v>70.402798599999997</v>
      </c>
      <c r="H25" s="185">
        <v>3133.98873</v>
      </c>
      <c r="I25" s="185">
        <v>3296.2634086000003</v>
      </c>
      <c r="J25" s="185">
        <v>0</v>
      </c>
      <c r="K25" s="185">
        <v>63.705480000000001</v>
      </c>
      <c r="L25" s="185">
        <v>4.0999999999999996</v>
      </c>
      <c r="M25" s="185">
        <v>67.805480000000003</v>
      </c>
    </row>
    <row r="26" spans="1:13" s="225" customFormat="1" ht="15" customHeight="1">
      <c r="A26" s="228" t="s">
        <v>519</v>
      </c>
      <c r="B26" s="197">
        <v>6652367.7993991999</v>
      </c>
      <c r="C26" s="197">
        <v>7206216.7054618001</v>
      </c>
      <c r="D26" s="197">
        <v>11028786.211499801</v>
      </c>
      <c r="E26" s="197">
        <v>24887370.7163608</v>
      </c>
      <c r="F26" s="197">
        <v>1605057.2879544003</v>
      </c>
      <c r="G26" s="197">
        <v>4182146.3455039999</v>
      </c>
      <c r="H26" s="197">
        <v>13141793.109071998</v>
      </c>
      <c r="I26" s="197">
        <v>18928996.742530402</v>
      </c>
      <c r="J26" s="197">
        <v>1409848.0476915997</v>
      </c>
      <c r="K26" s="197">
        <v>2251953.4047316001</v>
      </c>
      <c r="L26" s="197">
        <v>10047886.873544801</v>
      </c>
      <c r="M26" s="197">
        <v>13709688.325967999</v>
      </c>
    </row>
    <row r="27" spans="1:13" ht="15" customHeight="1" thickBot="1">
      <c r="A27" s="200"/>
      <c r="B27" s="206"/>
      <c r="C27" s="202"/>
      <c r="D27" s="202"/>
      <c r="E27" s="202"/>
      <c r="F27" s="202"/>
      <c r="G27" s="202"/>
      <c r="H27" s="206"/>
      <c r="I27" s="206"/>
      <c r="J27" s="206"/>
      <c r="K27" s="206"/>
      <c r="L27" s="206"/>
      <c r="M27" s="206"/>
    </row>
    <row r="28" spans="1:13" s="227" customFormat="1" ht="15" customHeight="1" thickTop="1">
      <c r="A28" s="184" t="s">
        <v>503</v>
      </c>
      <c r="B28" s="184"/>
      <c r="C28" s="184"/>
      <c r="D28" s="194"/>
      <c r="E28" s="194"/>
      <c r="F28" s="194"/>
      <c r="G28" s="194"/>
      <c r="H28" s="204"/>
      <c r="I28" s="204"/>
      <c r="J28" s="162"/>
      <c r="K28" s="162"/>
      <c r="L28" s="162"/>
      <c r="M28" s="162"/>
    </row>
    <row r="29" spans="1:13" ht="15" customHeight="1">
      <c r="A29" s="184" t="s">
        <v>506</v>
      </c>
      <c r="B29" s="184"/>
      <c r="C29" s="184"/>
      <c r="D29" s="185"/>
      <c r="E29" s="185"/>
      <c r="F29" s="185"/>
      <c r="G29" s="185"/>
      <c r="H29" s="185"/>
      <c r="I29" s="193"/>
      <c r="J29" s="162"/>
      <c r="K29" s="162"/>
      <c r="L29" s="162"/>
      <c r="M29" s="162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M31"/>
  <sheetViews>
    <sheetView zoomScaleNormal="100" workbookViewId="0">
      <selection activeCell="A3" sqref="A3:M3"/>
    </sheetView>
  </sheetViews>
  <sheetFormatPr baseColWidth="10" defaultColWidth="11.42578125" defaultRowHeight="12.75"/>
  <cols>
    <col min="1" max="1" width="53.5703125" style="187" customWidth="1"/>
    <col min="2" max="2" width="14.42578125" style="186" customWidth="1"/>
    <col min="3" max="3" width="16.42578125" style="186" customWidth="1"/>
    <col min="4" max="4" width="14.42578125" style="186" customWidth="1"/>
    <col min="5" max="5" width="10.140625" style="186" bestFit="1" customWidth="1"/>
    <col min="6" max="6" width="14.42578125" style="186" customWidth="1"/>
    <col min="7" max="7" width="16.42578125" style="186" customWidth="1"/>
    <col min="8" max="8" width="14.42578125" style="186" customWidth="1"/>
    <col min="9" max="9" width="10.140625" style="186" customWidth="1"/>
    <col min="10" max="10" width="14.42578125" style="186" customWidth="1"/>
    <col min="11" max="11" width="16.42578125" style="186" customWidth="1"/>
    <col min="12" max="12" width="14.42578125" style="186" customWidth="1"/>
    <col min="13" max="13" width="7.5703125" style="186" customWidth="1"/>
    <col min="14" max="256" width="11.42578125" style="186"/>
    <col min="257" max="257" width="53.5703125" style="186" customWidth="1"/>
    <col min="258" max="258" width="14.42578125" style="186" customWidth="1"/>
    <col min="259" max="259" width="16.42578125" style="186" customWidth="1"/>
    <col min="260" max="260" width="14.42578125" style="186" customWidth="1"/>
    <col min="261" max="261" width="9.140625" style="186" customWidth="1"/>
    <col min="262" max="262" width="14.42578125" style="186" customWidth="1"/>
    <col min="263" max="263" width="16.42578125" style="186" customWidth="1"/>
    <col min="264" max="264" width="14.42578125" style="186" customWidth="1"/>
    <col min="265" max="265" width="10.140625" style="186" customWidth="1"/>
    <col min="266" max="266" width="14.42578125" style="186" customWidth="1"/>
    <col min="267" max="267" width="16.42578125" style="186" customWidth="1"/>
    <col min="268" max="268" width="14.42578125" style="186" customWidth="1"/>
    <col min="269" max="269" width="7.5703125" style="186" customWidth="1"/>
    <col min="270" max="512" width="11.42578125" style="186"/>
    <col min="513" max="513" width="53.5703125" style="186" customWidth="1"/>
    <col min="514" max="514" width="14.42578125" style="186" customWidth="1"/>
    <col min="515" max="515" width="16.42578125" style="186" customWidth="1"/>
    <col min="516" max="516" width="14.42578125" style="186" customWidth="1"/>
    <col min="517" max="517" width="9.140625" style="186" customWidth="1"/>
    <col min="518" max="518" width="14.42578125" style="186" customWidth="1"/>
    <col min="519" max="519" width="16.42578125" style="186" customWidth="1"/>
    <col min="520" max="520" width="14.42578125" style="186" customWidth="1"/>
    <col min="521" max="521" width="10.140625" style="186" customWidth="1"/>
    <col min="522" max="522" width="14.42578125" style="186" customWidth="1"/>
    <col min="523" max="523" width="16.42578125" style="186" customWidth="1"/>
    <col min="524" max="524" width="14.42578125" style="186" customWidth="1"/>
    <col min="525" max="525" width="7.5703125" style="186" customWidth="1"/>
    <col min="526" max="768" width="11.42578125" style="186"/>
    <col min="769" max="769" width="53.5703125" style="186" customWidth="1"/>
    <col min="770" max="770" width="14.42578125" style="186" customWidth="1"/>
    <col min="771" max="771" width="16.42578125" style="186" customWidth="1"/>
    <col min="772" max="772" width="14.42578125" style="186" customWidth="1"/>
    <col min="773" max="773" width="9.140625" style="186" customWidth="1"/>
    <col min="774" max="774" width="14.42578125" style="186" customWidth="1"/>
    <col min="775" max="775" width="16.42578125" style="186" customWidth="1"/>
    <col min="776" max="776" width="14.42578125" style="186" customWidth="1"/>
    <col min="777" max="777" width="10.140625" style="186" customWidth="1"/>
    <col min="778" max="778" width="14.42578125" style="186" customWidth="1"/>
    <col min="779" max="779" width="16.42578125" style="186" customWidth="1"/>
    <col min="780" max="780" width="14.42578125" style="186" customWidth="1"/>
    <col min="781" max="781" width="7.5703125" style="186" customWidth="1"/>
    <col min="782" max="1024" width="11.42578125" style="186"/>
    <col min="1025" max="1025" width="53.5703125" style="186" customWidth="1"/>
    <col min="1026" max="1026" width="14.42578125" style="186" customWidth="1"/>
    <col min="1027" max="1027" width="16.42578125" style="186" customWidth="1"/>
    <col min="1028" max="1028" width="14.42578125" style="186" customWidth="1"/>
    <col min="1029" max="1029" width="9.140625" style="186" customWidth="1"/>
    <col min="1030" max="1030" width="14.42578125" style="186" customWidth="1"/>
    <col min="1031" max="1031" width="16.42578125" style="186" customWidth="1"/>
    <col min="1032" max="1032" width="14.42578125" style="186" customWidth="1"/>
    <col min="1033" max="1033" width="10.140625" style="186" customWidth="1"/>
    <col min="1034" max="1034" width="14.42578125" style="186" customWidth="1"/>
    <col min="1035" max="1035" width="16.42578125" style="186" customWidth="1"/>
    <col min="1036" max="1036" width="14.42578125" style="186" customWidth="1"/>
    <col min="1037" max="1037" width="7.5703125" style="186" customWidth="1"/>
    <col min="1038" max="1280" width="11.42578125" style="186"/>
    <col min="1281" max="1281" width="53.5703125" style="186" customWidth="1"/>
    <col min="1282" max="1282" width="14.42578125" style="186" customWidth="1"/>
    <col min="1283" max="1283" width="16.42578125" style="186" customWidth="1"/>
    <col min="1284" max="1284" width="14.42578125" style="186" customWidth="1"/>
    <col min="1285" max="1285" width="9.140625" style="186" customWidth="1"/>
    <col min="1286" max="1286" width="14.42578125" style="186" customWidth="1"/>
    <col min="1287" max="1287" width="16.42578125" style="186" customWidth="1"/>
    <col min="1288" max="1288" width="14.42578125" style="186" customWidth="1"/>
    <col min="1289" max="1289" width="10.140625" style="186" customWidth="1"/>
    <col min="1290" max="1290" width="14.42578125" style="186" customWidth="1"/>
    <col min="1291" max="1291" width="16.42578125" style="186" customWidth="1"/>
    <col min="1292" max="1292" width="14.42578125" style="186" customWidth="1"/>
    <col min="1293" max="1293" width="7.5703125" style="186" customWidth="1"/>
    <col min="1294" max="1536" width="11.42578125" style="186"/>
    <col min="1537" max="1537" width="53.5703125" style="186" customWidth="1"/>
    <col min="1538" max="1538" width="14.42578125" style="186" customWidth="1"/>
    <col min="1539" max="1539" width="16.42578125" style="186" customWidth="1"/>
    <col min="1540" max="1540" width="14.42578125" style="186" customWidth="1"/>
    <col min="1541" max="1541" width="9.140625" style="186" customWidth="1"/>
    <col min="1542" max="1542" width="14.42578125" style="186" customWidth="1"/>
    <col min="1543" max="1543" width="16.42578125" style="186" customWidth="1"/>
    <col min="1544" max="1544" width="14.42578125" style="186" customWidth="1"/>
    <col min="1545" max="1545" width="10.140625" style="186" customWidth="1"/>
    <col min="1546" max="1546" width="14.42578125" style="186" customWidth="1"/>
    <col min="1547" max="1547" width="16.42578125" style="186" customWidth="1"/>
    <col min="1548" max="1548" width="14.42578125" style="186" customWidth="1"/>
    <col min="1549" max="1549" width="7.5703125" style="186" customWidth="1"/>
    <col min="1550" max="1792" width="11.42578125" style="186"/>
    <col min="1793" max="1793" width="53.5703125" style="186" customWidth="1"/>
    <col min="1794" max="1794" width="14.42578125" style="186" customWidth="1"/>
    <col min="1795" max="1795" width="16.42578125" style="186" customWidth="1"/>
    <col min="1796" max="1796" width="14.42578125" style="186" customWidth="1"/>
    <col min="1797" max="1797" width="9.140625" style="186" customWidth="1"/>
    <col min="1798" max="1798" width="14.42578125" style="186" customWidth="1"/>
    <col min="1799" max="1799" width="16.42578125" style="186" customWidth="1"/>
    <col min="1800" max="1800" width="14.42578125" style="186" customWidth="1"/>
    <col min="1801" max="1801" width="10.140625" style="186" customWidth="1"/>
    <col min="1802" max="1802" width="14.42578125" style="186" customWidth="1"/>
    <col min="1803" max="1803" width="16.42578125" style="186" customWidth="1"/>
    <col min="1804" max="1804" width="14.42578125" style="186" customWidth="1"/>
    <col min="1805" max="1805" width="7.5703125" style="186" customWidth="1"/>
    <col min="1806" max="2048" width="11.42578125" style="186"/>
    <col min="2049" max="2049" width="53.5703125" style="186" customWidth="1"/>
    <col min="2050" max="2050" width="14.42578125" style="186" customWidth="1"/>
    <col min="2051" max="2051" width="16.42578125" style="186" customWidth="1"/>
    <col min="2052" max="2052" width="14.42578125" style="186" customWidth="1"/>
    <col min="2053" max="2053" width="9.140625" style="186" customWidth="1"/>
    <col min="2054" max="2054" width="14.42578125" style="186" customWidth="1"/>
    <col min="2055" max="2055" width="16.42578125" style="186" customWidth="1"/>
    <col min="2056" max="2056" width="14.42578125" style="186" customWidth="1"/>
    <col min="2057" max="2057" width="10.140625" style="186" customWidth="1"/>
    <col min="2058" max="2058" width="14.42578125" style="186" customWidth="1"/>
    <col min="2059" max="2059" width="16.42578125" style="186" customWidth="1"/>
    <col min="2060" max="2060" width="14.42578125" style="186" customWidth="1"/>
    <col min="2061" max="2061" width="7.5703125" style="186" customWidth="1"/>
    <col min="2062" max="2304" width="11.42578125" style="186"/>
    <col min="2305" max="2305" width="53.5703125" style="186" customWidth="1"/>
    <col min="2306" max="2306" width="14.42578125" style="186" customWidth="1"/>
    <col min="2307" max="2307" width="16.42578125" style="186" customWidth="1"/>
    <col min="2308" max="2308" width="14.42578125" style="186" customWidth="1"/>
    <col min="2309" max="2309" width="9.140625" style="186" customWidth="1"/>
    <col min="2310" max="2310" width="14.42578125" style="186" customWidth="1"/>
    <col min="2311" max="2311" width="16.42578125" style="186" customWidth="1"/>
    <col min="2312" max="2312" width="14.42578125" style="186" customWidth="1"/>
    <col min="2313" max="2313" width="10.140625" style="186" customWidth="1"/>
    <col min="2314" max="2314" width="14.42578125" style="186" customWidth="1"/>
    <col min="2315" max="2315" width="16.42578125" style="186" customWidth="1"/>
    <col min="2316" max="2316" width="14.42578125" style="186" customWidth="1"/>
    <col min="2317" max="2317" width="7.5703125" style="186" customWidth="1"/>
    <col min="2318" max="2560" width="11.42578125" style="186"/>
    <col min="2561" max="2561" width="53.5703125" style="186" customWidth="1"/>
    <col min="2562" max="2562" width="14.42578125" style="186" customWidth="1"/>
    <col min="2563" max="2563" width="16.42578125" style="186" customWidth="1"/>
    <col min="2564" max="2564" width="14.42578125" style="186" customWidth="1"/>
    <col min="2565" max="2565" width="9.140625" style="186" customWidth="1"/>
    <col min="2566" max="2566" width="14.42578125" style="186" customWidth="1"/>
    <col min="2567" max="2567" width="16.42578125" style="186" customWidth="1"/>
    <col min="2568" max="2568" width="14.42578125" style="186" customWidth="1"/>
    <col min="2569" max="2569" width="10.140625" style="186" customWidth="1"/>
    <col min="2570" max="2570" width="14.42578125" style="186" customWidth="1"/>
    <col min="2571" max="2571" width="16.42578125" style="186" customWidth="1"/>
    <col min="2572" max="2572" width="14.42578125" style="186" customWidth="1"/>
    <col min="2573" max="2573" width="7.5703125" style="186" customWidth="1"/>
    <col min="2574" max="2816" width="11.42578125" style="186"/>
    <col min="2817" max="2817" width="53.5703125" style="186" customWidth="1"/>
    <col min="2818" max="2818" width="14.42578125" style="186" customWidth="1"/>
    <col min="2819" max="2819" width="16.42578125" style="186" customWidth="1"/>
    <col min="2820" max="2820" width="14.42578125" style="186" customWidth="1"/>
    <col min="2821" max="2821" width="9.140625" style="186" customWidth="1"/>
    <col min="2822" max="2822" width="14.42578125" style="186" customWidth="1"/>
    <col min="2823" max="2823" width="16.42578125" style="186" customWidth="1"/>
    <col min="2824" max="2824" width="14.42578125" style="186" customWidth="1"/>
    <col min="2825" max="2825" width="10.140625" style="186" customWidth="1"/>
    <col min="2826" max="2826" width="14.42578125" style="186" customWidth="1"/>
    <col min="2827" max="2827" width="16.42578125" style="186" customWidth="1"/>
    <col min="2828" max="2828" width="14.42578125" style="186" customWidth="1"/>
    <col min="2829" max="2829" width="7.5703125" style="186" customWidth="1"/>
    <col min="2830" max="3072" width="11.42578125" style="186"/>
    <col min="3073" max="3073" width="53.5703125" style="186" customWidth="1"/>
    <col min="3074" max="3074" width="14.42578125" style="186" customWidth="1"/>
    <col min="3075" max="3075" width="16.42578125" style="186" customWidth="1"/>
    <col min="3076" max="3076" width="14.42578125" style="186" customWidth="1"/>
    <col min="3077" max="3077" width="9.140625" style="186" customWidth="1"/>
    <col min="3078" max="3078" width="14.42578125" style="186" customWidth="1"/>
    <col min="3079" max="3079" width="16.42578125" style="186" customWidth="1"/>
    <col min="3080" max="3080" width="14.42578125" style="186" customWidth="1"/>
    <col min="3081" max="3081" width="10.140625" style="186" customWidth="1"/>
    <col min="3082" max="3082" width="14.42578125" style="186" customWidth="1"/>
    <col min="3083" max="3083" width="16.42578125" style="186" customWidth="1"/>
    <col min="3084" max="3084" width="14.42578125" style="186" customWidth="1"/>
    <col min="3085" max="3085" width="7.5703125" style="186" customWidth="1"/>
    <col min="3086" max="3328" width="11.42578125" style="186"/>
    <col min="3329" max="3329" width="53.5703125" style="186" customWidth="1"/>
    <col min="3330" max="3330" width="14.42578125" style="186" customWidth="1"/>
    <col min="3331" max="3331" width="16.42578125" style="186" customWidth="1"/>
    <col min="3332" max="3332" width="14.42578125" style="186" customWidth="1"/>
    <col min="3333" max="3333" width="9.140625" style="186" customWidth="1"/>
    <col min="3334" max="3334" width="14.42578125" style="186" customWidth="1"/>
    <col min="3335" max="3335" width="16.42578125" style="186" customWidth="1"/>
    <col min="3336" max="3336" width="14.42578125" style="186" customWidth="1"/>
    <col min="3337" max="3337" width="10.140625" style="186" customWidth="1"/>
    <col min="3338" max="3338" width="14.42578125" style="186" customWidth="1"/>
    <col min="3339" max="3339" width="16.42578125" style="186" customWidth="1"/>
    <col min="3340" max="3340" width="14.42578125" style="186" customWidth="1"/>
    <col min="3341" max="3341" width="7.5703125" style="186" customWidth="1"/>
    <col min="3342" max="3584" width="11.42578125" style="186"/>
    <col min="3585" max="3585" width="53.5703125" style="186" customWidth="1"/>
    <col min="3586" max="3586" width="14.42578125" style="186" customWidth="1"/>
    <col min="3587" max="3587" width="16.42578125" style="186" customWidth="1"/>
    <col min="3588" max="3588" width="14.42578125" style="186" customWidth="1"/>
    <col min="3589" max="3589" width="9.140625" style="186" customWidth="1"/>
    <col min="3590" max="3590" width="14.42578125" style="186" customWidth="1"/>
    <col min="3591" max="3591" width="16.42578125" style="186" customWidth="1"/>
    <col min="3592" max="3592" width="14.42578125" style="186" customWidth="1"/>
    <col min="3593" max="3593" width="10.140625" style="186" customWidth="1"/>
    <col min="3594" max="3594" width="14.42578125" style="186" customWidth="1"/>
    <col min="3595" max="3595" width="16.42578125" style="186" customWidth="1"/>
    <col min="3596" max="3596" width="14.42578125" style="186" customWidth="1"/>
    <col min="3597" max="3597" width="7.5703125" style="186" customWidth="1"/>
    <col min="3598" max="3840" width="11.42578125" style="186"/>
    <col min="3841" max="3841" width="53.5703125" style="186" customWidth="1"/>
    <col min="3842" max="3842" width="14.42578125" style="186" customWidth="1"/>
    <col min="3843" max="3843" width="16.42578125" style="186" customWidth="1"/>
    <col min="3844" max="3844" width="14.42578125" style="186" customWidth="1"/>
    <col min="3845" max="3845" width="9.140625" style="186" customWidth="1"/>
    <col min="3846" max="3846" width="14.42578125" style="186" customWidth="1"/>
    <col min="3847" max="3847" width="16.42578125" style="186" customWidth="1"/>
    <col min="3848" max="3848" width="14.42578125" style="186" customWidth="1"/>
    <col min="3849" max="3849" width="10.140625" style="186" customWidth="1"/>
    <col min="3850" max="3850" width="14.42578125" style="186" customWidth="1"/>
    <col min="3851" max="3851" width="16.42578125" style="186" customWidth="1"/>
    <col min="3852" max="3852" width="14.42578125" style="186" customWidth="1"/>
    <col min="3853" max="3853" width="7.5703125" style="186" customWidth="1"/>
    <col min="3854" max="4096" width="11.42578125" style="186"/>
    <col min="4097" max="4097" width="53.5703125" style="186" customWidth="1"/>
    <col min="4098" max="4098" width="14.42578125" style="186" customWidth="1"/>
    <col min="4099" max="4099" width="16.42578125" style="186" customWidth="1"/>
    <col min="4100" max="4100" width="14.42578125" style="186" customWidth="1"/>
    <col min="4101" max="4101" width="9.140625" style="186" customWidth="1"/>
    <col min="4102" max="4102" width="14.42578125" style="186" customWidth="1"/>
    <col min="4103" max="4103" width="16.42578125" style="186" customWidth="1"/>
    <col min="4104" max="4104" width="14.42578125" style="186" customWidth="1"/>
    <col min="4105" max="4105" width="10.140625" style="186" customWidth="1"/>
    <col min="4106" max="4106" width="14.42578125" style="186" customWidth="1"/>
    <col min="4107" max="4107" width="16.42578125" style="186" customWidth="1"/>
    <col min="4108" max="4108" width="14.42578125" style="186" customWidth="1"/>
    <col min="4109" max="4109" width="7.5703125" style="186" customWidth="1"/>
    <col min="4110" max="4352" width="11.42578125" style="186"/>
    <col min="4353" max="4353" width="53.5703125" style="186" customWidth="1"/>
    <col min="4354" max="4354" width="14.42578125" style="186" customWidth="1"/>
    <col min="4355" max="4355" width="16.42578125" style="186" customWidth="1"/>
    <col min="4356" max="4356" width="14.42578125" style="186" customWidth="1"/>
    <col min="4357" max="4357" width="9.140625" style="186" customWidth="1"/>
    <col min="4358" max="4358" width="14.42578125" style="186" customWidth="1"/>
    <col min="4359" max="4359" width="16.42578125" style="186" customWidth="1"/>
    <col min="4360" max="4360" width="14.42578125" style="186" customWidth="1"/>
    <col min="4361" max="4361" width="10.140625" style="186" customWidth="1"/>
    <col min="4362" max="4362" width="14.42578125" style="186" customWidth="1"/>
    <col min="4363" max="4363" width="16.42578125" style="186" customWidth="1"/>
    <col min="4364" max="4364" width="14.42578125" style="186" customWidth="1"/>
    <col min="4365" max="4365" width="7.5703125" style="186" customWidth="1"/>
    <col min="4366" max="4608" width="11.42578125" style="186"/>
    <col min="4609" max="4609" width="53.5703125" style="186" customWidth="1"/>
    <col min="4610" max="4610" width="14.42578125" style="186" customWidth="1"/>
    <col min="4611" max="4611" width="16.42578125" style="186" customWidth="1"/>
    <col min="4612" max="4612" width="14.42578125" style="186" customWidth="1"/>
    <col min="4613" max="4613" width="9.140625" style="186" customWidth="1"/>
    <col min="4614" max="4614" width="14.42578125" style="186" customWidth="1"/>
    <col min="4615" max="4615" width="16.42578125" style="186" customWidth="1"/>
    <col min="4616" max="4616" width="14.42578125" style="186" customWidth="1"/>
    <col min="4617" max="4617" width="10.140625" style="186" customWidth="1"/>
    <col min="4618" max="4618" width="14.42578125" style="186" customWidth="1"/>
    <col min="4619" max="4619" width="16.42578125" style="186" customWidth="1"/>
    <col min="4620" max="4620" width="14.42578125" style="186" customWidth="1"/>
    <col min="4621" max="4621" width="7.5703125" style="186" customWidth="1"/>
    <col min="4622" max="4864" width="11.42578125" style="186"/>
    <col min="4865" max="4865" width="53.5703125" style="186" customWidth="1"/>
    <col min="4866" max="4866" width="14.42578125" style="186" customWidth="1"/>
    <col min="4867" max="4867" width="16.42578125" style="186" customWidth="1"/>
    <col min="4868" max="4868" width="14.42578125" style="186" customWidth="1"/>
    <col min="4869" max="4869" width="9.140625" style="186" customWidth="1"/>
    <col min="4870" max="4870" width="14.42578125" style="186" customWidth="1"/>
    <col min="4871" max="4871" width="16.42578125" style="186" customWidth="1"/>
    <col min="4872" max="4872" width="14.42578125" style="186" customWidth="1"/>
    <col min="4873" max="4873" width="10.140625" style="186" customWidth="1"/>
    <col min="4874" max="4874" width="14.42578125" style="186" customWidth="1"/>
    <col min="4875" max="4875" width="16.42578125" style="186" customWidth="1"/>
    <col min="4876" max="4876" width="14.42578125" style="186" customWidth="1"/>
    <col min="4877" max="4877" width="7.5703125" style="186" customWidth="1"/>
    <col min="4878" max="5120" width="11.42578125" style="186"/>
    <col min="5121" max="5121" width="53.5703125" style="186" customWidth="1"/>
    <col min="5122" max="5122" width="14.42578125" style="186" customWidth="1"/>
    <col min="5123" max="5123" width="16.42578125" style="186" customWidth="1"/>
    <col min="5124" max="5124" width="14.42578125" style="186" customWidth="1"/>
    <col min="5125" max="5125" width="9.140625" style="186" customWidth="1"/>
    <col min="5126" max="5126" width="14.42578125" style="186" customWidth="1"/>
    <col min="5127" max="5127" width="16.42578125" style="186" customWidth="1"/>
    <col min="5128" max="5128" width="14.42578125" style="186" customWidth="1"/>
    <col min="5129" max="5129" width="10.140625" style="186" customWidth="1"/>
    <col min="5130" max="5130" width="14.42578125" style="186" customWidth="1"/>
    <col min="5131" max="5131" width="16.42578125" style="186" customWidth="1"/>
    <col min="5132" max="5132" width="14.42578125" style="186" customWidth="1"/>
    <col min="5133" max="5133" width="7.5703125" style="186" customWidth="1"/>
    <col min="5134" max="5376" width="11.42578125" style="186"/>
    <col min="5377" max="5377" width="53.5703125" style="186" customWidth="1"/>
    <col min="5378" max="5378" width="14.42578125" style="186" customWidth="1"/>
    <col min="5379" max="5379" width="16.42578125" style="186" customWidth="1"/>
    <col min="5380" max="5380" width="14.42578125" style="186" customWidth="1"/>
    <col min="5381" max="5381" width="9.140625" style="186" customWidth="1"/>
    <col min="5382" max="5382" width="14.42578125" style="186" customWidth="1"/>
    <col min="5383" max="5383" width="16.42578125" style="186" customWidth="1"/>
    <col min="5384" max="5384" width="14.42578125" style="186" customWidth="1"/>
    <col min="5385" max="5385" width="10.140625" style="186" customWidth="1"/>
    <col min="5386" max="5386" width="14.42578125" style="186" customWidth="1"/>
    <col min="5387" max="5387" width="16.42578125" style="186" customWidth="1"/>
    <col min="5388" max="5388" width="14.42578125" style="186" customWidth="1"/>
    <col min="5389" max="5389" width="7.5703125" style="186" customWidth="1"/>
    <col min="5390" max="5632" width="11.42578125" style="186"/>
    <col min="5633" max="5633" width="53.5703125" style="186" customWidth="1"/>
    <col min="5634" max="5634" width="14.42578125" style="186" customWidth="1"/>
    <col min="5635" max="5635" width="16.42578125" style="186" customWidth="1"/>
    <col min="5636" max="5636" width="14.42578125" style="186" customWidth="1"/>
    <col min="5637" max="5637" width="9.140625" style="186" customWidth="1"/>
    <col min="5638" max="5638" width="14.42578125" style="186" customWidth="1"/>
    <col min="5639" max="5639" width="16.42578125" style="186" customWidth="1"/>
    <col min="5640" max="5640" width="14.42578125" style="186" customWidth="1"/>
    <col min="5641" max="5641" width="10.140625" style="186" customWidth="1"/>
    <col min="5642" max="5642" width="14.42578125" style="186" customWidth="1"/>
    <col min="5643" max="5643" width="16.42578125" style="186" customWidth="1"/>
    <col min="5644" max="5644" width="14.42578125" style="186" customWidth="1"/>
    <col min="5645" max="5645" width="7.5703125" style="186" customWidth="1"/>
    <col min="5646" max="5888" width="11.42578125" style="186"/>
    <col min="5889" max="5889" width="53.5703125" style="186" customWidth="1"/>
    <col min="5890" max="5890" width="14.42578125" style="186" customWidth="1"/>
    <col min="5891" max="5891" width="16.42578125" style="186" customWidth="1"/>
    <col min="5892" max="5892" width="14.42578125" style="186" customWidth="1"/>
    <col min="5893" max="5893" width="9.140625" style="186" customWidth="1"/>
    <col min="5894" max="5894" width="14.42578125" style="186" customWidth="1"/>
    <col min="5895" max="5895" width="16.42578125" style="186" customWidth="1"/>
    <col min="5896" max="5896" width="14.42578125" style="186" customWidth="1"/>
    <col min="5897" max="5897" width="10.140625" style="186" customWidth="1"/>
    <col min="5898" max="5898" width="14.42578125" style="186" customWidth="1"/>
    <col min="5899" max="5899" width="16.42578125" style="186" customWidth="1"/>
    <col min="5900" max="5900" width="14.42578125" style="186" customWidth="1"/>
    <col min="5901" max="5901" width="7.5703125" style="186" customWidth="1"/>
    <col min="5902" max="6144" width="11.42578125" style="186"/>
    <col min="6145" max="6145" width="53.5703125" style="186" customWidth="1"/>
    <col min="6146" max="6146" width="14.42578125" style="186" customWidth="1"/>
    <col min="6147" max="6147" width="16.42578125" style="186" customWidth="1"/>
    <col min="6148" max="6148" width="14.42578125" style="186" customWidth="1"/>
    <col min="6149" max="6149" width="9.140625" style="186" customWidth="1"/>
    <col min="6150" max="6150" width="14.42578125" style="186" customWidth="1"/>
    <col min="6151" max="6151" width="16.42578125" style="186" customWidth="1"/>
    <col min="6152" max="6152" width="14.42578125" style="186" customWidth="1"/>
    <col min="6153" max="6153" width="10.140625" style="186" customWidth="1"/>
    <col min="6154" max="6154" width="14.42578125" style="186" customWidth="1"/>
    <col min="6155" max="6155" width="16.42578125" style="186" customWidth="1"/>
    <col min="6156" max="6156" width="14.42578125" style="186" customWidth="1"/>
    <col min="6157" max="6157" width="7.5703125" style="186" customWidth="1"/>
    <col min="6158" max="6400" width="11.42578125" style="186"/>
    <col min="6401" max="6401" width="53.5703125" style="186" customWidth="1"/>
    <col min="6402" max="6402" width="14.42578125" style="186" customWidth="1"/>
    <col min="6403" max="6403" width="16.42578125" style="186" customWidth="1"/>
    <col min="6404" max="6404" width="14.42578125" style="186" customWidth="1"/>
    <col min="6405" max="6405" width="9.140625" style="186" customWidth="1"/>
    <col min="6406" max="6406" width="14.42578125" style="186" customWidth="1"/>
    <col min="6407" max="6407" width="16.42578125" style="186" customWidth="1"/>
    <col min="6408" max="6408" width="14.42578125" style="186" customWidth="1"/>
    <col min="6409" max="6409" width="10.140625" style="186" customWidth="1"/>
    <col min="6410" max="6410" width="14.42578125" style="186" customWidth="1"/>
    <col min="6411" max="6411" width="16.42578125" style="186" customWidth="1"/>
    <col min="6412" max="6412" width="14.42578125" style="186" customWidth="1"/>
    <col min="6413" max="6413" width="7.5703125" style="186" customWidth="1"/>
    <col min="6414" max="6656" width="11.42578125" style="186"/>
    <col min="6657" max="6657" width="53.5703125" style="186" customWidth="1"/>
    <col min="6658" max="6658" width="14.42578125" style="186" customWidth="1"/>
    <col min="6659" max="6659" width="16.42578125" style="186" customWidth="1"/>
    <col min="6660" max="6660" width="14.42578125" style="186" customWidth="1"/>
    <col min="6661" max="6661" width="9.140625" style="186" customWidth="1"/>
    <col min="6662" max="6662" width="14.42578125" style="186" customWidth="1"/>
    <col min="6663" max="6663" width="16.42578125" style="186" customWidth="1"/>
    <col min="6664" max="6664" width="14.42578125" style="186" customWidth="1"/>
    <col min="6665" max="6665" width="10.140625" style="186" customWidth="1"/>
    <col min="6666" max="6666" width="14.42578125" style="186" customWidth="1"/>
    <col min="6667" max="6667" width="16.42578125" style="186" customWidth="1"/>
    <col min="6668" max="6668" width="14.42578125" style="186" customWidth="1"/>
    <col min="6669" max="6669" width="7.5703125" style="186" customWidth="1"/>
    <col min="6670" max="6912" width="11.42578125" style="186"/>
    <col min="6913" max="6913" width="53.5703125" style="186" customWidth="1"/>
    <col min="6914" max="6914" width="14.42578125" style="186" customWidth="1"/>
    <col min="6915" max="6915" width="16.42578125" style="186" customWidth="1"/>
    <col min="6916" max="6916" width="14.42578125" style="186" customWidth="1"/>
    <col min="6917" max="6917" width="9.140625" style="186" customWidth="1"/>
    <col min="6918" max="6918" width="14.42578125" style="186" customWidth="1"/>
    <col min="6919" max="6919" width="16.42578125" style="186" customWidth="1"/>
    <col min="6920" max="6920" width="14.42578125" style="186" customWidth="1"/>
    <col min="6921" max="6921" width="10.140625" style="186" customWidth="1"/>
    <col min="6922" max="6922" width="14.42578125" style="186" customWidth="1"/>
    <col min="6923" max="6923" width="16.42578125" style="186" customWidth="1"/>
    <col min="6924" max="6924" width="14.42578125" style="186" customWidth="1"/>
    <col min="6925" max="6925" width="7.5703125" style="186" customWidth="1"/>
    <col min="6926" max="7168" width="11.42578125" style="186"/>
    <col min="7169" max="7169" width="53.5703125" style="186" customWidth="1"/>
    <col min="7170" max="7170" width="14.42578125" style="186" customWidth="1"/>
    <col min="7171" max="7171" width="16.42578125" style="186" customWidth="1"/>
    <col min="7172" max="7172" width="14.42578125" style="186" customWidth="1"/>
    <col min="7173" max="7173" width="9.140625" style="186" customWidth="1"/>
    <col min="7174" max="7174" width="14.42578125" style="186" customWidth="1"/>
    <col min="7175" max="7175" width="16.42578125" style="186" customWidth="1"/>
    <col min="7176" max="7176" width="14.42578125" style="186" customWidth="1"/>
    <col min="7177" max="7177" width="10.140625" style="186" customWidth="1"/>
    <col min="7178" max="7178" width="14.42578125" style="186" customWidth="1"/>
    <col min="7179" max="7179" width="16.42578125" style="186" customWidth="1"/>
    <col min="7180" max="7180" width="14.42578125" style="186" customWidth="1"/>
    <col min="7181" max="7181" width="7.5703125" style="186" customWidth="1"/>
    <col min="7182" max="7424" width="11.42578125" style="186"/>
    <col min="7425" max="7425" width="53.5703125" style="186" customWidth="1"/>
    <col min="7426" max="7426" width="14.42578125" style="186" customWidth="1"/>
    <col min="7427" max="7427" width="16.42578125" style="186" customWidth="1"/>
    <col min="7428" max="7428" width="14.42578125" style="186" customWidth="1"/>
    <col min="7429" max="7429" width="9.140625" style="186" customWidth="1"/>
    <col min="7430" max="7430" width="14.42578125" style="186" customWidth="1"/>
    <col min="7431" max="7431" width="16.42578125" style="186" customWidth="1"/>
    <col min="7432" max="7432" width="14.42578125" style="186" customWidth="1"/>
    <col min="7433" max="7433" width="10.140625" style="186" customWidth="1"/>
    <col min="7434" max="7434" width="14.42578125" style="186" customWidth="1"/>
    <col min="7435" max="7435" width="16.42578125" style="186" customWidth="1"/>
    <col min="7436" max="7436" width="14.42578125" style="186" customWidth="1"/>
    <col min="7437" max="7437" width="7.5703125" style="186" customWidth="1"/>
    <col min="7438" max="7680" width="11.42578125" style="186"/>
    <col min="7681" max="7681" width="53.5703125" style="186" customWidth="1"/>
    <col min="7682" max="7682" width="14.42578125" style="186" customWidth="1"/>
    <col min="7683" max="7683" width="16.42578125" style="186" customWidth="1"/>
    <col min="7684" max="7684" width="14.42578125" style="186" customWidth="1"/>
    <col min="7685" max="7685" width="9.140625" style="186" customWidth="1"/>
    <col min="7686" max="7686" width="14.42578125" style="186" customWidth="1"/>
    <col min="7687" max="7687" width="16.42578125" style="186" customWidth="1"/>
    <col min="7688" max="7688" width="14.42578125" style="186" customWidth="1"/>
    <col min="7689" max="7689" width="10.140625" style="186" customWidth="1"/>
    <col min="7690" max="7690" width="14.42578125" style="186" customWidth="1"/>
    <col min="7691" max="7691" width="16.42578125" style="186" customWidth="1"/>
    <col min="7692" max="7692" width="14.42578125" style="186" customWidth="1"/>
    <col min="7693" max="7693" width="7.5703125" style="186" customWidth="1"/>
    <col min="7694" max="7936" width="11.42578125" style="186"/>
    <col min="7937" max="7937" width="53.5703125" style="186" customWidth="1"/>
    <col min="7938" max="7938" width="14.42578125" style="186" customWidth="1"/>
    <col min="7939" max="7939" width="16.42578125" style="186" customWidth="1"/>
    <col min="7940" max="7940" width="14.42578125" style="186" customWidth="1"/>
    <col min="7941" max="7941" width="9.140625" style="186" customWidth="1"/>
    <col min="7942" max="7942" width="14.42578125" style="186" customWidth="1"/>
    <col min="7943" max="7943" width="16.42578125" style="186" customWidth="1"/>
    <col min="7944" max="7944" width="14.42578125" style="186" customWidth="1"/>
    <col min="7945" max="7945" width="10.140625" style="186" customWidth="1"/>
    <col min="7946" max="7946" width="14.42578125" style="186" customWidth="1"/>
    <col min="7947" max="7947" width="16.42578125" style="186" customWidth="1"/>
    <col min="7948" max="7948" width="14.42578125" style="186" customWidth="1"/>
    <col min="7949" max="7949" width="7.5703125" style="186" customWidth="1"/>
    <col min="7950" max="8192" width="11.42578125" style="186"/>
    <col min="8193" max="8193" width="53.5703125" style="186" customWidth="1"/>
    <col min="8194" max="8194" width="14.42578125" style="186" customWidth="1"/>
    <col min="8195" max="8195" width="16.42578125" style="186" customWidth="1"/>
    <col min="8196" max="8196" width="14.42578125" style="186" customWidth="1"/>
    <col min="8197" max="8197" width="9.140625" style="186" customWidth="1"/>
    <col min="8198" max="8198" width="14.42578125" style="186" customWidth="1"/>
    <col min="8199" max="8199" width="16.42578125" style="186" customWidth="1"/>
    <col min="8200" max="8200" width="14.42578125" style="186" customWidth="1"/>
    <col min="8201" max="8201" width="10.140625" style="186" customWidth="1"/>
    <col min="8202" max="8202" width="14.42578125" style="186" customWidth="1"/>
    <col min="8203" max="8203" width="16.42578125" style="186" customWidth="1"/>
    <col min="8204" max="8204" width="14.42578125" style="186" customWidth="1"/>
    <col min="8205" max="8205" width="7.5703125" style="186" customWidth="1"/>
    <col min="8206" max="8448" width="11.42578125" style="186"/>
    <col min="8449" max="8449" width="53.5703125" style="186" customWidth="1"/>
    <col min="8450" max="8450" width="14.42578125" style="186" customWidth="1"/>
    <col min="8451" max="8451" width="16.42578125" style="186" customWidth="1"/>
    <col min="8452" max="8452" width="14.42578125" style="186" customWidth="1"/>
    <col min="8453" max="8453" width="9.140625" style="186" customWidth="1"/>
    <col min="8454" max="8454" width="14.42578125" style="186" customWidth="1"/>
    <col min="8455" max="8455" width="16.42578125" style="186" customWidth="1"/>
    <col min="8456" max="8456" width="14.42578125" style="186" customWidth="1"/>
    <col min="8457" max="8457" width="10.140625" style="186" customWidth="1"/>
    <col min="8458" max="8458" width="14.42578125" style="186" customWidth="1"/>
    <col min="8459" max="8459" width="16.42578125" style="186" customWidth="1"/>
    <col min="8460" max="8460" width="14.42578125" style="186" customWidth="1"/>
    <col min="8461" max="8461" width="7.5703125" style="186" customWidth="1"/>
    <col min="8462" max="8704" width="11.42578125" style="186"/>
    <col min="8705" max="8705" width="53.5703125" style="186" customWidth="1"/>
    <col min="8706" max="8706" width="14.42578125" style="186" customWidth="1"/>
    <col min="8707" max="8707" width="16.42578125" style="186" customWidth="1"/>
    <col min="8708" max="8708" width="14.42578125" style="186" customWidth="1"/>
    <col min="8709" max="8709" width="9.140625" style="186" customWidth="1"/>
    <col min="8710" max="8710" width="14.42578125" style="186" customWidth="1"/>
    <col min="8711" max="8711" width="16.42578125" style="186" customWidth="1"/>
    <col min="8712" max="8712" width="14.42578125" style="186" customWidth="1"/>
    <col min="8713" max="8713" width="10.140625" style="186" customWidth="1"/>
    <col min="8714" max="8714" width="14.42578125" style="186" customWidth="1"/>
    <col min="8715" max="8715" width="16.42578125" style="186" customWidth="1"/>
    <col min="8716" max="8716" width="14.42578125" style="186" customWidth="1"/>
    <col min="8717" max="8717" width="7.5703125" style="186" customWidth="1"/>
    <col min="8718" max="8960" width="11.42578125" style="186"/>
    <col min="8961" max="8961" width="53.5703125" style="186" customWidth="1"/>
    <col min="8962" max="8962" width="14.42578125" style="186" customWidth="1"/>
    <col min="8963" max="8963" width="16.42578125" style="186" customWidth="1"/>
    <col min="8964" max="8964" width="14.42578125" style="186" customWidth="1"/>
    <col min="8965" max="8965" width="9.140625" style="186" customWidth="1"/>
    <col min="8966" max="8966" width="14.42578125" style="186" customWidth="1"/>
    <col min="8967" max="8967" width="16.42578125" style="186" customWidth="1"/>
    <col min="8968" max="8968" width="14.42578125" style="186" customWidth="1"/>
    <col min="8969" max="8969" width="10.140625" style="186" customWidth="1"/>
    <col min="8970" max="8970" width="14.42578125" style="186" customWidth="1"/>
    <col min="8971" max="8971" width="16.42578125" style="186" customWidth="1"/>
    <col min="8972" max="8972" width="14.42578125" style="186" customWidth="1"/>
    <col min="8973" max="8973" width="7.5703125" style="186" customWidth="1"/>
    <col min="8974" max="9216" width="11.42578125" style="186"/>
    <col min="9217" max="9217" width="53.5703125" style="186" customWidth="1"/>
    <col min="9218" max="9218" width="14.42578125" style="186" customWidth="1"/>
    <col min="9219" max="9219" width="16.42578125" style="186" customWidth="1"/>
    <col min="9220" max="9220" width="14.42578125" style="186" customWidth="1"/>
    <col min="9221" max="9221" width="9.140625" style="186" customWidth="1"/>
    <col min="9222" max="9222" width="14.42578125" style="186" customWidth="1"/>
    <col min="9223" max="9223" width="16.42578125" style="186" customWidth="1"/>
    <col min="9224" max="9224" width="14.42578125" style="186" customWidth="1"/>
    <col min="9225" max="9225" width="10.140625" style="186" customWidth="1"/>
    <col min="9226" max="9226" width="14.42578125" style="186" customWidth="1"/>
    <col min="9227" max="9227" width="16.42578125" style="186" customWidth="1"/>
    <col min="9228" max="9228" width="14.42578125" style="186" customWidth="1"/>
    <col min="9229" max="9229" width="7.5703125" style="186" customWidth="1"/>
    <col min="9230" max="9472" width="11.42578125" style="186"/>
    <col min="9473" max="9473" width="53.5703125" style="186" customWidth="1"/>
    <col min="9474" max="9474" width="14.42578125" style="186" customWidth="1"/>
    <col min="9475" max="9475" width="16.42578125" style="186" customWidth="1"/>
    <col min="9476" max="9476" width="14.42578125" style="186" customWidth="1"/>
    <col min="9477" max="9477" width="9.140625" style="186" customWidth="1"/>
    <col min="9478" max="9478" width="14.42578125" style="186" customWidth="1"/>
    <col min="9479" max="9479" width="16.42578125" style="186" customWidth="1"/>
    <col min="9480" max="9480" width="14.42578125" style="186" customWidth="1"/>
    <col min="9481" max="9481" width="10.140625" style="186" customWidth="1"/>
    <col min="9482" max="9482" width="14.42578125" style="186" customWidth="1"/>
    <col min="9483" max="9483" width="16.42578125" style="186" customWidth="1"/>
    <col min="9484" max="9484" width="14.42578125" style="186" customWidth="1"/>
    <col min="9485" max="9485" width="7.5703125" style="186" customWidth="1"/>
    <col min="9486" max="9728" width="11.42578125" style="186"/>
    <col min="9729" max="9729" width="53.5703125" style="186" customWidth="1"/>
    <col min="9730" max="9730" width="14.42578125" style="186" customWidth="1"/>
    <col min="9731" max="9731" width="16.42578125" style="186" customWidth="1"/>
    <col min="9732" max="9732" width="14.42578125" style="186" customWidth="1"/>
    <col min="9733" max="9733" width="9.140625" style="186" customWidth="1"/>
    <col min="9734" max="9734" width="14.42578125" style="186" customWidth="1"/>
    <col min="9735" max="9735" width="16.42578125" style="186" customWidth="1"/>
    <col min="9736" max="9736" width="14.42578125" style="186" customWidth="1"/>
    <col min="9737" max="9737" width="10.140625" style="186" customWidth="1"/>
    <col min="9738" max="9738" width="14.42578125" style="186" customWidth="1"/>
    <col min="9739" max="9739" width="16.42578125" style="186" customWidth="1"/>
    <col min="9740" max="9740" width="14.42578125" style="186" customWidth="1"/>
    <col min="9741" max="9741" width="7.5703125" style="186" customWidth="1"/>
    <col min="9742" max="9984" width="11.42578125" style="186"/>
    <col min="9985" max="9985" width="53.5703125" style="186" customWidth="1"/>
    <col min="9986" max="9986" width="14.42578125" style="186" customWidth="1"/>
    <col min="9987" max="9987" width="16.42578125" style="186" customWidth="1"/>
    <col min="9988" max="9988" width="14.42578125" style="186" customWidth="1"/>
    <col min="9989" max="9989" width="9.140625" style="186" customWidth="1"/>
    <col min="9990" max="9990" width="14.42578125" style="186" customWidth="1"/>
    <col min="9991" max="9991" width="16.42578125" style="186" customWidth="1"/>
    <col min="9992" max="9992" width="14.42578125" style="186" customWidth="1"/>
    <col min="9993" max="9993" width="10.140625" style="186" customWidth="1"/>
    <col min="9994" max="9994" width="14.42578125" style="186" customWidth="1"/>
    <col min="9995" max="9995" width="16.42578125" style="186" customWidth="1"/>
    <col min="9996" max="9996" width="14.42578125" style="186" customWidth="1"/>
    <col min="9997" max="9997" width="7.5703125" style="186" customWidth="1"/>
    <col min="9998" max="10240" width="11.42578125" style="186"/>
    <col min="10241" max="10241" width="53.5703125" style="186" customWidth="1"/>
    <col min="10242" max="10242" width="14.42578125" style="186" customWidth="1"/>
    <col min="10243" max="10243" width="16.42578125" style="186" customWidth="1"/>
    <col min="10244" max="10244" width="14.42578125" style="186" customWidth="1"/>
    <col min="10245" max="10245" width="9.140625" style="186" customWidth="1"/>
    <col min="10246" max="10246" width="14.42578125" style="186" customWidth="1"/>
    <col min="10247" max="10247" width="16.42578125" style="186" customWidth="1"/>
    <col min="10248" max="10248" width="14.42578125" style="186" customWidth="1"/>
    <col min="10249" max="10249" width="10.140625" style="186" customWidth="1"/>
    <col min="10250" max="10250" width="14.42578125" style="186" customWidth="1"/>
    <col min="10251" max="10251" width="16.42578125" style="186" customWidth="1"/>
    <col min="10252" max="10252" width="14.42578125" style="186" customWidth="1"/>
    <col min="10253" max="10253" width="7.5703125" style="186" customWidth="1"/>
    <col min="10254" max="10496" width="11.42578125" style="186"/>
    <col min="10497" max="10497" width="53.5703125" style="186" customWidth="1"/>
    <col min="10498" max="10498" width="14.42578125" style="186" customWidth="1"/>
    <col min="10499" max="10499" width="16.42578125" style="186" customWidth="1"/>
    <col min="10500" max="10500" width="14.42578125" style="186" customWidth="1"/>
    <col min="10501" max="10501" width="9.140625" style="186" customWidth="1"/>
    <col min="10502" max="10502" width="14.42578125" style="186" customWidth="1"/>
    <col min="10503" max="10503" width="16.42578125" style="186" customWidth="1"/>
    <col min="10504" max="10504" width="14.42578125" style="186" customWidth="1"/>
    <col min="10505" max="10505" width="10.140625" style="186" customWidth="1"/>
    <col min="10506" max="10506" width="14.42578125" style="186" customWidth="1"/>
    <col min="10507" max="10507" width="16.42578125" style="186" customWidth="1"/>
    <col min="10508" max="10508" width="14.42578125" style="186" customWidth="1"/>
    <col min="10509" max="10509" width="7.5703125" style="186" customWidth="1"/>
    <col min="10510" max="10752" width="11.42578125" style="186"/>
    <col min="10753" max="10753" width="53.5703125" style="186" customWidth="1"/>
    <col min="10754" max="10754" width="14.42578125" style="186" customWidth="1"/>
    <col min="10755" max="10755" width="16.42578125" style="186" customWidth="1"/>
    <col min="10756" max="10756" width="14.42578125" style="186" customWidth="1"/>
    <col min="10757" max="10757" width="9.140625" style="186" customWidth="1"/>
    <col min="10758" max="10758" width="14.42578125" style="186" customWidth="1"/>
    <col min="10759" max="10759" width="16.42578125" style="186" customWidth="1"/>
    <col min="10760" max="10760" width="14.42578125" style="186" customWidth="1"/>
    <col min="10761" max="10761" width="10.140625" style="186" customWidth="1"/>
    <col min="10762" max="10762" width="14.42578125" style="186" customWidth="1"/>
    <col min="10763" max="10763" width="16.42578125" style="186" customWidth="1"/>
    <col min="10764" max="10764" width="14.42578125" style="186" customWidth="1"/>
    <col min="10765" max="10765" width="7.5703125" style="186" customWidth="1"/>
    <col min="10766" max="11008" width="11.42578125" style="186"/>
    <col min="11009" max="11009" width="53.5703125" style="186" customWidth="1"/>
    <col min="11010" max="11010" width="14.42578125" style="186" customWidth="1"/>
    <col min="11011" max="11011" width="16.42578125" style="186" customWidth="1"/>
    <col min="11012" max="11012" width="14.42578125" style="186" customWidth="1"/>
    <col min="11013" max="11013" width="9.140625" style="186" customWidth="1"/>
    <col min="11014" max="11014" width="14.42578125" style="186" customWidth="1"/>
    <col min="11015" max="11015" width="16.42578125" style="186" customWidth="1"/>
    <col min="11016" max="11016" width="14.42578125" style="186" customWidth="1"/>
    <col min="11017" max="11017" width="10.140625" style="186" customWidth="1"/>
    <col min="11018" max="11018" width="14.42578125" style="186" customWidth="1"/>
    <col min="11019" max="11019" width="16.42578125" style="186" customWidth="1"/>
    <col min="11020" max="11020" width="14.42578125" style="186" customWidth="1"/>
    <col min="11021" max="11021" width="7.5703125" style="186" customWidth="1"/>
    <col min="11022" max="11264" width="11.42578125" style="186"/>
    <col min="11265" max="11265" width="53.5703125" style="186" customWidth="1"/>
    <col min="11266" max="11266" width="14.42578125" style="186" customWidth="1"/>
    <col min="11267" max="11267" width="16.42578125" style="186" customWidth="1"/>
    <col min="11268" max="11268" width="14.42578125" style="186" customWidth="1"/>
    <col min="11269" max="11269" width="9.140625" style="186" customWidth="1"/>
    <col min="11270" max="11270" width="14.42578125" style="186" customWidth="1"/>
    <col min="11271" max="11271" width="16.42578125" style="186" customWidth="1"/>
    <col min="11272" max="11272" width="14.42578125" style="186" customWidth="1"/>
    <col min="11273" max="11273" width="10.140625" style="186" customWidth="1"/>
    <col min="11274" max="11274" width="14.42578125" style="186" customWidth="1"/>
    <col min="11275" max="11275" width="16.42578125" style="186" customWidth="1"/>
    <col min="11276" max="11276" width="14.42578125" style="186" customWidth="1"/>
    <col min="11277" max="11277" width="7.5703125" style="186" customWidth="1"/>
    <col min="11278" max="11520" width="11.42578125" style="186"/>
    <col min="11521" max="11521" width="53.5703125" style="186" customWidth="1"/>
    <col min="11522" max="11522" width="14.42578125" style="186" customWidth="1"/>
    <col min="11523" max="11523" width="16.42578125" style="186" customWidth="1"/>
    <col min="11524" max="11524" width="14.42578125" style="186" customWidth="1"/>
    <col min="11525" max="11525" width="9.140625" style="186" customWidth="1"/>
    <col min="11526" max="11526" width="14.42578125" style="186" customWidth="1"/>
    <col min="11527" max="11527" width="16.42578125" style="186" customWidth="1"/>
    <col min="11528" max="11528" width="14.42578125" style="186" customWidth="1"/>
    <col min="11529" max="11529" width="10.140625" style="186" customWidth="1"/>
    <col min="11530" max="11530" width="14.42578125" style="186" customWidth="1"/>
    <col min="11531" max="11531" width="16.42578125" style="186" customWidth="1"/>
    <col min="11532" max="11532" width="14.42578125" style="186" customWidth="1"/>
    <col min="11533" max="11533" width="7.5703125" style="186" customWidth="1"/>
    <col min="11534" max="11776" width="11.42578125" style="186"/>
    <col min="11777" max="11777" width="53.5703125" style="186" customWidth="1"/>
    <col min="11778" max="11778" width="14.42578125" style="186" customWidth="1"/>
    <col min="11779" max="11779" width="16.42578125" style="186" customWidth="1"/>
    <col min="11780" max="11780" width="14.42578125" style="186" customWidth="1"/>
    <col min="11781" max="11781" width="9.140625" style="186" customWidth="1"/>
    <col min="11782" max="11782" width="14.42578125" style="186" customWidth="1"/>
    <col min="11783" max="11783" width="16.42578125" style="186" customWidth="1"/>
    <col min="11784" max="11784" width="14.42578125" style="186" customWidth="1"/>
    <col min="11785" max="11785" width="10.140625" style="186" customWidth="1"/>
    <col min="11786" max="11786" width="14.42578125" style="186" customWidth="1"/>
    <col min="11787" max="11787" width="16.42578125" style="186" customWidth="1"/>
    <col min="11788" max="11788" width="14.42578125" style="186" customWidth="1"/>
    <col min="11789" max="11789" width="7.5703125" style="186" customWidth="1"/>
    <col min="11790" max="12032" width="11.42578125" style="186"/>
    <col min="12033" max="12033" width="53.5703125" style="186" customWidth="1"/>
    <col min="12034" max="12034" width="14.42578125" style="186" customWidth="1"/>
    <col min="12035" max="12035" width="16.42578125" style="186" customWidth="1"/>
    <col min="12036" max="12036" width="14.42578125" style="186" customWidth="1"/>
    <col min="12037" max="12037" width="9.140625" style="186" customWidth="1"/>
    <col min="12038" max="12038" width="14.42578125" style="186" customWidth="1"/>
    <col min="12039" max="12039" width="16.42578125" style="186" customWidth="1"/>
    <col min="12040" max="12040" width="14.42578125" style="186" customWidth="1"/>
    <col min="12041" max="12041" width="10.140625" style="186" customWidth="1"/>
    <col min="12042" max="12042" width="14.42578125" style="186" customWidth="1"/>
    <col min="12043" max="12043" width="16.42578125" style="186" customWidth="1"/>
    <col min="12044" max="12044" width="14.42578125" style="186" customWidth="1"/>
    <col min="12045" max="12045" width="7.5703125" style="186" customWidth="1"/>
    <col min="12046" max="12288" width="11.42578125" style="186"/>
    <col min="12289" max="12289" width="53.5703125" style="186" customWidth="1"/>
    <col min="12290" max="12290" width="14.42578125" style="186" customWidth="1"/>
    <col min="12291" max="12291" width="16.42578125" style="186" customWidth="1"/>
    <col min="12292" max="12292" width="14.42578125" style="186" customWidth="1"/>
    <col min="12293" max="12293" width="9.140625" style="186" customWidth="1"/>
    <col min="12294" max="12294" width="14.42578125" style="186" customWidth="1"/>
    <col min="12295" max="12295" width="16.42578125" style="186" customWidth="1"/>
    <col min="12296" max="12296" width="14.42578125" style="186" customWidth="1"/>
    <col min="12297" max="12297" width="10.140625" style="186" customWidth="1"/>
    <col min="12298" max="12298" width="14.42578125" style="186" customWidth="1"/>
    <col min="12299" max="12299" width="16.42578125" style="186" customWidth="1"/>
    <col min="12300" max="12300" width="14.42578125" style="186" customWidth="1"/>
    <col min="12301" max="12301" width="7.5703125" style="186" customWidth="1"/>
    <col min="12302" max="12544" width="11.42578125" style="186"/>
    <col min="12545" max="12545" width="53.5703125" style="186" customWidth="1"/>
    <col min="12546" max="12546" width="14.42578125" style="186" customWidth="1"/>
    <col min="12547" max="12547" width="16.42578125" style="186" customWidth="1"/>
    <col min="12548" max="12548" width="14.42578125" style="186" customWidth="1"/>
    <col min="12549" max="12549" width="9.140625" style="186" customWidth="1"/>
    <col min="12550" max="12550" width="14.42578125" style="186" customWidth="1"/>
    <col min="12551" max="12551" width="16.42578125" style="186" customWidth="1"/>
    <col min="12552" max="12552" width="14.42578125" style="186" customWidth="1"/>
    <col min="12553" max="12553" width="10.140625" style="186" customWidth="1"/>
    <col min="12554" max="12554" width="14.42578125" style="186" customWidth="1"/>
    <col min="12555" max="12555" width="16.42578125" style="186" customWidth="1"/>
    <col min="12556" max="12556" width="14.42578125" style="186" customWidth="1"/>
    <col min="12557" max="12557" width="7.5703125" style="186" customWidth="1"/>
    <col min="12558" max="12800" width="11.42578125" style="186"/>
    <col min="12801" max="12801" width="53.5703125" style="186" customWidth="1"/>
    <col min="12802" max="12802" width="14.42578125" style="186" customWidth="1"/>
    <col min="12803" max="12803" width="16.42578125" style="186" customWidth="1"/>
    <col min="12804" max="12804" width="14.42578125" style="186" customWidth="1"/>
    <col min="12805" max="12805" width="9.140625" style="186" customWidth="1"/>
    <col min="12806" max="12806" width="14.42578125" style="186" customWidth="1"/>
    <col min="12807" max="12807" width="16.42578125" style="186" customWidth="1"/>
    <col min="12808" max="12808" width="14.42578125" style="186" customWidth="1"/>
    <col min="12809" max="12809" width="10.140625" style="186" customWidth="1"/>
    <col min="12810" max="12810" width="14.42578125" style="186" customWidth="1"/>
    <col min="12811" max="12811" width="16.42578125" style="186" customWidth="1"/>
    <col min="12812" max="12812" width="14.42578125" style="186" customWidth="1"/>
    <col min="12813" max="12813" width="7.5703125" style="186" customWidth="1"/>
    <col min="12814" max="13056" width="11.42578125" style="186"/>
    <col min="13057" max="13057" width="53.5703125" style="186" customWidth="1"/>
    <col min="13058" max="13058" width="14.42578125" style="186" customWidth="1"/>
    <col min="13059" max="13059" width="16.42578125" style="186" customWidth="1"/>
    <col min="13060" max="13060" width="14.42578125" style="186" customWidth="1"/>
    <col min="13061" max="13061" width="9.140625" style="186" customWidth="1"/>
    <col min="13062" max="13062" width="14.42578125" style="186" customWidth="1"/>
    <col min="13063" max="13063" width="16.42578125" style="186" customWidth="1"/>
    <col min="13064" max="13064" width="14.42578125" style="186" customWidth="1"/>
    <col min="13065" max="13065" width="10.140625" style="186" customWidth="1"/>
    <col min="13066" max="13066" width="14.42578125" style="186" customWidth="1"/>
    <col min="13067" max="13067" width="16.42578125" style="186" customWidth="1"/>
    <col min="13068" max="13068" width="14.42578125" style="186" customWidth="1"/>
    <col min="13069" max="13069" width="7.5703125" style="186" customWidth="1"/>
    <col min="13070" max="13312" width="11.42578125" style="186"/>
    <col min="13313" max="13313" width="53.5703125" style="186" customWidth="1"/>
    <col min="13314" max="13314" width="14.42578125" style="186" customWidth="1"/>
    <col min="13315" max="13315" width="16.42578125" style="186" customWidth="1"/>
    <col min="13316" max="13316" width="14.42578125" style="186" customWidth="1"/>
    <col min="13317" max="13317" width="9.140625" style="186" customWidth="1"/>
    <col min="13318" max="13318" width="14.42578125" style="186" customWidth="1"/>
    <col min="13319" max="13319" width="16.42578125" style="186" customWidth="1"/>
    <col min="13320" max="13320" width="14.42578125" style="186" customWidth="1"/>
    <col min="13321" max="13321" width="10.140625" style="186" customWidth="1"/>
    <col min="13322" max="13322" width="14.42578125" style="186" customWidth="1"/>
    <col min="13323" max="13323" width="16.42578125" style="186" customWidth="1"/>
    <col min="13324" max="13324" width="14.42578125" style="186" customWidth="1"/>
    <col min="13325" max="13325" width="7.5703125" style="186" customWidth="1"/>
    <col min="13326" max="13568" width="11.42578125" style="186"/>
    <col min="13569" max="13569" width="53.5703125" style="186" customWidth="1"/>
    <col min="13570" max="13570" width="14.42578125" style="186" customWidth="1"/>
    <col min="13571" max="13571" width="16.42578125" style="186" customWidth="1"/>
    <col min="13572" max="13572" width="14.42578125" style="186" customWidth="1"/>
    <col min="13573" max="13573" width="9.140625" style="186" customWidth="1"/>
    <col min="13574" max="13574" width="14.42578125" style="186" customWidth="1"/>
    <col min="13575" max="13575" width="16.42578125" style="186" customWidth="1"/>
    <col min="13576" max="13576" width="14.42578125" style="186" customWidth="1"/>
    <col min="13577" max="13577" width="10.140625" style="186" customWidth="1"/>
    <col min="13578" max="13578" width="14.42578125" style="186" customWidth="1"/>
    <col min="13579" max="13579" width="16.42578125" style="186" customWidth="1"/>
    <col min="13580" max="13580" width="14.42578125" style="186" customWidth="1"/>
    <col min="13581" max="13581" width="7.5703125" style="186" customWidth="1"/>
    <col min="13582" max="13824" width="11.42578125" style="186"/>
    <col min="13825" max="13825" width="53.5703125" style="186" customWidth="1"/>
    <col min="13826" max="13826" width="14.42578125" style="186" customWidth="1"/>
    <col min="13827" max="13827" width="16.42578125" style="186" customWidth="1"/>
    <col min="13828" max="13828" width="14.42578125" style="186" customWidth="1"/>
    <col min="13829" max="13829" width="9.140625" style="186" customWidth="1"/>
    <col min="13830" max="13830" width="14.42578125" style="186" customWidth="1"/>
    <col min="13831" max="13831" width="16.42578125" style="186" customWidth="1"/>
    <col min="13832" max="13832" width="14.42578125" style="186" customWidth="1"/>
    <col min="13833" max="13833" width="10.140625" style="186" customWidth="1"/>
    <col min="13834" max="13834" width="14.42578125" style="186" customWidth="1"/>
    <col min="13835" max="13835" width="16.42578125" style="186" customWidth="1"/>
    <col min="13836" max="13836" width="14.42578125" style="186" customWidth="1"/>
    <col min="13837" max="13837" width="7.5703125" style="186" customWidth="1"/>
    <col min="13838" max="14080" width="11.42578125" style="186"/>
    <col min="14081" max="14081" width="53.5703125" style="186" customWidth="1"/>
    <col min="14082" max="14082" width="14.42578125" style="186" customWidth="1"/>
    <col min="14083" max="14083" width="16.42578125" style="186" customWidth="1"/>
    <col min="14084" max="14084" width="14.42578125" style="186" customWidth="1"/>
    <col min="14085" max="14085" width="9.140625" style="186" customWidth="1"/>
    <col min="14086" max="14086" width="14.42578125" style="186" customWidth="1"/>
    <col min="14087" max="14087" width="16.42578125" style="186" customWidth="1"/>
    <col min="14088" max="14088" width="14.42578125" style="186" customWidth="1"/>
    <col min="14089" max="14089" width="10.140625" style="186" customWidth="1"/>
    <col min="14090" max="14090" width="14.42578125" style="186" customWidth="1"/>
    <col min="14091" max="14091" width="16.42578125" style="186" customWidth="1"/>
    <col min="14092" max="14092" width="14.42578125" style="186" customWidth="1"/>
    <col min="14093" max="14093" width="7.5703125" style="186" customWidth="1"/>
    <col min="14094" max="14336" width="11.42578125" style="186"/>
    <col min="14337" max="14337" width="53.5703125" style="186" customWidth="1"/>
    <col min="14338" max="14338" width="14.42578125" style="186" customWidth="1"/>
    <col min="14339" max="14339" width="16.42578125" style="186" customWidth="1"/>
    <col min="14340" max="14340" width="14.42578125" style="186" customWidth="1"/>
    <col min="14341" max="14341" width="9.140625" style="186" customWidth="1"/>
    <col min="14342" max="14342" width="14.42578125" style="186" customWidth="1"/>
    <col min="14343" max="14343" width="16.42578125" style="186" customWidth="1"/>
    <col min="14344" max="14344" width="14.42578125" style="186" customWidth="1"/>
    <col min="14345" max="14345" width="10.140625" style="186" customWidth="1"/>
    <col min="14346" max="14346" width="14.42578125" style="186" customWidth="1"/>
    <col min="14347" max="14347" width="16.42578125" style="186" customWidth="1"/>
    <col min="14348" max="14348" width="14.42578125" style="186" customWidth="1"/>
    <col min="14349" max="14349" width="7.5703125" style="186" customWidth="1"/>
    <col min="14350" max="14592" width="11.42578125" style="186"/>
    <col min="14593" max="14593" width="53.5703125" style="186" customWidth="1"/>
    <col min="14594" max="14594" width="14.42578125" style="186" customWidth="1"/>
    <col min="14595" max="14595" width="16.42578125" style="186" customWidth="1"/>
    <col min="14596" max="14596" width="14.42578125" style="186" customWidth="1"/>
    <col min="14597" max="14597" width="9.140625" style="186" customWidth="1"/>
    <col min="14598" max="14598" width="14.42578125" style="186" customWidth="1"/>
    <col min="14599" max="14599" width="16.42578125" style="186" customWidth="1"/>
    <col min="14600" max="14600" width="14.42578125" style="186" customWidth="1"/>
    <col min="14601" max="14601" width="10.140625" style="186" customWidth="1"/>
    <col min="14602" max="14602" width="14.42578125" style="186" customWidth="1"/>
    <col min="14603" max="14603" width="16.42578125" style="186" customWidth="1"/>
    <col min="14604" max="14604" width="14.42578125" style="186" customWidth="1"/>
    <col min="14605" max="14605" width="7.5703125" style="186" customWidth="1"/>
    <col min="14606" max="14848" width="11.42578125" style="186"/>
    <col min="14849" max="14849" width="53.5703125" style="186" customWidth="1"/>
    <col min="14850" max="14850" width="14.42578125" style="186" customWidth="1"/>
    <col min="14851" max="14851" width="16.42578125" style="186" customWidth="1"/>
    <col min="14852" max="14852" width="14.42578125" style="186" customWidth="1"/>
    <col min="14853" max="14853" width="9.140625" style="186" customWidth="1"/>
    <col min="14854" max="14854" width="14.42578125" style="186" customWidth="1"/>
    <col min="14855" max="14855" width="16.42578125" style="186" customWidth="1"/>
    <col min="14856" max="14856" width="14.42578125" style="186" customWidth="1"/>
    <col min="14857" max="14857" width="10.140625" style="186" customWidth="1"/>
    <col min="14858" max="14858" width="14.42578125" style="186" customWidth="1"/>
    <col min="14859" max="14859" width="16.42578125" style="186" customWidth="1"/>
    <col min="14860" max="14860" width="14.42578125" style="186" customWidth="1"/>
    <col min="14861" max="14861" width="7.5703125" style="186" customWidth="1"/>
    <col min="14862" max="15104" width="11.42578125" style="186"/>
    <col min="15105" max="15105" width="53.5703125" style="186" customWidth="1"/>
    <col min="15106" max="15106" width="14.42578125" style="186" customWidth="1"/>
    <col min="15107" max="15107" width="16.42578125" style="186" customWidth="1"/>
    <col min="15108" max="15108" width="14.42578125" style="186" customWidth="1"/>
    <col min="15109" max="15109" width="9.140625" style="186" customWidth="1"/>
    <col min="15110" max="15110" width="14.42578125" style="186" customWidth="1"/>
    <col min="15111" max="15111" width="16.42578125" style="186" customWidth="1"/>
    <col min="15112" max="15112" width="14.42578125" style="186" customWidth="1"/>
    <col min="15113" max="15113" width="10.140625" style="186" customWidth="1"/>
    <col min="15114" max="15114" width="14.42578125" style="186" customWidth="1"/>
    <col min="15115" max="15115" width="16.42578125" style="186" customWidth="1"/>
    <col min="15116" max="15116" width="14.42578125" style="186" customWidth="1"/>
    <col min="15117" max="15117" width="7.5703125" style="186" customWidth="1"/>
    <col min="15118" max="15360" width="11.42578125" style="186"/>
    <col min="15361" max="15361" width="53.5703125" style="186" customWidth="1"/>
    <col min="15362" max="15362" width="14.42578125" style="186" customWidth="1"/>
    <col min="15363" max="15363" width="16.42578125" style="186" customWidth="1"/>
    <col min="15364" max="15364" width="14.42578125" style="186" customWidth="1"/>
    <col min="15365" max="15365" width="9.140625" style="186" customWidth="1"/>
    <col min="15366" max="15366" width="14.42578125" style="186" customWidth="1"/>
    <col min="15367" max="15367" width="16.42578125" style="186" customWidth="1"/>
    <col min="15368" max="15368" width="14.42578125" style="186" customWidth="1"/>
    <col min="15369" max="15369" width="10.140625" style="186" customWidth="1"/>
    <col min="15370" max="15370" width="14.42578125" style="186" customWidth="1"/>
    <col min="15371" max="15371" width="16.42578125" style="186" customWidth="1"/>
    <col min="15372" max="15372" width="14.42578125" style="186" customWidth="1"/>
    <col min="15373" max="15373" width="7.5703125" style="186" customWidth="1"/>
    <col min="15374" max="15616" width="11.42578125" style="186"/>
    <col min="15617" max="15617" width="53.5703125" style="186" customWidth="1"/>
    <col min="15618" max="15618" width="14.42578125" style="186" customWidth="1"/>
    <col min="15619" max="15619" width="16.42578125" style="186" customWidth="1"/>
    <col min="15620" max="15620" width="14.42578125" style="186" customWidth="1"/>
    <col min="15621" max="15621" width="9.140625" style="186" customWidth="1"/>
    <col min="15622" max="15622" width="14.42578125" style="186" customWidth="1"/>
    <col min="15623" max="15623" width="16.42578125" style="186" customWidth="1"/>
    <col min="15624" max="15624" width="14.42578125" style="186" customWidth="1"/>
    <col min="15625" max="15625" width="10.140625" style="186" customWidth="1"/>
    <col min="15626" max="15626" width="14.42578125" style="186" customWidth="1"/>
    <col min="15627" max="15627" width="16.42578125" style="186" customWidth="1"/>
    <col min="15628" max="15628" width="14.42578125" style="186" customWidth="1"/>
    <col min="15629" max="15629" width="7.5703125" style="186" customWidth="1"/>
    <col min="15630" max="15872" width="11.42578125" style="186"/>
    <col min="15873" max="15873" width="53.5703125" style="186" customWidth="1"/>
    <col min="15874" max="15874" width="14.42578125" style="186" customWidth="1"/>
    <col min="15875" max="15875" width="16.42578125" style="186" customWidth="1"/>
    <col min="15876" max="15876" width="14.42578125" style="186" customWidth="1"/>
    <col min="15877" max="15877" width="9.140625" style="186" customWidth="1"/>
    <col min="15878" max="15878" width="14.42578125" style="186" customWidth="1"/>
    <col min="15879" max="15879" width="16.42578125" style="186" customWidth="1"/>
    <col min="15880" max="15880" width="14.42578125" style="186" customWidth="1"/>
    <col min="15881" max="15881" width="10.140625" style="186" customWidth="1"/>
    <col min="15882" max="15882" width="14.42578125" style="186" customWidth="1"/>
    <col min="15883" max="15883" width="16.42578125" style="186" customWidth="1"/>
    <col min="15884" max="15884" width="14.42578125" style="186" customWidth="1"/>
    <col min="15885" max="15885" width="7.5703125" style="186" customWidth="1"/>
    <col min="15886" max="16128" width="11.42578125" style="186"/>
    <col min="16129" max="16129" width="53.5703125" style="186" customWidth="1"/>
    <col min="16130" max="16130" width="14.42578125" style="186" customWidth="1"/>
    <col min="16131" max="16131" width="16.42578125" style="186" customWidth="1"/>
    <col min="16132" max="16132" width="14.42578125" style="186" customWidth="1"/>
    <col min="16133" max="16133" width="9.140625" style="186" customWidth="1"/>
    <col min="16134" max="16134" width="14.42578125" style="186" customWidth="1"/>
    <col min="16135" max="16135" width="16.42578125" style="186" customWidth="1"/>
    <col min="16136" max="16136" width="14.42578125" style="186" customWidth="1"/>
    <col min="16137" max="16137" width="10.140625" style="186" customWidth="1"/>
    <col min="16138" max="16138" width="14.42578125" style="186" customWidth="1"/>
    <col min="16139" max="16139" width="16.42578125" style="186" customWidth="1"/>
    <col min="16140" max="16140" width="14.42578125" style="186" customWidth="1"/>
    <col min="16141" max="16141" width="7.5703125" style="186" customWidth="1"/>
    <col min="16142" max="16384" width="11.42578125" style="186"/>
  </cols>
  <sheetData>
    <row r="1" spans="1:13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</row>
    <row r="2" spans="1:13" s="214" customFormat="1" ht="15" customHeight="1">
      <c r="A2" s="541" t="s">
        <v>515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</row>
    <row r="3" spans="1:13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</row>
    <row r="4" spans="1:13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</row>
    <row r="5" spans="1:13" ht="15" customHeight="1">
      <c r="A5" s="162"/>
      <c r="B5" s="162"/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</row>
    <row r="6" spans="1:13" s="217" customFormat="1" ht="15" customHeight="1">
      <c r="A6" s="216"/>
      <c r="B6" s="544" t="s">
        <v>514</v>
      </c>
      <c r="C6" s="544"/>
      <c r="D6" s="544"/>
      <c r="E6" s="544"/>
      <c r="F6" s="544" t="s">
        <v>60</v>
      </c>
      <c r="G6" s="544"/>
      <c r="H6" s="544"/>
      <c r="I6" s="544"/>
      <c r="J6" s="544" t="s">
        <v>61</v>
      </c>
      <c r="K6" s="544"/>
      <c r="L6" s="544"/>
      <c r="M6" s="544"/>
    </row>
    <row r="7" spans="1:13" s="221" customFormat="1" ht="15" customHeight="1">
      <c r="A7" s="218" t="s">
        <v>508</v>
      </c>
      <c r="B7" s="219" t="s">
        <v>516</v>
      </c>
      <c r="C7" s="220" t="s">
        <v>517</v>
      </c>
      <c r="D7" s="219" t="s">
        <v>518</v>
      </c>
      <c r="E7" s="219" t="s">
        <v>67</v>
      </c>
      <c r="F7" s="220" t="s">
        <v>516</v>
      </c>
      <c r="G7" s="219" t="s">
        <v>517</v>
      </c>
      <c r="H7" s="219" t="s">
        <v>518</v>
      </c>
      <c r="I7" s="220" t="s">
        <v>67</v>
      </c>
      <c r="J7" s="219" t="s">
        <v>516</v>
      </c>
      <c r="K7" s="219" t="s">
        <v>517</v>
      </c>
      <c r="L7" s="220" t="s">
        <v>518</v>
      </c>
      <c r="M7" s="219" t="s">
        <v>67</v>
      </c>
    </row>
    <row r="8" spans="1:13" s="223" customFormat="1" ht="15" customHeight="1">
      <c r="A8" s="193" t="s">
        <v>484</v>
      </c>
      <c r="B8" s="185">
        <v>153125.06505999999</v>
      </c>
      <c r="C8" s="185">
        <v>168478.03499000001</v>
      </c>
      <c r="D8" s="185">
        <v>688918.17309000005</v>
      </c>
      <c r="E8" s="185">
        <v>1010521.2731399999</v>
      </c>
      <c r="F8" s="185">
        <v>276.45814000000001</v>
      </c>
      <c r="G8" s="185">
        <v>495702.73119999998</v>
      </c>
      <c r="H8" s="185">
        <v>235830.58152000001</v>
      </c>
      <c r="I8" s="185">
        <v>731809.77086000005</v>
      </c>
      <c r="J8" s="185">
        <v>10290</v>
      </c>
      <c r="K8" s="185">
        <v>20338.656254599999</v>
      </c>
      <c r="L8" s="185">
        <v>1016.16</v>
      </c>
      <c r="M8" s="185">
        <v>31644.816254599999</v>
      </c>
    </row>
    <row r="9" spans="1:13" s="223" customFormat="1" ht="15" customHeight="1">
      <c r="A9" s="193" t="s">
        <v>485</v>
      </c>
      <c r="B9" s="224">
        <v>22.012619999999998</v>
      </c>
      <c r="C9" s="224">
        <v>313.01665000000003</v>
      </c>
      <c r="D9" s="224">
        <v>6182.9920099999999</v>
      </c>
      <c r="E9" s="224">
        <v>6518.0212799999999</v>
      </c>
      <c r="F9" s="224">
        <v>1.9696300000000002</v>
      </c>
      <c r="G9" s="224">
        <v>2763.3030199999998</v>
      </c>
      <c r="H9" s="185">
        <v>1723.1571100000001</v>
      </c>
      <c r="I9" s="185">
        <v>4488.42976</v>
      </c>
      <c r="J9" s="185">
        <v>0</v>
      </c>
      <c r="K9" s="185">
        <v>0</v>
      </c>
      <c r="L9" s="185">
        <v>0</v>
      </c>
      <c r="M9" s="185">
        <v>0</v>
      </c>
    </row>
    <row r="10" spans="1:13" s="223" customFormat="1" ht="15" customHeight="1">
      <c r="A10" s="193" t="s">
        <v>486</v>
      </c>
      <c r="B10" s="224">
        <v>1241.4306000000001</v>
      </c>
      <c r="C10" s="224">
        <v>3109.5155518000001</v>
      </c>
      <c r="D10" s="224">
        <v>1883.6037200000001</v>
      </c>
      <c r="E10" s="224">
        <v>6234.5498717999999</v>
      </c>
      <c r="F10" s="224">
        <v>0</v>
      </c>
      <c r="G10" s="224">
        <v>0</v>
      </c>
      <c r="H10" s="185">
        <v>0</v>
      </c>
      <c r="I10" s="185">
        <v>0</v>
      </c>
      <c r="J10" s="185">
        <v>269.49400000000003</v>
      </c>
      <c r="K10" s="185">
        <v>0</v>
      </c>
      <c r="L10" s="185">
        <v>0</v>
      </c>
      <c r="M10" s="185">
        <v>269.49400000000003</v>
      </c>
    </row>
    <row r="11" spans="1:13" s="223" customFormat="1" ht="15" customHeight="1">
      <c r="A11" s="193" t="s">
        <v>487</v>
      </c>
      <c r="B11" s="185">
        <v>416.13736</v>
      </c>
      <c r="C11" s="185">
        <v>3526.5482599999996</v>
      </c>
      <c r="D11" s="185">
        <v>7923.0909099999999</v>
      </c>
      <c r="E11" s="185">
        <v>11865.776529999999</v>
      </c>
      <c r="F11" s="185">
        <v>5.4602200000000005</v>
      </c>
      <c r="G11" s="185">
        <v>26409.410540000001</v>
      </c>
      <c r="H11" s="185">
        <v>34083.74308</v>
      </c>
      <c r="I11" s="185">
        <v>60498.613840000005</v>
      </c>
      <c r="J11" s="185">
        <v>0</v>
      </c>
      <c r="K11" s="185">
        <v>0</v>
      </c>
      <c r="L11" s="185">
        <v>0</v>
      </c>
      <c r="M11" s="185">
        <v>0</v>
      </c>
    </row>
    <row r="12" spans="1:13" s="223" customFormat="1" ht="15" customHeight="1">
      <c r="A12" s="193" t="s">
        <v>488</v>
      </c>
      <c r="B12" s="185">
        <v>186054.79213999998</v>
      </c>
      <c r="C12" s="185">
        <v>739151.30747</v>
      </c>
      <c r="D12" s="185">
        <v>1025772.0794138</v>
      </c>
      <c r="E12" s="185">
        <v>1950978.1790238</v>
      </c>
      <c r="F12" s="185">
        <v>5509.4492399999999</v>
      </c>
      <c r="G12" s="185">
        <v>3133473.4027</v>
      </c>
      <c r="H12" s="185">
        <v>1957089.0952399999</v>
      </c>
      <c r="I12" s="185">
        <v>5096071.9471800001</v>
      </c>
      <c r="J12" s="185">
        <v>25045.289789999999</v>
      </c>
      <c r="K12" s="185">
        <v>31061.753115200001</v>
      </c>
      <c r="L12" s="185">
        <v>0</v>
      </c>
      <c r="M12" s="185">
        <v>56107.042905199996</v>
      </c>
    </row>
    <row r="13" spans="1:13" s="223" customFormat="1" ht="15" customHeight="1">
      <c r="A13" s="193" t="s">
        <v>489</v>
      </c>
      <c r="B13" s="185">
        <v>5139.5286999999998</v>
      </c>
      <c r="C13" s="185">
        <v>42967.006999999998</v>
      </c>
      <c r="D13" s="185">
        <v>148633.47758999999</v>
      </c>
      <c r="E13" s="185">
        <v>196740.01329</v>
      </c>
      <c r="F13" s="185">
        <v>0</v>
      </c>
      <c r="G13" s="185">
        <v>3928.5104100000003</v>
      </c>
      <c r="H13" s="185">
        <v>7664.6541900000002</v>
      </c>
      <c r="I13" s="185">
        <v>11593.1646</v>
      </c>
      <c r="J13" s="185">
        <v>0</v>
      </c>
      <c r="K13" s="185">
        <v>0</v>
      </c>
      <c r="L13" s="185">
        <v>0</v>
      </c>
      <c r="M13" s="185">
        <v>0</v>
      </c>
    </row>
    <row r="14" spans="1:13" s="223" customFormat="1" ht="15" customHeight="1">
      <c r="A14" s="193" t="s">
        <v>68</v>
      </c>
      <c r="B14" s="185">
        <v>202032.9033608</v>
      </c>
      <c r="C14" s="185">
        <v>376408.63668980001</v>
      </c>
      <c r="D14" s="185">
        <v>2148846.9340023999</v>
      </c>
      <c r="E14" s="185">
        <v>2727288.4740530001</v>
      </c>
      <c r="F14" s="185">
        <v>2137.9240099999997</v>
      </c>
      <c r="G14" s="185">
        <v>2310330.5174475997</v>
      </c>
      <c r="H14" s="185">
        <v>1797334.9526296</v>
      </c>
      <c r="I14" s="185">
        <v>4109803.3940872001</v>
      </c>
      <c r="J14" s="185">
        <v>0</v>
      </c>
      <c r="K14" s="185">
        <v>0</v>
      </c>
      <c r="L14" s="185">
        <v>0</v>
      </c>
      <c r="M14" s="185">
        <v>0</v>
      </c>
    </row>
    <row r="15" spans="1:13" s="223" customFormat="1" ht="15" customHeight="1">
      <c r="A15" s="193" t="s">
        <v>490</v>
      </c>
      <c r="B15" s="185">
        <v>187503.70332</v>
      </c>
      <c r="C15" s="185">
        <v>882552.75727159996</v>
      </c>
      <c r="D15" s="185">
        <v>1019607.4940111999</v>
      </c>
      <c r="E15" s="185">
        <v>2089663.9546027998</v>
      </c>
      <c r="F15" s="185">
        <v>5442.4202500000001</v>
      </c>
      <c r="G15" s="185">
        <v>1773345.4900208001</v>
      </c>
      <c r="H15" s="185">
        <v>1247110.9315912002</v>
      </c>
      <c r="I15" s="185">
        <v>3025898.8418620001</v>
      </c>
      <c r="J15" s="185">
        <v>21937.813920000001</v>
      </c>
      <c r="K15" s="185">
        <v>9323.9758680000014</v>
      </c>
      <c r="L15" s="185">
        <v>0</v>
      </c>
      <c r="M15" s="185">
        <v>31261.789787999998</v>
      </c>
    </row>
    <row r="16" spans="1:13" s="223" customFormat="1" ht="15" customHeight="1">
      <c r="A16" s="193" t="s">
        <v>491</v>
      </c>
      <c r="B16" s="185">
        <v>1.7501099999999998</v>
      </c>
      <c r="C16" s="185">
        <v>17583.30689</v>
      </c>
      <c r="D16" s="185">
        <v>108135.52081</v>
      </c>
      <c r="E16" s="185">
        <v>125720.57781</v>
      </c>
      <c r="F16" s="185">
        <v>646.35338000000002</v>
      </c>
      <c r="G16" s="185">
        <v>300165.86907000002</v>
      </c>
      <c r="H16" s="185">
        <v>177381.27255000002</v>
      </c>
      <c r="I16" s="185">
        <v>478193.495</v>
      </c>
      <c r="J16" s="185">
        <v>0</v>
      </c>
      <c r="K16" s="185">
        <v>0</v>
      </c>
      <c r="L16" s="185">
        <v>0</v>
      </c>
      <c r="M16" s="185">
        <v>0</v>
      </c>
    </row>
    <row r="17" spans="1:13" s="223" customFormat="1" ht="15" customHeight="1">
      <c r="A17" s="193" t="s">
        <v>492</v>
      </c>
      <c r="B17" s="185">
        <v>10472.838830000001</v>
      </c>
      <c r="C17" s="185">
        <v>63924.529657600004</v>
      </c>
      <c r="D17" s="185">
        <v>186743.14537839999</v>
      </c>
      <c r="E17" s="185">
        <v>261140.51386599999</v>
      </c>
      <c r="F17" s="185">
        <v>439.62090999999998</v>
      </c>
      <c r="G17" s="185">
        <v>656513.42316999997</v>
      </c>
      <c r="H17" s="185">
        <v>794867.48895180004</v>
      </c>
      <c r="I17" s="185">
        <v>1451820.5330318001</v>
      </c>
      <c r="J17" s="185">
        <v>16.774999999999999</v>
      </c>
      <c r="K17" s="185">
        <v>259.01342980000004</v>
      </c>
      <c r="L17" s="185">
        <v>0</v>
      </c>
      <c r="M17" s="185">
        <v>275.78842979999996</v>
      </c>
    </row>
    <row r="18" spans="1:13" s="223" customFormat="1" ht="15" customHeight="1">
      <c r="A18" s="193" t="s">
        <v>493</v>
      </c>
      <c r="B18" s="185">
        <v>66006.649999999994</v>
      </c>
      <c r="C18" s="185">
        <v>8857.7146899999989</v>
      </c>
      <c r="D18" s="185">
        <v>54786.614809999999</v>
      </c>
      <c r="E18" s="185">
        <v>129650.9795</v>
      </c>
      <c r="F18" s="185">
        <v>0</v>
      </c>
      <c r="G18" s="185">
        <v>286.00815999999998</v>
      </c>
      <c r="H18" s="185">
        <v>649.73600999999996</v>
      </c>
      <c r="I18" s="185">
        <v>935.74417000000005</v>
      </c>
      <c r="J18" s="185">
        <v>401.2414</v>
      </c>
      <c r="K18" s="185">
        <v>0</v>
      </c>
      <c r="L18" s="185">
        <v>0</v>
      </c>
      <c r="M18" s="185">
        <v>401.2414</v>
      </c>
    </row>
    <row r="19" spans="1:13" s="223" customFormat="1" ht="15" customHeight="1">
      <c r="A19" s="193" t="s">
        <v>494</v>
      </c>
      <c r="B19" s="185">
        <v>16457.812424399999</v>
      </c>
      <c r="C19" s="185">
        <v>104939.7966398</v>
      </c>
      <c r="D19" s="185">
        <v>2403829.4079064</v>
      </c>
      <c r="E19" s="185">
        <v>2525227.0169706</v>
      </c>
      <c r="F19" s="185">
        <v>406.36475000000002</v>
      </c>
      <c r="G19" s="185">
        <v>472670.51602740004</v>
      </c>
      <c r="H19" s="185">
        <v>352440.90214740002</v>
      </c>
      <c r="I19" s="185">
        <v>825517.78292480006</v>
      </c>
      <c r="J19" s="185">
        <v>156.15700000000001</v>
      </c>
      <c r="K19" s="185">
        <v>1212.7365992</v>
      </c>
      <c r="L19" s="185">
        <v>0</v>
      </c>
      <c r="M19" s="185">
        <v>1368.8935992000002</v>
      </c>
    </row>
    <row r="20" spans="1:13" s="223" customFormat="1" ht="15" customHeight="1">
      <c r="A20" s="193" t="s">
        <v>495</v>
      </c>
      <c r="B20" s="185">
        <v>0</v>
      </c>
      <c r="C20" s="185">
        <v>583.92331999999999</v>
      </c>
      <c r="D20" s="185">
        <v>3107.3084399999998</v>
      </c>
      <c r="E20" s="185">
        <v>3691.2317599999997</v>
      </c>
      <c r="F20" s="185">
        <v>12.54069</v>
      </c>
      <c r="G20" s="185">
        <v>808.34273999999994</v>
      </c>
      <c r="H20" s="185">
        <v>790.36383999999998</v>
      </c>
      <c r="I20" s="185">
        <v>1611.2472700000001</v>
      </c>
      <c r="J20" s="185">
        <v>0</v>
      </c>
      <c r="K20" s="185">
        <v>6.1099275999999998</v>
      </c>
      <c r="L20" s="185">
        <v>0</v>
      </c>
      <c r="M20" s="185">
        <v>6.1099275999999998</v>
      </c>
    </row>
    <row r="21" spans="1:13" s="223" customFormat="1" ht="15" customHeight="1">
      <c r="A21" s="193" t="s">
        <v>496</v>
      </c>
      <c r="B21" s="185">
        <v>0</v>
      </c>
      <c r="C21" s="185">
        <v>1741.44183</v>
      </c>
      <c r="D21" s="185">
        <v>76861.775200000004</v>
      </c>
      <c r="E21" s="185">
        <v>78603.21703</v>
      </c>
      <c r="F21" s="185">
        <v>50.853300000000004</v>
      </c>
      <c r="G21" s="185">
        <v>22205.154879999998</v>
      </c>
      <c r="H21" s="185">
        <v>7396.3655899999994</v>
      </c>
      <c r="I21" s="185">
        <v>29652.373769999998</v>
      </c>
      <c r="J21" s="185">
        <v>0</v>
      </c>
      <c r="K21" s="185">
        <v>0</v>
      </c>
      <c r="L21" s="185">
        <v>0</v>
      </c>
      <c r="M21" s="185">
        <v>0</v>
      </c>
    </row>
    <row r="22" spans="1:13" s="223" customFormat="1" ht="15" customHeight="1">
      <c r="A22" s="193" t="s">
        <v>497</v>
      </c>
      <c r="B22" s="185">
        <v>3270.56925</v>
      </c>
      <c r="C22" s="185">
        <v>21959.070932799998</v>
      </c>
      <c r="D22" s="185">
        <v>80665.836819999997</v>
      </c>
      <c r="E22" s="185">
        <v>105895.47700280001</v>
      </c>
      <c r="F22" s="185">
        <v>558.30339000000004</v>
      </c>
      <c r="G22" s="185">
        <v>196949.25265580002</v>
      </c>
      <c r="H22" s="185">
        <v>124635.71988179999</v>
      </c>
      <c r="I22" s="185">
        <v>322143.27592760004</v>
      </c>
      <c r="J22" s="185">
        <v>2048.5885200000002</v>
      </c>
      <c r="K22" s="185">
        <v>423.11966200000001</v>
      </c>
      <c r="L22" s="185">
        <v>2.4466300000000003</v>
      </c>
      <c r="M22" s="185">
        <v>2474.1548119999998</v>
      </c>
    </row>
    <row r="23" spans="1:13" s="223" customFormat="1" ht="15" customHeight="1">
      <c r="A23" s="193" t="s">
        <v>498</v>
      </c>
      <c r="B23" s="185">
        <v>0.85853000000000002</v>
      </c>
      <c r="C23" s="185">
        <v>13.94</v>
      </c>
      <c r="D23" s="185">
        <v>0</v>
      </c>
      <c r="E23" s="185">
        <v>14.798530000000001</v>
      </c>
      <c r="F23" s="185">
        <v>8.5608599999999999</v>
      </c>
      <c r="G23" s="185">
        <v>3839.2974700000004</v>
      </c>
      <c r="H23" s="185">
        <v>2110.7542899999999</v>
      </c>
      <c r="I23" s="185">
        <v>5958.6126199999999</v>
      </c>
      <c r="J23" s="185">
        <v>0</v>
      </c>
      <c r="K23" s="185">
        <v>0</v>
      </c>
      <c r="L23" s="185">
        <v>0</v>
      </c>
      <c r="M23" s="185">
        <v>0</v>
      </c>
    </row>
    <row r="24" spans="1:13" s="223" customFormat="1" ht="15" customHeight="1">
      <c r="A24" s="193" t="s">
        <v>499</v>
      </c>
      <c r="B24" s="185">
        <v>0</v>
      </c>
      <c r="C24" s="185">
        <v>0</v>
      </c>
      <c r="D24" s="185">
        <v>34.450000000000003</v>
      </c>
      <c r="E24" s="185">
        <v>34.450000000000003</v>
      </c>
      <c r="F24" s="185">
        <v>0</v>
      </c>
      <c r="G24" s="185">
        <v>0</v>
      </c>
      <c r="H24" s="185">
        <v>0</v>
      </c>
      <c r="I24" s="185">
        <v>0</v>
      </c>
      <c r="J24" s="185">
        <v>0</v>
      </c>
      <c r="K24" s="185">
        <v>0</v>
      </c>
      <c r="L24" s="185">
        <v>0</v>
      </c>
      <c r="M24" s="185">
        <v>0</v>
      </c>
    </row>
    <row r="25" spans="1:13" s="225" customFormat="1" ht="15" customHeight="1">
      <c r="A25" s="193" t="s">
        <v>500</v>
      </c>
      <c r="B25" s="185">
        <v>211.94592</v>
      </c>
      <c r="C25" s="185">
        <v>310.23493000000002</v>
      </c>
      <c r="D25" s="185">
        <v>328.23752000000002</v>
      </c>
      <c r="E25" s="185">
        <v>850.41836999999998</v>
      </c>
      <c r="F25" s="185">
        <v>0</v>
      </c>
      <c r="G25" s="185">
        <v>31.77646</v>
      </c>
      <c r="H25" s="185">
        <v>0</v>
      </c>
      <c r="I25" s="185">
        <v>31.77646</v>
      </c>
      <c r="J25" s="185">
        <v>0</v>
      </c>
      <c r="K25" s="185">
        <v>0</v>
      </c>
      <c r="L25" s="185">
        <v>0</v>
      </c>
      <c r="M25" s="185">
        <v>0</v>
      </c>
    </row>
    <row r="26" spans="1:13" s="225" customFormat="1" ht="15" customHeight="1">
      <c r="A26" s="228" t="s">
        <v>519</v>
      </c>
      <c r="B26" s="197">
        <v>831957.99822519987</v>
      </c>
      <c r="C26" s="197">
        <v>2436420.7827733997</v>
      </c>
      <c r="D26" s="197">
        <v>7962260.1416321993</v>
      </c>
      <c r="E26" s="197">
        <v>11230638.9226308</v>
      </c>
      <c r="F26" s="197">
        <v>15496.278769999999</v>
      </c>
      <c r="G26" s="197">
        <v>9399423.0059715994</v>
      </c>
      <c r="H26" s="197">
        <v>6741109.7186217997</v>
      </c>
      <c r="I26" s="197">
        <v>16156029.003363399</v>
      </c>
      <c r="J26" s="197">
        <v>60165.359629999999</v>
      </c>
      <c r="K26" s="197">
        <v>62625.364856399996</v>
      </c>
      <c r="L26" s="197">
        <v>1018.60663</v>
      </c>
      <c r="M26" s="197">
        <v>123809.33111639999</v>
      </c>
    </row>
    <row r="27" spans="1:13" ht="15" customHeight="1" thickBot="1">
      <c r="A27" s="200"/>
      <c r="B27" s="206"/>
      <c r="C27" s="202"/>
      <c r="D27" s="202"/>
      <c r="E27" s="202"/>
      <c r="F27" s="202"/>
      <c r="G27" s="202"/>
      <c r="H27" s="206"/>
      <c r="I27" s="206"/>
      <c r="J27" s="206"/>
      <c r="K27" s="206"/>
      <c r="L27" s="206"/>
      <c r="M27" s="206"/>
    </row>
    <row r="28" spans="1:13" s="227" customFormat="1" ht="15" customHeight="1" thickTop="1">
      <c r="A28" s="184" t="s">
        <v>503</v>
      </c>
      <c r="B28" s="184"/>
      <c r="C28" s="184"/>
      <c r="D28" s="194"/>
      <c r="E28" s="194"/>
      <c r="F28" s="194"/>
      <c r="G28" s="194"/>
      <c r="H28" s="204"/>
      <c r="I28" s="204"/>
      <c r="J28" s="162"/>
      <c r="K28" s="162"/>
      <c r="L28" s="162"/>
      <c r="M28" s="162"/>
    </row>
    <row r="29" spans="1:13" ht="15" customHeight="1">
      <c r="A29" s="184" t="s">
        <v>506</v>
      </c>
      <c r="B29" s="184"/>
      <c r="C29" s="184"/>
      <c r="D29" s="185"/>
      <c r="E29" s="185"/>
      <c r="F29" s="185"/>
      <c r="G29" s="185"/>
      <c r="H29" s="185"/>
      <c r="I29" s="193"/>
      <c r="J29" s="162"/>
      <c r="K29" s="162"/>
      <c r="L29" s="162"/>
      <c r="M29" s="162"/>
    </row>
    <row r="30" spans="1:13" ht="15" customHeight="1">
      <c r="A30" s="205"/>
      <c r="B30" s="193"/>
      <c r="C30" s="185"/>
      <c r="D30" s="185"/>
      <c r="E30" s="185"/>
      <c r="F30" s="185"/>
      <c r="G30" s="185"/>
      <c r="H30" s="185"/>
      <c r="I30" s="193"/>
      <c r="J30" s="162"/>
      <c r="K30" s="162"/>
      <c r="L30" s="162"/>
      <c r="M30" s="162"/>
    </row>
    <row r="31" spans="1:13" ht="15" customHeight="1">
      <c r="A31" s="211"/>
      <c r="B31" s="193"/>
      <c r="C31" s="185"/>
      <c r="D31" s="185"/>
      <c r="E31" s="185"/>
      <c r="F31" s="185"/>
      <c r="G31" s="185"/>
      <c r="H31" s="185"/>
      <c r="I31" s="193"/>
      <c r="J31" s="162"/>
      <c r="K31" s="162"/>
      <c r="L31" s="162"/>
      <c r="M31" s="162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M31"/>
  <sheetViews>
    <sheetView zoomScaleNormal="100" workbookViewId="0">
      <selection activeCell="A3" sqref="A3:M3"/>
    </sheetView>
  </sheetViews>
  <sheetFormatPr baseColWidth="10" defaultColWidth="11.42578125" defaultRowHeight="12.75"/>
  <cols>
    <col min="1" max="1" width="53.5703125" style="187" customWidth="1"/>
    <col min="2" max="2" width="14.42578125" style="186" customWidth="1"/>
    <col min="3" max="3" width="16.42578125" style="186" customWidth="1"/>
    <col min="4" max="4" width="14.42578125" style="186" customWidth="1"/>
    <col min="5" max="5" width="10.140625" style="186" customWidth="1"/>
    <col min="6" max="6" width="14.42578125" style="186" customWidth="1"/>
    <col min="7" max="7" width="16.42578125" style="186" customWidth="1"/>
    <col min="8" max="8" width="14.42578125" style="186" customWidth="1"/>
    <col min="9" max="9" width="9.140625" style="186" customWidth="1"/>
    <col min="10" max="10" width="14.42578125" style="186" customWidth="1"/>
    <col min="11" max="11" width="16.42578125" style="186" customWidth="1"/>
    <col min="12" max="12" width="14.42578125" style="186" customWidth="1"/>
    <col min="13" max="13" width="10.140625" style="186" customWidth="1"/>
    <col min="14" max="256" width="11.42578125" style="186"/>
    <col min="257" max="257" width="53.5703125" style="186" customWidth="1"/>
    <col min="258" max="258" width="14.42578125" style="186" customWidth="1"/>
    <col min="259" max="259" width="16.42578125" style="186" customWidth="1"/>
    <col min="260" max="260" width="14.42578125" style="186" customWidth="1"/>
    <col min="261" max="261" width="10.140625" style="186" customWidth="1"/>
    <col min="262" max="262" width="14.42578125" style="186" customWidth="1"/>
    <col min="263" max="263" width="16.42578125" style="186" customWidth="1"/>
    <col min="264" max="264" width="14.42578125" style="186" customWidth="1"/>
    <col min="265" max="265" width="9.140625" style="186" customWidth="1"/>
    <col min="266" max="266" width="14.42578125" style="186" customWidth="1"/>
    <col min="267" max="267" width="16.42578125" style="186" customWidth="1"/>
    <col min="268" max="268" width="14.42578125" style="186" customWidth="1"/>
    <col min="269" max="269" width="10.140625" style="186" customWidth="1"/>
    <col min="270" max="512" width="11.42578125" style="186"/>
    <col min="513" max="513" width="53.5703125" style="186" customWidth="1"/>
    <col min="514" max="514" width="14.42578125" style="186" customWidth="1"/>
    <col min="515" max="515" width="16.42578125" style="186" customWidth="1"/>
    <col min="516" max="516" width="14.42578125" style="186" customWidth="1"/>
    <col min="517" max="517" width="10.140625" style="186" customWidth="1"/>
    <col min="518" max="518" width="14.42578125" style="186" customWidth="1"/>
    <col min="519" max="519" width="16.42578125" style="186" customWidth="1"/>
    <col min="520" max="520" width="14.42578125" style="186" customWidth="1"/>
    <col min="521" max="521" width="9.140625" style="186" customWidth="1"/>
    <col min="522" max="522" width="14.42578125" style="186" customWidth="1"/>
    <col min="523" max="523" width="16.42578125" style="186" customWidth="1"/>
    <col min="524" max="524" width="14.42578125" style="186" customWidth="1"/>
    <col min="525" max="525" width="10.140625" style="186" customWidth="1"/>
    <col min="526" max="768" width="11.42578125" style="186"/>
    <col min="769" max="769" width="53.5703125" style="186" customWidth="1"/>
    <col min="770" max="770" width="14.42578125" style="186" customWidth="1"/>
    <col min="771" max="771" width="16.42578125" style="186" customWidth="1"/>
    <col min="772" max="772" width="14.42578125" style="186" customWidth="1"/>
    <col min="773" max="773" width="10.140625" style="186" customWidth="1"/>
    <col min="774" max="774" width="14.42578125" style="186" customWidth="1"/>
    <col min="775" max="775" width="16.42578125" style="186" customWidth="1"/>
    <col min="776" max="776" width="14.42578125" style="186" customWidth="1"/>
    <col min="777" max="777" width="9.140625" style="186" customWidth="1"/>
    <col min="778" max="778" width="14.42578125" style="186" customWidth="1"/>
    <col min="779" max="779" width="16.42578125" style="186" customWidth="1"/>
    <col min="780" max="780" width="14.42578125" style="186" customWidth="1"/>
    <col min="781" max="781" width="10.140625" style="186" customWidth="1"/>
    <col min="782" max="1024" width="11.42578125" style="186"/>
    <col min="1025" max="1025" width="53.5703125" style="186" customWidth="1"/>
    <col min="1026" max="1026" width="14.42578125" style="186" customWidth="1"/>
    <col min="1027" max="1027" width="16.42578125" style="186" customWidth="1"/>
    <col min="1028" max="1028" width="14.42578125" style="186" customWidth="1"/>
    <col min="1029" max="1029" width="10.140625" style="186" customWidth="1"/>
    <col min="1030" max="1030" width="14.42578125" style="186" customWidth="1"/>
    <col min="1031" max="1031" width="16.42578125" style="186" customWidth="1"/>
    <col min="1032" max="1032" width="14.42578125" style="186" customWidth="1"/>
    <col min="1033" max="1033" width="9.140625" style="186" customWidth="1"/>
    <col min="1034" max="1034" width="14.42578125" style="186" customWidth="1"/>
    <col min="1035" max="1035" width="16.42578125" style="186" customWidth="1"/>
    <col min="1036" max="1036" width="14.42578125" style="186" customWidth="1"/>
    <col min="1037" max="1037" width="10.140625" style="186" customWidth="1"/>
    <col min="1038" max="1280" width="11.42578125" style="186"/>
    <col min="1281" max="1281" width="53.5703125" style="186" customWidth="1"/>
    <col min="1282" max="1282" width="14.42578125" style="186" customWidth="1"/>
    <col min="1283" max="1283" width="16.42578125" style="186" customWidth="1"/>
    <col min="1284" max="1284" width="14.42578125" style="186" customWidth="1"/>
    <col min="1285" max="1285" width="10.140625" style="186" customWidth="1"/>
    <col min="1286" max="1286" width="14.42578125" style="186" customWidth="1"/>
    <col min="1287" max="1287" width="16.42578125" style="186" customWidth="1"/>
    <col min="1288" max="1288" width="14.42578125" style="186" customWidth="1"/>
    <col min="1289" max="1289" width="9.140625" style="186" customWidth="1"/>
    <col min="1290" max="1290" width="14.42578125" style="186" customWidth="1"/>
    <col min="1291" max="1291" width="16.42578125" style="186" customWidth="1"/>
    <col min="1292" max="1292" width="14.42578125" style="186" customWidth="1"/>
    <col min="1293" max="1293" width="10.140625" style="186" customWidth="1"/>
    <col min="1294" max="1536" width="11.42578125" style="186"/>
    <col min="1537" max="1537" width="53.5703125" style="186" customWidth="1"/>
    <col min="1538" max="1538" width="14.42578125" style="186" customWidth="1"/>
    <col min="1539" max="1539" width="16.42578125" style="186" customWidth="1"/>
    <col min="1540" max="1540" width="14.42578125" style="186" customWidth="1"/>
    <col min="1541" max="1541" width="10.140625" style="186" customWidth="1"/>
    <col min="1542" max="1542" width="14.42578125" style="186" customWidth="1"/>
    <col min="1543" max="1543" width="16.42578125" style="186" customWidth="1"/>
    <col min="1544" max="1544" width="14.42578125" style="186" customWidth="1"/>
    <col min="1545" max="1545" width="9.140625" style="186" customWidth="1"/>
    <col min="1546" max="1546" width="14.42578125" style="186" customWidth="1"/>
    <col min="1547" max="1547" width="16.42578125" style="186" customWidth="1"/>
    <col min="1548" max="1548" width="14.42578125" style="186" customWidth="1"/>
    <col min="1549" max="1549" width="10.140625" style="186" customWidth="1"/>
    <col min="1550" max="1792" width="11.42578125" style="186"/>
    <col min="1793" max="1793" width="53.5703125" style="186" customWidth="1"/>
    <col min="1794" max="1794" width="14.42578125" style="186" customWidth="1"/>
    <col min="1795" max="1795" width="16.42578125" style="186" customWidth="1"/>
    <col min="1796" max="1796" width="14.42578125" style="186" customWidth="1"/>
    <col min="1797" max="1797" width="10.140625" style="186" customWidth="1"/>
    <col min="1798" max="1798" width="14.42578125" style="186" customWidth="1"/>
    <col min="1799" max="1799" width="16.42578125" style="186" customWidth="1"/>
    <col min="1800" max="1800" width="14.42578125" style="186" customWidth="1"/>
    <col min="1801" max="1801" width="9.140625" style="186" customWidth="1"/>
    <col min="1802" max="1802" width="14.42578125" style="186" customWidth="1"/>
    <col min="1803" max="1803" width="16.42578125" style="186" customWidth="1"/>
    <col min="1804" max="1804" width="14.42578125" style="186" customWidth="1"/>
    <col min="1805" max="1805" width="10.140625" style="186" customWidth="1"/>
    <col min="1806" max="2048" width="11.42578125" style="186"/>
    <col min="2049" max="2049" width="53.5703125" style="186" customWidth="1"/>
    <col min="2050" max="2050" width="14.42578125" style="186" customWidth="1"/>
    <col min="2051" max="2051" width="16.42578125" style="186" customWidth="1"/>
    <col min="2052" max="2052" width="14.42578125" style="186" customWidth="1"/>
    <col min="2053" max="2053" width="10.140625" style="186" customWidth="1"/>
    <col min="2054" max="2054" width="14.42578125" style="186" customWidth="1"/>
    <col min="2055" max="2055" width="16.42578125" style="186" customWidth="1"/>
    <col min="2056" max="2056" width="14.42578125" style="186" customWidth="1"/>
    <col min="2057" max="2057" width="9.140625" style="186" customWidth="1"/>
    <col min="2058" max="2058" width="14.42578125" style="186" customWidth="1"/>
    <col min="2059" max="2059" width="16.42578125" style="186" customWidth="1"/>
    <col min="2060" max="2060" width="14.42578125" style="186" customWidth="1"/>
    <col min="2061" max="2061" width="10.140625" style="186" customWidth="1"/>
    <col min="2062" max="2304" width="11.42578125" style="186"/>
    <col min="2305" max="2305" width="53.5703125" style="186" customWidth="1"/>
    <col min="2306" max="2306" width="14.42578125" style="186" customWidth="1"/>
    <col min="2307" max="2307" width="16.42578125" style="186" customWidth="1"/>
    <col min="2308" max="2308" width="14.42578125" style="186" customWidth="1"/>
    <col min="2309" max="2309" width="10.140625" style="186" customWidth="1"/>
    <col min="2310" max="2310" width="14.42578125" style="186" customWidth="1"/>
    <col min="2311" max="2311" width="16.42578125" style="186" customWidth="1"/>
    <col min="2312" max="2312" width="14.42578125" style="186" customWidth="1"/>
    <col min="2313" max="2313" width="9.140625" style="186" customWidth="1"/>
    <col min="2314" max="2314" width="14.42578125" style="186" customWidth="1"/>
    <col min="2315" max="2315" width="16.42578125" style="186" customWidth="1"/>
    <col min="2316" max="2316" width="14.42578125" style="186" customWidth="1"/>
    <col min="2317" max="2317" width="10.140625" style="186" customWidth="1"/>
    <col min="2318" max="2560" width="11.42578125" style="186"/>
    <col min="2561" max="2561" width="53.5703125" style="186" customWidth="1"/>
    <col min="2562" max="2562" width="14.42578125" style="186" customWidth="1"/>
    <col min="2563" max="2563" width="16.42578125" style="186" customWidth="1"/>
    <col min="2564" max="2564" width="14.42578125" style="186" customWidth="1"/>
    <col min="2565" max="2565" width="10.140625" style="186" customWidth="1"/>
    <col min="2566" max="2566" width="14.42578125" style="186" customWidth="1"/>
    <col min="2567" max="2567" width="16.42578125" style="186" customWidth="1"/>
    <col min="2568" max="2568" width="14.42578125" style="186" customWidth="1"/>
    <col min="2569" max="2569" width="9.140625" style="186" customWidth="1"/>
    <col min="2570" max="2570" width="14.42578125" style="186" customWidth="1"/>
    <col min="2571" max="2571" width="16.42578125" style="186" customWidth="1"/>
    <col min="2572" max="2572" width="14.42578125" style="186" customWidth="1"/>
    <col min="2573" max="2573" width="10.140625" style="186" customWidth="1"/>
    <col min="2574" max="2816" width="11.42578125" style="186"/>
    <col min="2817" max="2817" width="53.5703125" style="186" customWidth="1"/>
    <col min="2818" max="2818" width="14.42578125" style="186" customWidth="1"/>
    <col min="2819" max="2819" width="16.42578125" style="186" customWidth="1"/>
    <col min="2820" max="2820" width="14.42578125" style="186" customWidth="1"/>
    <col min="2821" max="2821" width="10.140625" style="186" customWidth="1"/>
    <col min="2822" max="2822" width="14.42578125" style="186" customWidth="1"/>
    <col min="2823" max="2823" width="16.42578125" style="186" customWidth="1"/>
    <col min="2824" max="2824" width="14.42578125" style="186" customWidth="1"/>
    <col min="2825" max="2825" width="9.140625" style="186" customWidth="1"/>
    <col min="2826" max="2826" width="14.42578125" style="186" customWidth="1"/>
    <col min="2827" max="2827" width="16.42578125" style="186" customWidth="1"/>
    <col min="2828" max="2828" width="14.42578125" style="186" customWidth="1"/>
    <col min="2829" max="2829" width="10.140625" style="186" customWidth="1"/>
    <col min="2830" max="3072" width="11.42578125" style="186"/>
    <col min="3073" max="3073" width="53.5703125" style="186" customWidth="1"/>
    <col min="3074" max="3074" width="14.42578125" style="186" customWidth="1"/>
    <col min="3075" max="3075" width="16.42578125" style="186" customWidth="1"/>
    <col min="3076" max="3076" width="14.42578125" style="186" customWidth="1"/>
    <col min="3077" max="3077" width="10.140625" style="186" customWidth="1"/>
    <col min="3078" max="3078" width="14.42578125" style="186" customWidth="1"/>
    <col min="3079" max="3079" width="16.42578125" style="186" customWidth="1"/>
    <col min="3080" max="3080" width="14.42578125" style="186" customWidth="1"/>
    <col min="3081" max="3081" width="9.140625" style="186" customWidth="1"/>
    <col min="3082" max="3082" width="14.42578125" style="186" customWidth="1"/>
    <col min="3083" max="3083" width="16.42578125" style="186" customWidth="1"/>
    <col min="3084" max="3084" width="14.42578125" style="186" customWidth="1"/>
    <col min="3085" max="3085" width="10.140625" style="186" customWidth="1"/>
    <col min="3086" max="3328" width="11.42578125" style="186"/>
    <col min="3329" max="3329" width="53.5703125" style="186" customWidth="1"/>
    <col min="3330" max="3330" width="14.42578125" style="186" customWidth="1"/>
    <col min="3331" max="3331" width="16.42578125" style="186" customWidth="1"/>
    <col min="3332" max="3332" width="14.42578125" style="186" customWidth="1"/>
    <col min="3333" max="3333" width="10.140625" style="186" customWidth="1"/>
    <col min="3334" max="3334" width="14.42578125" style="186" customWidth="1"/>
    <col min="3335" max="3335" width="16.42578125" style="186" customWidth="1"/>
    <col min="3336" max="3336" width="14.42578125" style="186" customWidth="1"/>
    <col min="3337" max="3337" width="9.140625" style="186" customWidth="1"/>
    <col min="3338" max="3338" width="14.42578125" style="186" customWidth="1"/>
    <col min="3339" max="3339" width="16.42578125" style="186" customWidth="1"/>
    <col min="3340" max="3340" width="14.42578125" style="186" customWidth="1"/>
    <col min="3341" max="3341" width="10.140625" style="186" customWidth="1"/>
    <col min="3342" max="3584" width="11.42578125" style="186"/>
    <col min="3585" max="3585" width="53.5703125" style="186" customWidth="1"/>
    <col min="3586" max="3586" width="14.42578125" style="186" customWidth="1"/>
    <col min="3587" max="3587" width="16.42578125" style="186" customWidth="1"/>
    <col min="3588" max="3588" width="14.42578125" style="186" customWidth="1"/>
    <col min="3589" max="3589" width="10.140625" style="186" customWidth="1"/>
    <col min="3590" max="3590" width="14.42578125" style="186" customWidth="1"/>
    <col min="3591" max="3591" width="16.42578125" style="186" customWidth="1"/>
    <col min="3592" max="3592" width="14.42578125" style="186" customWidth="1"/>
    <col min="3593" max="3593" width="9.140625" style="186" customWidth="1"/>
    <col min="3594" max="3594" width="14.42578125" style="186" customWidth="1"/>
    <col min="3595" max="3595" width="16.42578125" style="186" customWidth="1"/>
    <col min="3596" max="3596" width="14.42578125" style="186" customWidth="1"/>
    <col min="3597" max="3597" width="10.140625" style="186" customWidth="1"/>
    <col min="3598" max="3840" width="11.42578125" style="186"/>
    <col min="3841" max="3841" width="53.5703125" style="186" customWidth="1"/>
    <col min="3842" max="3842" width="14.42578125" style="186" customWidth="1"/>
    <col min="3843" max="3843" width="16.42578125" style="186" customWidth="1"/>
    <col min="3844" max="3844" width="14.42578125" style="186" customWidth="1"/>
    <col min="3845" max="3845" width="10.140625" style="186" customWidth="1"/>
    <col min="3846" max="3846" width="14.42578125" style="186" customWidth="1"/>
    <col min="3847" max="3847" width="16.42578125" style="186" customWidth="1"/>
    <col min="3848" max="3848" width="14.42578125" style="186" customWidth="1"/>
    <col min="3849" max="3849" width="9.140625" style="186" customWidth="1"/>
    <col min="3850" max="3850" width="14.42578125" style="186" customWidth="1"/>
    <col min="3851" max="3851" width="16.42578125" style="186" customWidth="1"/>
    <col min="3852" max="3852" width="14.42578125" style="186" customWidth="1"/>
    <col min="3853" max="3853" width="10.140625" style="186" customWidth="1"/>
    <col min="3854" max="4096" width="11.42578125" style="186"/>
    <col min="4097" max="4097" width="53.5703125" style="186" customWidth="1"/>
    <col min="4098" max="4098" width="14.42578125" style="186" customWidth="1"/>
    <col min="4099" max="4099" width="16.42578125" style="186" customWidth="1"/>
    <col min="4100" max="4100" width="14.42578125" style="186" customWidth="1"/>
    <col min="4101" max="4101" width="10.140625" style="186" customWidth="1"/>
    <col min="4102" max="4102" width="14.42578125" style="186" customWidth="1"/>
    <col min="4103" max="4103" width="16.42578125" style="186" customWidth="1"/>
    <col min="4104" max="4104" width="14.42578125" style="186" customWidth="1"/>
    <col min="4105" max="4105" width="9.140625" style="186" customWidth="1"/>
    <col min="4106" max="4106" width="14.42578125" style="186" customWidth="1"/>
    <col min="4107" max="4107" width="16.42578125" style="186" customWidth="1"/>
    <col min="4108" max="4108" width="14.42578125" style="186" customWidth="1"/>
    <col min="4109" max="4109" width="10.140625" style="186" customWidth="1"/>
    <col min="4110" max="4352" width="11.42578125" style="186"/>
    <col min="4353" max="4353" width="53.5703125" style="186" customWidth="1"/>
    <col min="4354" max="4354" width="14.42578125" style="186" customWidth="1"/>
    <col min="4355" max="4355" width="16.42578125" style="186" customWidth="1"/>
    <col min="4356" max="4356" width="14.42578125" style="186" customWidth="1"/>
    <col min="4357" max="4357" width="10.140625" style="186" customWidth="1"/>
    <col min="4358" max="4358" width="14.42578125" style="186" customWidth="1"/>
    <col min="4359" max="4359" width="16.42578125" style="186" customWidth="1"/>
    <col min="4360" max="4360" width="14.42578125" style="186" customWidth="1"/>
    <col min="4361" max="4361" width="9.140625" style="186" customWidth="1"/>
    <col min="4362" max="4362" width="14.42578125" style="186" customWidth="1"/>
    <col min="4363" max="4363" width="16.42578125" style="186" customWidth="1"/>
    <col min="4364" max="4364" width="14.42578125" style="186" customWidth="1"/>
    <col min="4365" max="4365" width="10.140625" style="186" customWidth="1"/>
    <col min="4366" max="4608" width="11.42578125" style="186"/>
    <col min="4609" max="4609" width="53.5703125" style="186" customWidth="1"/>
    <col min="4610" max="4610" width="14.42578125" style="186" customWidth="1"/>
    <col min="4611" max="4611" width="16.42578125" style="186" customWidth="1"/>
    <col min="4612" max="4612" width="14.42578125" style="186" customWidth="1"/>
    <col min="4613" max="4613" width="10.140625" style="186" customWidth="1"/>
    <col min="4614" max="4614" width="14.42578125" style="186" customWidth="1"/>
    <col min="4615" max="4615" width="16.42578125" style="186" customWidth="1"/>
    <col min="4616" max="4616" width="14.42578125" style="186" customWidth="1"/>
    <col min="4617" max="4617" width="9.140625" style="186" customWidth="1"/>
    <col min="4618" max="4618" width="14.42578125" style="186" customWidth="1"/>
    <col min="4619" max="4619" width="16.42578125" style="186" customWidth="1"/>
    <col min="4620" max="4620" width="14.42578125" style="186" customWidth="1"/>
    <col min="4621" max="4621" width="10.140625" style="186" customWidth="1"/>
    <col min="4622" max="4864" width="11.42578125" style="186"/>
    <col min="4865" max="4865" width="53.5703125" style="186" customWidth="1"/>
    <col min="4866" max="4866" width="14.42578125" style="186" customWidth="1"/>
    <col min="4867" max="4867" width="16.42578125" style="186" customWidth="1"/>
    <col min="4868" max="4868" width="14.42578125" style="186" customWidth="1"/>
    <col min="4869" max="4869" width="10.140625" style="186" customWidth="1"/>
    <col min="4870" max="4870" width="14.42578125" style="186" customWidth="1"/>
    <col min="4871" max="4871" width="16.42578125" style="186" customWidth="1"/>
    <col min="4872" max="4872" width="14.42578125" style="186" customWidth="1"/>
    <col min="4873" max="4873" width="9.140625" style="186" customWidth="1"/>
    <col min="4874" max="4874" width="14.42578125" style="186" customWidth="1"/>
    <col min="4875" max="4875" width="16.42578125" style="186" customWidth="1"/>
    <col min="4876" max="4876" width="14.42578125" style="186" customWidth="1"/>
    <col min="4877" max="4877" width="10.140625" style="186" customWidth="1"/>
    <col min="4878" max="5120" width="11.42578125" style="186"/>
    <col min="5121" max="5121" width="53.5703125" style="186" customWidth="1"/>
    <col min="5122" max="5122" width="14.42578125" style="186" customWidth="1"/>
    <col min="5123" max="5123" width="16.42578125" style="186" customWidth="1"/>
    <col min="5124" max="5124" width="14.42578125" style="186" customWidth="1"/>
    <col min="5125" max="5125" width="10.140625" style="186" customWidth="1"/>
    <col min="5126" max="5126" width="14.42578125" style="186" customWidth="1"/>
    <col min="5127" max="5127" width="16.42578125" style="186" customWidth="1"/>
    <col min="5128" max="5128" width="14.42578125" style="186" customWidth="1"/>
    <col min="5129" max="5129" width="9.140625" style="186" customWidth="1"/>
    <col min="5130" max="5130" width="14.42578125" style="186" customWidth="1"/>
    <col min="5131" max="5131" width="16.42578125" style="186" customWidth="1"/>
    <col min="5132" max="5132" width="14.42578125" style="186" customWidth="1"/>
    <col min="5133" max="5133" width="10.140625" style="186" customWidth="1"/>
    <col min="5134" max="5376" width="11.42578125" style="186"/>
    <col min="5377" max="5377" width="53.5703125" style="186" customWidth="1"/>
    <col min="5378" max="5378" width="14.42578125" style="186" customWidth="1"/>
    <col min="5379" max="5379" width="16.42578125" style="186" customWidth="1"/>
    <col min="5380" max="5380" width="14.42578125" style="186" customWidth="1"/>
    <col min="5381" max="5381" width="10.140625" style="186" customWidth="1"/>
    <col min="5382" max="5382" width="14.42578125" style="186" customWidth="1"/>
    <col min="5383" max="5383" width="16.42578125" style="186" customWidth="1"/>
    <col min="5384" max="5384" width="14.42578125" style="186" customWidth="1"/>
    <col min="5385" max="5385" width="9.140625" style="186" customWidth="1"/>
    <col min="5386" max="5386" width="14.42578125" style="186" customWidth="1"/>
    <col min="5387" max="5387" width="16.42578125" style="186" customWidth="1"/>
    <col min="5388" max="5388" width="14.42578125" style="186" customWidth="1"/>
    <col min="5389" max="5389" width="10.140625" style="186" customWidth="1"/>
    <col min="5390" max="5632" width="11.42578125" style="186"/>
    <col min="5633" max="5633" width="53.5703125" style="186" customWidth="1"/>
    <col min="5634" max="5634" width="14.42578125" style="186" customWidth="1"/>
    <col min="5635" max="5635" width="16.42578125" style="186" customWidth="1"/>
    <col min="5636" max="5636" width="14.42578125" style="186" customWidth="1"/>
    <col min="5637" max="5637" width="10.140625" style="186" customWidth="1"/>
    <col min="5638" max="5638" width="14.42578125" style="186" customWidth="1"/>
    <col min="5639" max="5639" width="16.42578125" style="186" customWidth="1"/>
    <col min="5640" max="5640" width="14.42578125" style="186" customWidth="1"/>
    <col min="5641" max="5641" width="9.140625" style="186" customWidth="1"/>
    <col min="5642" max="5642" width="14.42578125" style="186" customWidth="1"/>
    <col min="5643" max="5643" width="16.42578125" style="186" customWidth="1"/>
    <col min="5644" max="5644" width="14.42578125" style="186" customWidth="1"/>
    <col min="5645" max="5645" width="10.140625" style="186" customWidth="1"/>
    <col min="5646" max="5888" width="11.42578125" style="186"/>
    <col min="5889" max="5889" width="53.5703125" style="186" customWidth="1"/>
    <col min="5890" max="5890" width="14.42578125" style="186" customWidth="1"/>
    <col min="5891" max="5891" width="16.42578125" style="186" customWidth="1"/>
    <col min="5892" max="5892" width="14.42578125" style="186" customWidth="1"/>
    <col min="5893" max="5893" width="10.140625" style="186" customWidth="1"/>
    <col min="5894" max="5894" width="14.42578125" style="186" customWidth="1"/>
    <col min="5895" max="5895" width="16.42578125" style="186" customWidth="1"/>
    <col min="5896" max="5896" width="14.42578125" style="186" customWidth="1"/>
    <col min="5897" max="5897" width="9.140625" style="186" customWidth="1"/>
    <col min="5898" max="5898" width="14.42578125" style="186" customWidth="1"/>
    <col min="5899" max="5899" width="16.42578125" style="186" customWidth="1"/>
    <col min="5900" max="5900" width="14.42578125" style="186" customWidth="1"/>
    <col min="5901" max="5901" width="10.140625" style="186" customWidth="1"/>
    <col min="5902" max="6144" width="11.42578125" style="186"/>
    <col min="6145" max="6145" width="53.5703125" style="186" customWidth="1"/>
    <col min="6146" max="6146" width="14.42578125" style="186" customWidth="1"/>
    <col min="6147" max="6147" width="16.42578125" style="186" customWidth="1"/>
    <col min="6148" max="6148" width="14.42578125" style="186" customWidth="1"/>
    <col min="6149" max="6149" width="10.140625" style="186" customWidth="1"/>
    <col min="6150" max="6150" width="14.42578125" style="186" customWidth="1"/>
    <col min="6151" max="6151" width="16.42578125" style="186" customWidth="1"/>
    <col min="6152" max="6152" width="14.42578125" style="186" customWidth="1"/>
    <col min="6153" max="6153" width="9.140625" style="186" customWidth="1"/>
    <col min="6154" max="6154" width="14.42578125" style="186" customWidth="1"/>
    <col min="6155" max="6155" width="16.42578125" style="186" customWidth="1"/>
    <col min="6156" max="6156" width="14.42578125" style="186" customWidth="1"/>
    <col min="6157" max="6157" width="10.140625" style="186" customWidth="1"/>
    <col min="6158" max="6400" width="11.42578125" style="186"/>
    <col min="6401" max="6401" width="53.5703125" style="186" customWidth="1"/>
    <col min="6402" max="6402" width="14.42578125" style="186" customWidth="1"/>
    <col min="6403" max="6403" width="16.42578125" style="186" customWidth="1"/>
    <col min="6404" max="6404" width="14.42578125" style="186" customWidth="1"/>
    <col min="6405" max="6405" width="10.140625" style="186" customWidth="1"/>
    <col min="6406" max="6406" width="14.42578125" style="186" customWidth="1"/>
    <col min="6407" max="6407" width="16.42578125" style="186" customWidth="1"/>
    <col min="6408" max="6408" width="14.42578125" style="186" customWidth="1"/>
    <col min="6409" max="6409" width="9.140625" style="186" customWidth="1"/>
    <col min="6410" max="6410" width="14.42578125" style="186" customWidth="1"/>
    <col min="6411" max="6411" width="16.42578125" style="186" customWidth="1"/>
    <col min="6412" max="6412" width="14.42578125" style="186" customWidth="1"/>
    <col min="6413" max="6413" width="10.140625" style="186" customWidth="1"/>
    <col min="6414" max="6656" width="11.42578125" style="186"/>
    <col min="6657" max="6657" width="53.5703125" style="186" customWidth="1"/>
    <col min="6658" max="6658" width="14.42578125" style="186" customWidth="1"/>
    <col min="6659" max="6659" width="16.42578125" style="186" customWidth="1"/>
    <col min="6660" max="6660" width="14.42578125" style="186" customWidth="1"/>
    <col min="6661" max="6661" width="10.140625" style="186" customWidth="1"/>
    <col min="6662" max="6662" width="14.42578125" style="186" customWidth="1"/>
    <col min="6663" max="6663" width="16.42578125" style="186" customWidth="1"/>
    <col min="6664" max="6664" width="14.42578125" style="186" customWidth="1"/>
    <col min="6665" max="6665" width="9.140625" style="186" customWidth="1"/>
    <col min="6666" max="6666" width="14.42578125" style="186" customWidth="1"/>
    <col min="6667" max="6667" width="16.42578125" style="186" customWidth="1"/>
    <col min="6668" max="6668" width="14.42578125" style="186" customWidth="1"/>
    <col min="6669" max="6669" width="10.140625" style="186" customWidth="1"/>
    <col min="6670" max="6912" width="11.42578125" style="186"/>
    <col min="6913" max="6913" width="53.5703125" style="186" customWidth="1"/>
    <col min="6914" max="6914" width="14.42578125" style="186" customWidth="1"/>
    <col min="6915" max="6915" width="16.42578125" style="186" customWidth="1"/>
    <col min="6916" max="6916" width="14.42578125" style="186" customWidth="1"/>
    <col min="6917" max="6917" width="10.140625" style="186" customWidth="1"/>
    <col min="6918" max="6918" width="14.42578125" style="186" customWidth="1"/>
    <col min="6919" max="6919" width="16.42578125" style="186" customWidth="1"/>
    <col min="6920" max="6920" width="14.42578125" style="186" customWidth="1"/>
    <col min="6921" max="6921" width="9.140625" style="186" customWidth="1"/>
    <col min="6922" max="6922" width="14.42578125" style="186" customWidth="1"/>
    <col min="6923" max="6923" width="16.42578125" style="186" customWidth="1"/>
    <col min="6924" max="6924" width="14.42578125" style="186" customWidth="1"/>
    <col min="6925" max="6925" width="10.140625" style="186" customWidth="1"/>
    <col min="6926" max="7168" width="11.42578125" style="186"/>
    <col min="7169" max="7169" width="53.5703125" style="186" customWidth="1"/>
    <col min="7170" max="7170" width="14.42578125" style="186" customWidth="1"/>
    <col min="7171" max="7171" width="16.42578125" style="186" customWidth="1"/>
    <col min="7172" max="7172" width="14.42578125" style="186" customWidth="1"/>
    <col min="7173" max="7173" width="10.140625" style="186" customWidth="1"/>
    <col min="7174" max="7174" width="14.42578125" style="186" customWidth="1"/>
    <col min="7175" max="7175" width="16.42578125" style="186" customWidth="1"/>
    <col min="7176" max="7176" width="14.42578125" style="186" customWidth="1"/>
    <col min="7177" max="7177" width="9.140625" style="186" customWidth="1"/>
    <col min="7178" max="7178" width="14.42578125" style="186" customWidth="1"/>
    <col min="7179" max="7179" width="16.42578125" style="186" customWidth="1"/>
    <col min="7180" max="7180" width="14.42578125" style="186" customWidth="1"/>
    <col min="7181" max="7181" width="10.140625" style="186" customWidth="1"/>
    <col min="7182" max="7424" width="11.42578125" style="186"/>
    <col min="7425" max="7425" width="53.5703125" style="186" customWidth="1"/>
    <col min="7426" max="7426" width="14.42578125" style="186" customWidth="1"/>
    <col min="7427" max="7427" width="16.42578125" style="186" customWidth="1"/>
    <col min="7428" max="7428" width="14.42578125" style="186" customWidth="1"/>
    <col min="7429" max="7429" width="10.140625" style="186" customWidth="1"/>
    <col min="7430" max="7430" width="14.42578125" style="186" customWidth="1"/>
    <col min="7431" max="7431" width="16.42578125" style="186" customWidth="1"/>
    <col min="7432" max="7432" width="14.42578125" style="186" customWidth="1"/>
    <col min="7433" max="7433" width="9.140625" style="186" customWidth="1"/>
    <col min="7434" max="7434" width="14.42578125" style="186" customWidth="1"/>
    <col min="7435" max="7435" width="16.42578125" style="186" customWidth="1"/>
    <col min="7436" max="7436" width="14.42578125" style="186" customWidth="1"/>
    <col min="7437" max="7437" width="10.140625" style="186" customWidth="1"/>
    <col min="7438" max="7680" width="11.42578125" style="186"/>
    <col min="7681" max="7681" width="53.5703125" style="186" customWidth="1"/>
    <col min="7682" max="7682" width="14.42578125" style="186" customWidth="1"/>
    <col min="7683" max="7683" width="16.42578125" style="186" customWidth="1"/>
    <col min="7684" max="7684" width="14.42578125" style="186" customWidth="1"/>
    <col min="7685" max="7685" width="10.140625" style="186" customWidth="1"/>
    <col min="7686" max="7686" width="14.42578125" style="186" customWidth="1"/>
    <col min="7687" max="7687" width="16.42578125" style="186" customWidth="1"/>
    <col min="7688" max="7688" width="14.42578125" style="186" customWidth="1"/>
    <col min="7689" max="7689" width="9.140625" style="186" customWidth="1"/>
    <col min="7690" max="7690" width="14.42578125" style="186" customWidth="1"/>
    <col min="7691" max="7691" width="16.42578125" style="186" customWidth="1"/>
    <col min="7692" max="7692" width="14.42578125" style="186" customWidth="1"/>
    <col min="7693" max="7693" width="10.140625" style="186" customWidth="1"/>
    <col min="7694" max="7936" width="11.42578125" style="186"/>
    <col min="7937" max="7937" width="53.5703125" style="186" customWidth="1"/>
    <col min="7938" max="7938" width="14.42578125" style="186" customWidth="1"/>
    <col min="7939" max="7939" width="16.42578125" style="186" customWidth="1"/>
    <col min="7940" max="7940" width="14.42578125" style="186" customWidth="1"/>
    <col min="7941" max="7941" width="10.140625" style="186" customWidth="1"/>
    <col min="7942" max="7942" width="14.42578125" style="186" customWidth="1"/>
    <col min="7943" max="7943" width="16.42578125" style="186" customWidth="1"/>
    <col min="7944" max="7944" width="14.42578125" style="186" customWidth="1"/>
    <col min="7945" max="7945" width="9.140625" style="186" customWidth="1"/>
    <col min="7946" max="7946" width="14.42578125" style="186" customWidth="1"/>
    <col min="7947" max="7947" width="16.42578125" style="186" customWidth="1"/>
    <col min="7948" max="7948" width="14.42578125" style="186" customWidth="1"/>
    <col min="7949" max="7949" width="10.140625" style="186" customWidth="1"/>
    <col min="7950" max="8192" width="11.42578125" style="186"/>
    <col min="8193" max="8193" width="53.5703125" style="186" customWidth="1"/>
    <col min="8194" max="8194" width="14.42578125" style="186" customWidth="1"/>
    <col min="8195" max="8195" width="16.42578125" style="186" customWidth="1"/>
    <col min="8196" max="8196" width="14.42578125" style="186" customWidth="1"/>
    <col min="8197" max="8197" width="10.140625" style="186" customWidth="1"/>
    <col min="8198" max="8198" width="14.42578125" style="186" customWidth="1"/>
    <col min="8199" max="8199" width="16.42578125" style="186" customWidth="1"/>
    <col min="8200" max="8200" width="14.42578125" style="186" customWidth="1"/>
    <col min="8201" max="8201" width="9.140625" style="186" customWidth="1"/>
    <col min="8202" max="8202" width="14.42578125" style="186" customWidth="1"/>
    <col min="8203" max="8203" width="16.42578125" style="186" customWidth="1"/>
    <col min="8204" max="8204" width="14.42578125" style="186" customWidth="1"/>
    <col min="8205" max="8205" width="10.140625" style="186" customWidth="1"/>
    <col min="8206" max="8448" width="11.42578125" style="186"/>
    <col min="8449" max="8449" width="53.5703125" style="186" customWidth="1"/>
    <col min="8450" max="8450" width="14.42578125" style="186" customWidth="1"/>
    <col min="8451" max="8451" width="16.42578125" style="186" customWidth="1"/>
    <col min="8452" max="8452" width="14.42578125" style="186" customWidth="1"/>
    <col min="8453" max="8453" width="10.140625" style="186" customWidth="1"/>
    <col min="8454" max="8454" width="14.42578125" style="186" customWidth="1"/>
    <col min="8455" max="8455" width="16.42578125" style="186" customWidth="1"/>
    <col min="8456" max="8456" width="14.42578125" style="186" customWidth="1"/>
    <col min="8457" max="8457" width="9.140625" style="186" customWidth="1"/>
    <col min="8458" max="8458" width="14.42578125" style="186" customWidth="1"/>
    <col min="8459" max="8459" width="16.42578125" style="186" customWidth="1"/>
    <col min="8460" max="8460" width="14.42578125" style="186" customWidth="1"/>
    <col min="8461" max="8461" width="10.140625" style="186" customWidth="1"/>
    <col min="8462" max="8704" width="11.42578125" style="186"/>
    <col min="8705" max="8705" width="53.5703125" style="186" customWidth="1"/>
    <col min="8706" max="8706" width="14.42578125" style="186" customWidth="1"/>
    <col min="8707" max="8707" width="16.42578125" style="186" customWidth="1"/>
    <col min="8708" max="8708" width="14.42578125" style="186" customWidth="1"/>
    <col min="8709" max="8709" width="10.140625" style="186" customWidth="1"/>
    <col min="8710" max="8710" width="14.42578125" style="186" customWidth="1"/>
    <col min="8711" max="8711" width="16.42578125" style="186" customWidth="1"/>
    <col min="8712" max="8712" width="14.42578125" style="186" customWidth="1"/>
    <col min="8713" max="8713" width="9.140625" style="186" customWidth="1"/>
    <col min="8714" max="8714" width="14.42578125" style="186" customWidth="1"/>
    <col min="8715" max="8715" width="16.42578125" style="186" customWidth="1"/>
    <col min="8716" max="8716" width="14.42578125" style="186" customWidth="1"/>
    <col min="8717" max="8717" width="10.140625" style="186" customWidth="1"/>
    <col min="8718" max="8960" width="11.42578125" style="186"/>
    <col min="8961" max="8961" width="53.5703125" style="186" customWidth="1"/>
    <col min="8962" max="8962" width="14.42578125" style="186" customWidth="1"/>
    <col min="8963" max="8963" width="16.42578125" style="186" customWidth="1"/>
    <col min="8964" max="8964" width="14.42578125" style="186" customWidth="1"/>
    <col min="8965" max="8965" width="10.140625" style="186" customWidth="1"/>
    <col min="8966" max="8966" width="14.42578125" style="186" customWidth="1"/>
    <col min="8967" max="8967" width="16.42578125" style="186" customWidth="1"/>
    <col min="8968" max="8968" width="14.42578125" style="186" customWidth="1"/>
    <col min="8969" max="8969" width="9.140625" style="186" customWidth="1"/>
    <col min="8970" max="8970" width="14.42578125" style="186" customWidth="1"/>
    <col min="8971" max="8971" width="16.42578125" style="186" customWidth="1"/>
    <col min="8972" max="8972" width="14.42578125" style="186" customWidth="1"/>
    <col min="8973" max="8973" width="10.140625" style="186" customWidth="1"/>
    <col min="8974" max="9216" width="11.42578125" style="186"/>
    <col min="9217" max="9217" width="53.5703125" style="186" customWidth="1"/>
    <col min="9218" max="9218" width="14.42578125" style="186" customWidth="1"/>
    <col min="9219" max="9219" width="16.42578125" style="186" customWidth="1"/>
    <col min="9220" max="9220" width="14.42578125" style="186" customWidth="1"/>
    <col min="9221" max="9221" width="10.140625" style="186" customWidth="1"/>
    <col min="9222" max="9222" width="14.42578125" style="186" customWidth="1"/>
    <col min="9223" max="9223" width="16.42578125" style="186" customWidth="1"/>
    <col min="9224" max="9224" width="14.42578125" style="186" customWidth="1"/>
    <col min="9225" max="9225" width="9.140625" style="186" customWidth="1"/>
    <col min="9226" max="9226" width="14.42578125" style="186" customWidth="1"/>
    <col min="9227" max="9227" width="16.42578125" style="186" customWidth="1"/>
    <col min="9228" max="9228" width="14.42578125" style="186" customWidth="1"/>
    <col min="9229" max="9229" width="10.140625" style="186" customWidth="1"/>
    <col min="9230" max="9472" width="11.42578125" style="186"/>
    <col min="9473" max="9473" width="53.5703125" style="186" customWidth="1"/>
    <col min="9474" max="9474" width="14.42578125" style="186" customWidth="1"/>
    <col min="9475" max="9475" width="16.42578125" style="186" customWidth="1"/>
    <col min="9476" max="9476" width="14.42578125" style="186" customWidth="1"/>
    <col min="9477" max="9477" width="10.140625" style="186" customWidth="1"/>
    <col min="9478" max="9478" width="14.42578125" style="186" customWidth="1"/>
    <col min="9479" max="9479" width="16.42578125" style="186" customWidth="1"/>
    <col min="9480" max="9480" width="14.42578125" style="186" customWidth="1"/>
    <col min="9481" max="9481" width="9.140625" style="186" customWidth="1"/>
    <col min="9482" max="9482" width="14.42578125" style="186" customWidth="1"/>
    <col min="9483" max="9483" width="16.42578125" style="186" customWidth="1"/>
    <col min="9484" max="9484" width="14.42578125" style="186" customWidth="1"/>
    <col min="9485" max="9485" width="10.140625" style="186" customWidth="1"/>
    <col min="9486" max="9728" width="11.42578125" style="186"/>
    <col min="9729" max="9729" width="53.5703125" style="186" customWidth="1"/>
    <col min="9730" max="9730" width="14.42578125" style="186" customWidth="1"/>
    <col min="9731" max="9731" width="16.42578125" style="186" customWidth="1"/>
    <col min="9732" max="9732" width="14.42578125" style="186" customWidth="1"/>
    <col min="9733" max="9733" width="10.140625" style="186" customWidth="1"/>
    <col min="9734" max="9734" width="14.42578125" style="186" customWidth="1"/>
    <col min="9735" max="9735" width="16.42578125" style="186" customWidth="1"/>
    <col min="9736" max="9736" width="14.42578125" style="186" customWidth="1"/>
    <col min="9737" max="9737" width="9.140625" style="186" customWidth="1"/>
    <col min="9738" max="9738" width="14.42578125" style="186" customWidth="1"/>
    <col min="9739" max="9739" width="16.42578125" style="186" customWidth="1"/>
    <col min="9740" max="9740" width="14.42578125" style="186" customWidth="1"/>
    <col min="9741" max="9741" width="10.140625" style="186" customWidth="1"/>
    <col min="9742" max="9984" width="11.42578125" style="186"/>
    <col min="9985" max="9985" width="53.5703125" style="186" customWidth="1"/>
    <col min="9986" max="9986" width="14.42578125" style="186" customWidth="1"/>
    <col min="9987" max="9987" width="16.42578125" style="186" customWidth="1"/>
    <col min="9988" max="9988" width="14.42578125" style="186" customWidth="1"/>
    <col min="9989" max="9989" width="10.140625" style="186" customWidth="1"/>
    <col min="9990" max="9990" width="14.42578125" style="186" customWidth="1"/>
    <col min="9991" max="9991" width="16.42578125" style="186" customWidth="1"/>
    <col min="9992" max="9992" width="14.42578125" style="186" customWidth="1"/>
    <col min="9993" max="9993" width="9.140625" style="186" customWidth="1"/>
    <col min="9994" max="9994" width="14.42578125" style="186" customWidth="1"/>
    <col min="9995" max="9995" width="16.42578125" style="186" customWidth="1"/>
    <col min="9996" max="9996" width="14.42578125" style="186" customWidth="1"/>
    <col min="9997" max="9997" width="10.140625" style="186" customWidth="1"/>
    <col min="9998" max="10240" width="11.42578125" style="186"/>
    <col min="10241" max="10241" width="53.5703125" style="186" customWidth="1"/>
    <col min="10242" max="10242" width="14.42578125" style="186" customWidth="1"/>
    <col min="10243" max="10243" width="16.42578125" style="186" customWidth="1"/>
    <col min="10244" max="10244" width="14.42578125" style="186" customWidth="1"/>
    <col min="10245" max="10245" width="10.140625" style="186" customWidth="1"/>
    <col min="10246" max="10246" width="14.42578125" style="186" customWidth="1"/>
    <col min="10247" max="10247" width="16.42578125" style="186" customWidth="1"/>
    <col min="10248" max="10248" width="14.42578125" style="186" customWidth="1"/>
    <col min="10249" max="10249" width="9.140625" style="186" customWidth="1"/>
    <col min="10250" max="10250" width="14.42578125" style="186" customWidth="1"/>
    <col min="10251" max="10251" width="16.42578125" style="186" customWidth="1"/>
    <col min="10252" max="10252" width="14.42578125" style="186" customWidth="1"/>
    <col min="10253" max="10253" width="10.140625" style="186" customWidth="1"/>
    <col min="10254" max="10496" width="11.42578125" style="186"/>
    <col min="10497" max="10497" width="53.5703125" style="186" customWidth="1"/>
    <col min="10498" max="10498" width="14.42578125" style="186" customWidth="1"/>
    <col min="10499" max="10499" width="16.42578125" style="186" customWidth="1"/>
    <col min="10500" max="10500" width="14.42578125" style="186" customWidth="1"/>
    <col min="10501" max="10501" width="10.140625" style="186" customWidth="1"/>
    <col min="10502" max="10502" width="14.42578125" style="186" customWidth="1"/>
    <col min="10503" max="10503" width="16.42578125" style="186" customWidth="1"/>
    <col min="10504" max="10504" width="14.42578125" style="186" customWidth="1"/>
    <col min="10505" max="10505" width="9.140625" style="186" customWidth="1"/>
    <col min="10506" max="10506" width="14.42578125" style="186" customWidth="1"/>
    <col min="10507" max="10507" width="16.42578125" style="186" customWidth="1"/>
    <col min="10508" max="10508" width="14.42578125" style="186" customWidth="1"/>
    <col min="10509" max="10509" width="10.140625" style="186" customWidth="1"/>
    <col min="10510" max="10752" width="11.42578125" style="186"/>
    <col min="10753" max="10753" width="53.5703125" style="186" customWidth="1"/>
    <col min="10754" max="10754" width="14.42578125" style="186" customWidth="1"/>
    <col min="10755" max="10755" width="16.42578125" style="186" customWidth="1"/>
    <col min="10756" max="10756" width="14.42578125" style="186" customWidth="1"/>
    <col min="10757" max="10757" width="10.140625" style="186" customWidth="1"/>
    <col min="10758" max="10758" width="14.42578125" style="186" customWidth="1"/>
    <col min="10759" max="10759" width="16.42578125" style="186" customWidth="1"/>
    <col min="10760" max="10760" width="14.42578125" style="186" customWidth="1"/>
    <col min="10761" max="10761" width="9.140625" style="186" customWidth="1"/>
    <col min="10762" max="10762" width="14.42578125" style="186" customWidth="1"/>
    <col min="10763" max="10763" width="16.42578125" style="186" customWidth="1"/>
    <col min="10764" max="10764" width="14.42578125" style="186" customWidth="1"/>
    <col min="10765" max="10765" width="10.140625" style="186" customWidth="1"/>
    <col min="10766" max="11008" width="11.42578125" style="186"/>
    <col min="11009" max="11009" width="53.5703125" style="186" customWidth="1"/>
    <col min="11010" max="11010" width="14.42578125" style="186" customWidth="1"/>
    <col min="11011" max="11011" width="16.42578125" style="186" customWidth="1"/>
    <col min="11012" max="11012" width="14.42578125" style="186" customWidth="1"/>
    <col min="11013" max="11013" width="10.140625" style="186" customWidth="1"/>
    <col min="11014" max="11014" width="14.42578125" style="186" customWidth="1"/>
    <col min="11015" max="11015" width="16.42578125" style="186" customWidth="1"/>
    <col min="11016" max="11016" width="14.42578125" style="186" customWidth="1"/>
    <col min="11017" max="11017" width="9.140625" style="186" customWidth="1"/>
    <col min="11018" max="11018" width="14.42578125" style="186" customWidth="1"/>
    <col min="11019" max="11019" width="16.42578125" style="186" customWidth="1"/>
    <col min="11020" max="11020" width="14.42578125" style="186" customWidth="1"/>
    <col min="11021" max="11021" width="10.140625" style="186" customWidth="1"/>
    <col min="11022" max="11264" width="11.42578125" style="186"/>
    <col min="11265" max="11265" width="53.5703125" style="186" customWidth="1"/>
    <col min="11266" max="11266" width="14.42578125" style="186" customWidth="1"/>
    <col min="11267" max="11267" width="16.42578125" style="186" customWidth="1"/>
    <col min="11268" max="11268" width="14.42578125" style="186" customWidth="1"/>
    <col min="11269" max="11269" width="10.140625" style="186" customWidth="1"/>
    <col min="11270" max="11270" width="14.42578125" style="186" customWidth="1"/>
    <col min="11271" max="11271" width="16.42578125" style="186" customWidth="1"/>
    <col min="11272" max="11272" width="14.42578125" style="186" customWidth="1"/>
    <col min="11273" max="11273" width="9.140625" style="186" customWidth="1"/>
    <col min="11274" max="11274" width="14.42578125" style="186" customWidth="1"/>
    <col min="11275" max="11275" width="16.42578125" style="186" customWidth="1"/>
    <col min="11276" max="11276" width="14.42578125" style="186" customWidth="1"/>
    <col min="11277" max="11277" width="10.140625" style="186" customWidth="1"/>
    <col min="11278" max="11520" width="11.42578125" style="186"/>
    <col min="11521" max="11521" width="53.5703125" style="186" customWidth="1"/>
    <col min="11522" max="11522" width="14.42578125" style="186" customWidth="1"/>
    <col min="11523" max="11523" width="16.42578125" style="186" customWidth="1"/>
    <col min="11524" max="11524" width="14.42578125" style="186" customWidth="1"/>
    <col min="11525" max="11525" width="10.140625" style="186" customWidth="1"/>
    <col min="11526" max="11526" width="14.42578125" style="186" customWidth="1"/>
    <col min="11527" max="11527" width="16.42578125" style="186" customWidth="1"/>
    <col min="11528" max="11528" width="14.42578125" style="186" customWidth="1"/>
    <col min="11529" max="11529" width="9.140625" style="186" customWidth="1"/>
    <col min="11530" max="11530" width="14.42578125" style="186" customWidth="1"/>
    <col min="11531" max="11531" width="16.42578125" style="186" customWidth="1"/>
    <col min="11532" max="11532" width="14.42578125" style="186" customWidth="1"/>
    <col min="11533" max="11533" width="10.140625" style="186" customWidth="1"/>
    <col min="11534" max="11776" width="11.42578125" style="186"/>
    <col min="11777" max="11777" width="53.5703125" style="186" customWidth="1"/>
    <col min="11778" max="11778" width="14.42578125" style="186" customWidth="1"/>
    <col min="11779" max="11779" width="16.42578125" style="186" customWidth="1"/>
    <col min="11780" max="11780" width="14.42578125" style="186" customWidth="1"/>
    <col min="11781" max="11781" width="10.140625" style="186" customWidth="1"/>
    <col min="11782" max="11782" width="14.42578125" style="186" customWidth="1"/>
    <col min="11783" max="11783" width="16.42578125" style="186" customWidth="1"/>
    <col min="11784" max="11784" width="14.42578125" style="186" customWidth="1"/>
    <col min="11785" max="11785" width="9.140625" style="186" customWidth="1"/>
    <col min="11786" max="11786" width="14.42578125" style="186" customWidth="1"/>
    <col min="11787" max="11787" width="16.42578125" style="186" customWidth="1"/>
    <col min="11788" max="11788" width="14.42578125" style="186" customWidth="1"/>
    <col min="11789" max="11789" width="10.140625" style="186" customWidth="1"/>
    <col min="11790" max="12032" width="11.42578125" style="186"/>
    <col min="12033" max="12033" width="53.5703125" style="186" customWidth="1"/>
    <col min="12034" max="12034" width="14.42578125" style="186" customWidth="1"/>
    <col min="12035" max="12035" width="16.42578125" style="186" customWidth="1"/>
    <col min="12036" max="12036" width="14.42578125" style="186" customWidth="1"/>
    <col min="12037" max="12037" width="10.140625" style="186" customWidth="1"/>
    <col min="12038" max="12038" width="14.42578125" style="186" customWidth="1"/>
    <col min="12039" max="12039" width="16.42578125" style="186" customWidth="1"/>
    <col min="12040" max="12040" width="14.42578125" style="186" customWidth="1"/>
    <col min="12041" max="12041" width="9.140625" style="186" customWidth="1"/>
    <col min="12042" max="12042" width="14.42578125" style="186" customWidth="1"/>
    <col min="12043" max="12043" width="16.42578125" style="186" customWidth="1"/>
    <col min="12044" max="12044" width="14.42578125" style="186" customWidth="1"/>
    <col min="12045" max="12045" width="10.140625" style="186" customWidth="1"/>
    <col min="12046" max="12288" width="11.42578125" style="186"/>
    <col min="12289" max="12289" width="53.5703125" style="186" customWidth="1"/>
    <col min="12290" max="12290" width="14.42578125" style="186" customWidth="1"/>
    <col min="12291" max="12291" width="16.42578125" style="186" customWidth="1"/>
    <col min="12292" max="12292" width="14.42578125" style="186" customWidth="1"/>
    <col min="12293" max="12293" width="10.140625" style="186" customWidth="1"/>
    <col min="12294" max="12294" width="14.42578125" style="186" customWidth="1"/>
    <col min="12295" max="12295" width="16.42578125" style="186" customWidth="1"/>
    <col min="12296" max="12296" width="14.42578125" style="186" customWidth="1"/>
    <col min="12297" max="12297" width="9.140625" style="186" customWidth="1"/>
    <col min="12298" max="12298" width="14.42578125" style="186" customWidth="1"/>
    <col min="12299" max="12299" width="16.42578125" style="186" customWidth="1"/>
    <col min="12300" max="12300" width="14.42578125" style="186" customWidth="1"/>
    <col min="12301" max="12301" width="10.140625" style="186" customWidth="1"/>
    <col min="12302" max="12544" width="11.42578125" style="186"/>
    <col min="12545" max="12545" width="53.5703125" style="186" customWidth="1"/>
    <col min="12546" max="12546" width="14.42578125" style="186" customWidth="1"/>
    <col min="12547" max="12547" width="16.42578125" style="186" customWidth="1"/>
    <col min="12548" max="12548" width="14.42578125" style="186" customWidth="1"/>
    <col min="12549" max="12549" width="10.140625" style="186" customWidth="1"/>
    <col min="12550" max="12550" width="14.42578125" style="186" customWidth="1"/>
    <col min="12551" max="12551" width="16.42578125" style="186" customWidth="1"/>
    <col min="12552" max="12552" width="14.42578125" style="186" customWidth="1"/>
    <col min="12553" max="12553" width="9.140625" style="186" customWidth="1"/>
    <col min="12554" max="12554" width="14.42578125" style="186" customWidth="1"/>
    <col min="12555" max="12555" width="16.42578125" style="186" customWidth="1"/>
    <col min="12556" max="12556" width="14.42578125" style="186" customWidth="1"/>
    <col min="12557" max="12557" width="10.140625" style="186" customWidth="1"/>
    <col min="12558" max="12800" width="11.42578125" style="186"/>
    <col min="12801" max="12801" width="53.5703125" style="186" customWidth="1"/>
    <col min="12802" max="12802" width="14.42578125" style="186" customWidth="1"/>
    <col min="12803" max="12803" width="16.42578125" style="186" customWidth="1"/>
    <col min="12804" max="12804" width="14.42578125" style="186" customWidth="1"/>
    <col min="12805" max="12805" width="10.140625" style="186" customWidth="1"/>
    <col min="12806" max="12806" width="14.42578125" style="186" customWidth="1"/>
    <col min="12807" max="12807" width="16.42578125" style="186" customWidth="1"/>
    <col min="12808" max="12808" width="14.42578125" style="186" customWidth="1"/>
    <col min="12809" max="12809" width="9.140625" style="186" customWidth="1"/>
    <col min="12810" max="12810" width="14.42578125" style="186" customWidth="1"/>
    <col min="12811" max="12811" width="16.42578125" style="186" customWidth="1"/>
    <col min="12812" max="12812" width="14.42578125" style="186" customWidth="1"/>
    <col min="12813" max="12813" width="10.140625" style="186" customWidth="1"/>
    <col min="12814" max="13056" width="11.42578125" style="186"/>
    <col min="13057" max="13057" width="53.5703125" style="186" customWidth="1"/>
    <col min="13058" max="13058" width="14.42578125" style="186" customWidth="1"/>
    <col min="13059" max="13059" width="16.42578125" style="186" customWidth="1"/>
    <col min="13060" max="13060" width="14.42578125" style="186" customWidth="1"/>
    <col min="13061" max="13061" width="10.140625" style="186" customWidth="1"/>
    <col min="13062" max="13062" width="14.42578125" style="186" customWidth="1"/>
    <col min="13063" max="13063" width="16.42578125" style="186" customWidth="1"/>
    <col min="13064" max="13064" width="14.42578125" style="186" customWidth="1"/>
    <col min="13065" max="13065" width="9.140625" style="186" customWidth="1"/>
    <col min="13066" max="13066" width="14.42578125" style="186" customWidth="1"/>
    <col min="13067" max="13067" width="16.42578125" style="186" customWidth="1"/>
    <col min="13068" max="13068" width="14.42578125" style="186" customWidth="1"/>
    <col min="13069" max="13069" width="10.140625" style="186" customWidth="1"/>
    <col min="13070" max="13312" width="11.42578125" style="186"/>
    <col min="13313" max="13313" width="53.5703125" style="186" customWidth="1"/>
    <col min="13314" max="13314" width="14.42578125" style="186" customWidth="1"/>
    <col min="13315" max="13315" width="16.42578125" style="186" customWidth="1"/>
    <col min="13316" max="13316" width="14.42578125" style="186" customWidth="1"/>
    <col min="13317" max="13317" width="10.140625" style="186" customWidth="1"/>
    <col min="13318" max="13318" width="14.42578125" style="186" customWidth="1"/>
    <col min="13319" max="13319" width="16.42578125" style="186" customWidth="1"/>
    <col min="13320" max="13320" width="14.42578125" style="186" customWidth="1"/>
    <col min="13321" max="13321" width="9.140625" style="186" customWidth="1"/>
    <col min="13322" max="13322" width="14.42578125" style="186" customWidth="1"/>
    <col min="13323" max="13323" width="16.42578125" style="186" customWidth="1"/>
    <col min="13324" max="13324" width="14.42578125" style="186" customWidth="1"/>
    <col min="13325" max="13325" width="10.140625" style="186" customWidth="1"/>
    <col min="13326" max="13568" width="11.42578125" style="186"/>
    <col min="13569" max="13569" width="53.5703125" style="186" customWidth="1"/>
    <col min="13570" max="13570" width="14.42578125" style="186" customWidth="1"/>
    <col min="13571" max="13571" width="16.42578125" style="186" customWidth="1"/>
    <col min="13572" max="13572" width="14.42578125" style="186" customWidth="1"/>
    <col min="13573" max="13573" width="10.140625" style="186" customWidth="1"/>
    <col min="13574" max="13574" width="14.42578125" style="186" customWidth="1"/>
    <col min="13575" max="13575" width="16.42578125" style="186" customWidth="1"/>
    <col min="13576" max="13576" width="14.42578125" style="186" customWidth="1"/>
    <col min="13577" max="13577" width="9.140625" style="186" customWidth="1"/>
    <col min="13578" max="13578" width="14.42578125" style="186" customWidth="1"/>
    <col min="13579" max="13579" width="16.42578125" style="186" customWidth="1"/>
    <col min="13580" max="13580" width="14.42578125" style="186" customWidth="1"/>
    <col min="13581" max="13581" width="10.140625" style="186" customWidth="1"/>
    <col min="13582" max="13824" width="11.42578125" style="186"/>
    <col min="13825" max="13825" width="53.5703125" style="186" customWidth="1"/>
    <col min="13826" max="13826" width="14.42578125" style="186" customWidth="1"/>
    <col min="13827" max="13827" width="16.42578125" style="186" customWidth="1"/>
    <col min="13828" max="13828" width="14.42578125" style="186" customWidth="1"/>
    <col min="13829" max="13829" width="10.140625" style="186" customWidth="1"/>
    <col min="13830" max="13830" width="14.42578125" style="186" customWidth="1"/>
    <col min="13831" max="13831" width="16.42578125" style="186" customWidth="1"/>
    <col min="13832" max="13832" width="14.42578125" style="186" customWidth="1"/>
    <col min="13833" max="13833" width="9.140625" style="186" customWidth="1"/>
    <col min="13834" max="13834" width="14.42578125" style="186" customWidth="1"/>
    <col min="13835" max="13835" width="16.42578125" style="186" customWidth="1"/>
    <col min="13836" max="13836" width="14.42578125" style="186" customWidth="1"/>
    <col min="13837" max="13837" width="10.140625" style="186" customWidth="1"/>
    <col min="13838" max="14080" width="11.42578125" style="186"/>
    <col min="14081" max="14081" width="53.5703125" style="186" customWidth="1"/>
    <col min="14082" max="14082" width="14.42578125" style="186" customWidth="1"/>
    <col min="14083" max="14083" width="16.42578125" style="186" customWidth="1"/>
    <col min="14084" max="14084" width="14.42578125" style="186" customWidth="1"/>
    <col min="14085" max="14085" width="10.140625" style="186" customWidth="1"/>
    <col min="14086" max="14086" width="14.42578125" style="186" customWidth="1"/>
    <col min="14087" max="14087" width="16.42578125" style="186" customWidth="1"/>
    <col min="14088" max="14088" width="14.42578125" style="186" customWidth="1"/>
    <col min="14089" max="14089" width="9.140625" style="186" customWidth="1"/>
    <col min="14090" max="14090" width="14.42578125" style="186" customWidth="1"/>
    <col min="14091" max="14091" width="16.42578125" style="186" customWidth="1"/>
    <col min="14092" max="14092" width="14.42578125" style="186" customWidth="1"/>
    <col min="14093" max="14093" width="10.140625" style="186" customWidth="1"/>
    <col min="14094" max="14336" width="11.42578125" style="186"/>
    <col min="14337" max="14337" width="53.5703125" style="186" customWidth="1"/>
    <col min="14338" max="14338" width="14.42578125" style="186" customWidth="1"/>
    <col min="14339" max="14339" width="16.42578125" style="186" customWidth="1"/>
    <col min="14340" max="14340" width="14.42578125" style="186" customWidth="1"/>
    <col min="14341" max="14341" width="10.140625" style="186" customWidth="1"/>
    <col min="14342" max="14342" width="14.42578125" style="186" customWidth="1"/>
    <col min="14343" max="14343" width="16.42578125" style="186" customWidth="1"/>
    <col min="14344" max="14344" width="14.42578125" style="186" customWidth="1"/>
    <col min="14345" max="14345" width="9.140625" style="186" customWidth="1"/>
    <col min="14346" max="14346" width="14.42578125" style="186" customWidth="1"/>
    <col min="14347" max="14347" width="16.42578125" style="186" customWidth="1"/>
    <col min="14348" max="14348" width="14.42578125" style="186" customWidth="1"/>
    <col min="14349" max="14349" width="10.140625" style="186" customWidth="1"/>
    <col min="14350" max="14592" width="11.42578125" style="186"/>
    <col min="14593" max="14593" width="53.5703125" style="186" customWidth="1"/>
    <col min="14594" max="14594" width="14.42578125" style="186" customWidth="1"/>
    <col min="14595" max="14595" width="16.42578125" style="186" customWidth="1"/>
    <col min="14596" max="14596" width="14.42578125" style="186" customWidth="1"/>
    <col min="14597" max="14597" width="10.140625" style="186" customWidth="1"/>
    <col min="14598" max="14598" width="14.42578125" style="186" customWidth="1"/>
    <col min="14599" max="14599" width="16.42578125" style="186" customWidth="1"/>
    <col min="14600" max="14600" width="14.42578125" style="186" customWidth="1"/>
    <col min="14601" max="14601" width="9.140625" style="186" customWidth="1"/>
    <col min="14602" max="14602" width="14.42578125" style="186" customWidth="1"/>
    <col min="14603" max="14603" width="16.42578125" style="186" customWidth="1"/>
    <col min="14604" max="14604" width="14.42578125" style="186" customWidth="1"/>
    <col min="14605" max="14605" width="10.140625" style="186" customWidth="1"/>
    <col min="14606" max="14848" width="11.42578125" style="186"/>
    <col min="14849" max="14849" width="53.5703125" style="186" customWidth="1"/>
    <col min="14850" max="14850" width="14.42578125" style="186" customWidth="1"/>
    <col min="14851" max="14851" width="16.42578125" style="186" customWidth="1"/>
    <col min="14852" max="14852" width="14.42578125" style="186" customWidth="1"/>
    <col min="14853" max="14853" width="10.140625" style="186" customWidth="1"/>
    <col min="14854" max="14854" width="14.42578125" style="186" customWidth="1"/>
    <col min="14855" max="14855" width="16.42578125" style="186" customWidth="1"/>
    <col min="14856" max="14856" width="14.42578125" style="186" customWidth="1"/>
    <col min="14857" max="14857" width="9.140625" style="186" customWidth="1"/>
    <col min="14858" max="14858" width="14.42578125" style="186" customWidth="1"/>
    <col min="14859" max="14859" width="16.42578125" style="186" customWidth="1"/>
    <col min="14860" max="14860" width="14.42578125" style="186" customWidth="1"/>
    <col min="14861" max="14861" width="10.140625" style="186" customWidth="1"/>
    <col min="14862" max="15104" width="11.42578125" style="186"/>
    <col min="15105" max="15105" width="53.5703125" style="186" customWidth="1"/>
    <col min="15106" max="15106" width="14.42578125" style="186" customWidth="1"/>
    <col min="15107" max="15107" width="16.42578125" style="186" customWidth="1"/>
    <col min="15108" max="15108" width="14.42578125" style="186" customWidth="1"/>
    <col min="15109" max="15109" width="10.140625" style="186" customWidth="1"/>
    <col min="15110" max="15110" width="14.42578125" style="186" customWidth="1"/>
    <col min="15111" max="15111" width="16.42578125" style="186" customWidth="1"/>
    <col min="15112" max="15112" width="14.42578125" style="186" customWidth="1"/>
    <col min="15113" max="15113" width="9.140625" style="186" customWidth="1"/>
    <col min="15114" max="15114" width="14.42578125" style="186" customWidth="1"/>
    <col min="15115" max="15115" width="16.42578125" style="186" customWidth="1"/>
    <col min="15116" max="15116" width="14.42578125" style="186" customWidth="1"/>
    <col min="15117" max="15117" width="10.140625" style="186" customWidth="1"/>
    <col min="15118" max="15360" width="11.42578125" style="186"/>
    <col min="15361" max="15361" width="53.5703125" style="186" customWidth="1"/>
    <col min="15362" max="15362" width="14.42578125" style="186" customWidth="1"/>
    <col min="15363" max="15363" width="16.42578125" style="186" customWidth="1"/>
    <col min="15364" max="15364" width="14.42578125" style="186" customWidth="1"/>
    <col min="15365" max="15365" width="10.140625" style="186" customWidth="1"/>
    <col min="15366" max="15366" width="14.42578125" style="186" customWidth="1"/>
    <col min="15367" max="15367" width="16.42578125" style="186" customWidth="1"/>
    <col min="15368" max="15368" width="14.42578125" style="186" customWidth="1"/>
    <col min="15369" max="15369" width="9.140625" style="186" customWidth="1"/>
    <col min="15370" max="15370" width="14.42578125" style="186" customWidth="1"/>
    <col min="15371" max="15371" width="16.42578125" style="186" customWidth="1"/>
    <col min="15372" max="15372" width="14.42578125" style="186" customWidth="1"/>
    <col min="15373" max="15373" width="10.140625" style="186" customWidth="1"/>
    <col min="15374" max="15616" width="11.42578125" style="186"/>
    <col min="15617" max="15617" width="53.5703125" style="186" customWidth="1"/>
    <col min="15618" max="15618" width="14.42578125" style="186" customWidth="1"/>
    <col min="15619" max="15619" width="16.42578125" style="186" customWidth="1"/>
    <col min="15620" max="15620" width="14.42578125" style="186" customWidth="1"/>
    <col min="15621" max="15621" width="10.140625" style="186" customWidth="1"/>
    <col min="15622" max="15622" width="14.42578125" style="186" customWidth="1"/>
    <col min="15623" max="15623" width="16.42578125" style="186" customWidth="1"/>
    <col min="15624" max="15624" width="14.42578125" style="186" customWidth="1"/>
    <col min="15625" max="15625" width="9.140625" style="186" customWidth="1"/>
    <col min="15626" max="15626" width="14.42578125" style="186" customWidth="1"/>
    <col min="15627" max="15627" width="16.42578125" style="186" customWidth="1"/>
    <col min="15628" max="15628" width="14.42578125" style="186" customWidth="1"/>
    <col min="15629" max="15629" width="10.140625" style="186" customWidth="1"/>
    <col min="15630" max="15872" width="11.42578125" style="186"/>
    <col min="15873" max="15873" width="53.5703125" style="186" customWidth="1"/>
    <col min="15874" max="15874" width="14.42578125" style="186" customWidth="1"/>
    <col min="15875" max="15875" width="16.42578125" style="186" customWidth="1"/>
    <col min="15876" max="15876" width="14.42578125" style="186" customWidth="1"/>
    <col min="15877" max="15877" width="10.140625" style="186" customWidth="1"/>
    <col min="15878" max="15878" width="14.42578125" style="186" customWidth="1"/>
    <col min="15879" max="15879" width="16.42578125" style="186" customWidth="1"/>
    <col min="15880" max="15880" width="14.42578125" style="186" customWidth="1"/>
    <col min="15881" max="15881" width="9.140625" style="186" customWidth="1"/>
    <col min="15882" max="15882" width="14.42578125" style="186" customWidth="1"/>
    <col min="15883" max="15883" width="16.42578125" style="186" customWidth="1"/>
    <col min="15884" max="15884" width="14.42578125" style="186" customWidth="1"/>
    <col min="15885" max="15885" width="10.140625" style="186" customWidth="1"/>
    <col min="15886" max="16128" width="11.42578125" style="186"/>
    <col min="16129" max="16129" width="53.5703125" style="186" customWidth="1"/>
    <col min="16130" max="16130" width="14.42578125" style="186" customWidth="1"/>
    <col min="16131" max="16131" width="16.42578125" style="186" customWidth="1"/>
    <col min="16132" max="16132" width="14.42578125" style="186" customWidth="1"/>
    <col min="16133" max="16133" width="10.140625" style="186" customWidth="1"/>
    <col min="16134" max="16134" width="14.42578125" style="186" customWidth="1"/>
    <col min="16135" max="16135" width="16.42578125" style="186" customWidth="1"/>
    <col min="16136" max="16136" width="14.42578125" style="186" customWidth="1"/>
    <col min="16137" max="16137" width="9.140625" style="186" customWidth="1"/>
    <col min="16138" max="16138" width="14.42578125" style="186" customWidth="1"/>
    <col min="16139" max="16139" width="16.42578125" style="186" customWidth="1"/>
    <col min="16140" max="16140" width="14.42578125" style="186" customWidth="1"/>
    <col min="16141" max="16141" width="10.140625" style="186" customWidth="1"/>
    <col min="16142" max="16384" width="11.42578125" style="186"/>
  </cols>
  <sheetData>
    <row r="1" spans="1:13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</row>
    <row r="2" spans="1:13" s="214" customFormat="1" ht="15" customHeight="1">
      <c r="A2" s="541" t="s">
        <v>515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</row>
    <row r="3" spans="1:13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</row>
    <row r="4" spans="1:13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</row>
    <row r="5" spans="1:13" ht="15" customHeight="1">
      <c r="A5" s="188"/>
      <c r="B5" s="212"/>
      <c r="C5" s="212"/>
      <c r="D5" s="162"/>
      <c r="E5" s="162"/>
      <c r="F5" s="162"/>
      <c r="G5" s="162"/>
      <c r="H5" s="162"/>
      <c r="I5" s="162"/>
      <c r="J5" s="162"/>
      <c r="K5" s="162"/>
      <c r="L5" s="212"/>
      <c r="M5" s="162"/>
    </row>
    <row r="6" spans="1:13" s="217" customFormat="1" ht="15" customHeight="1">
      <c r="A6" s="216"/>
      <c r="B6" s="544" t="s">
        <v>62</v>
      </c>
      <c r="C6" s="544"/>
      <c r="D6" s="544"/>
      <c r="E6" s="544"/>
      <c r="F6" s="544" t="s">
        <v>63</v>
      </c>
      <c r="G6" s="544"/>
      <c r="H6" s="544"/>
      <c r="I6" s="544"/>
      <c r="J6" s="544" t="s">
        <v>65</v>
      </c>
      <c r="K6" s="544"/>
      <c r="L6" s="544"/>
      <c r="M6" s="544"/>
    </row>
    <row r="7" spans="1:13" s="221" customFormat="1" ht="15" customHeight="1">
      <c r="A7" s="218" t="s">
        <v>508</v>
      </c>
      <c r="B7" s="219" t="s">
        <v>516</v>
      </c>
      <c r="C7" s="220" t="s">
        <v>517</v>
      </c>
      <c r="D7" s="219" t="s">
        <v>518</v>
      </c>
      <c r="E7" s="219" t="s">
        <v>67</v>
      </c>
      <c r="F7" s="219" t="s">
        <v>516</v>
      </c>
      <c r="G7" s="219" t="s">
        <v>517</v>
      </c>
      <c r="H7" s="219" t="s">
        <v>518</v>
      </c>
      <c r="I7" s="219" t="s">
        <v>67</v>
      </c>
      <c r="J7" s="219" t="s">
        <v>516</v>
      </c>
      <c r="K7" s="219" t="s">
        <v>517</v>
      </c>
      <c r="L7" s="220" t="s">
        <v>518</v>
      </c>
      <c r="M7" s="219" t="s">
        <v>67</v>
      </c>
    </row>
    <row r="8" spans="1:13" s="223" customFormat="1" ht="15" customHeight="1">
      <c r="A8" s="193" t="s">
        <v>484</v>
      </c>
      <c r="B8" s="185">
        <v>19894.39244</v>
      </c>
      <c r="C8" s="185">
        <v>874744.84745979996</v>
      </c>
      <c r="D8" s="185">
        <v>2383301.0592164001</v>
      </c>
      <c r="E8" s="185">
        <v>3277940.2991161998</v>
      </c>
      <c r="F8" s="185">
        <v>60099.79926</v>
      </c>
      <c r="G8" s="185">
        <v>145428.71013999998</v>
      </c>
      <c r="H8" s="185">
        <v>183343.60390000002</v>
      </c>
      <c r="I8" s="185">
        <v>388872.11330000003</v>
      </c>
      <c r="J8" s="185">
        <v>1662.6021499999999</v>
      </c>
      <c r="K8" s="185">
        <v>683154.14914999995</v>
      </c>
      <c r="L8" s="185">
        <v>1938956.50073</v>
      </c>
      <c r="M8" s="185">
        <v>2623773.2520300001</v>
      </c>
    </row>
    <row r="9" spans="1:13" s="223" customFormat="1" ht="15" customHeight="1">
      <c r="A9" s="193" t="s">
        <v>485</v>
      </c>
      <c r="B9" s="224">
        <v>0</v>
      </c>
      <c r="C9" s="224">
        <v>12492.52442</v>
      </c>
      <c r="D9" s="224">
        <v>48812.581189999997</v>
      </c>
      <c r="E9" s="224">
        <v>61305.105609999999</v>
      </c>
      <c r="F9" s="224">
        <v>50</v>
      </c>
      <c r="G9" s="224">
        <v>5529.2829199999996</v>
      </c>
      <c r="H9" s="224">
        <v>5838.2461299999995</v>
      </c>
      <c r="I9" s="224">
        <v>11417.529050000001</v>
      </c>
      <c r="J9" s="185">
        <v>0</v>
      </c>
      <c r="K9" s="185">
        <v>14790.297990000001</v>
      </c>
      <c r="L9" s="185">
        <v>75110.281959999993</v>
      </c>
      <c r="M9" s="185">
        <v>89900.579949999999</v>
      </c>
    </row>
    <row r="10" spans="1:13" s="223" customFormat="1" ht="15" customHeight="1">
      <c r="A10" s="193" t="s">
        <v>486</v>
      </c>
      <c r="B10" s="224">
        <v>1513.1440018000001</v>
      </c>
      <c r="C10" s="224">
        <v>7687.8761189999996</v>
      </c>
      <c r="D10" s="224">
        <v>259.29687999999999</v>
      </c>
      <c r="E10" s="224">
        <v>9460.3170007999997</v>
      </c>
      <c r="F10" s="224">
        <v>0</v>
      </c>
      <c r="G10" s="224">
        <v>49.782480000000007</v>
      </c>
      <c r="H10" s="224">
        <v>457.55968999999999</v>
      </c>
      <c r="I10" s="224">
        <v>507.34217000000001</v>
      </c>
      <c r="J10" s="185">
        <v>0</v>
      </c>
      <c r="K10" s="185">
        <v>48.02</v>
      </c>
      <c r="L10" s="185">
        <v>0</v>
      </c>
      <c r="M10" s="185">
        <v>48.02</v>
      </c>
    </row>
    <row r="11" spans="1:13" s="223" customFormat="1" ht="15" customHeight="1">
      <c r="A11" s="193" t="s">
        <v>487</v>
      </c>
      <c r="B11" s="185">
        <v>10440</v>
      </c>
      <c r="C11" s="185">
        <v>24088.097459199998</v>
      </c>
      <c r="D11" s="185">
        <v>66100.338260000004</v>
      </c>
      <c r="E11" s="185">
        <v>100628.4357192</v>
      </c>
      <c r="F11" s="185">
        <v>0</v>
      </c>
      <c r="G11" s="185">
        <v>2955.78062</v>
      </c>
      <c r="H11" s="185">
        <v>16121.86724</v>
      </c>
      <c r="I11" s="185">
        <v>19077.647860000001</v>
      </c>
      <c r="J11" s="185">
        <v>322.58199999999999</v>
      </c>
      <c r="K11" s="185">
        <v>18565.708739999998</v>
      </c>
      <c r="L11" s="185">
        <v>97767.037450000003</v>
      </c>
      <c r="M11" s="185">
        <v>116655.32819</v>
      </c>
    </row>
    <row r="12" spans="1:13" s="223" customFormat="1" ht="15" customHeight="1">
      <c r="A12" s="193" t="s">
        <v>488</v>
      </c>
      <c r="B12" s="185">
        <v>274503.91422999999</v>
      </c>
      <c r="C12" s="185">
        <v>1484313.6517392001</v>
      </c>
      <c r="D12" s="185">
        <v>1802253.3115599998</v>
      </c>
      <c r="E12" s="185">
        <v>3561070.8775292002</v>
      </c>
      <c r="F12" s="185">
        <v>42252.532753200001</v>
      </c>
      <c r="G12" s="185">
        <v>240149.83687</v>
      </c>
      <c r="H12" s="185">
        <v>314638.03724999999</v>
      </c>
      <c r="I12" s="185">
        <v>597040.40687320009</v>
      </c>
      <c r="J12" s="185">
        <v>21459.507239999999</v>
      </c>
      <c r="K12" s="185">
        <v>433855.85132999998</v>
      </c>
      <c r="L12" s="185">
        <v>1093149.9699351999</v>
      </c>
      <c r="M12" s="185">
        <v>1548465.3285051999</v>
      </c>
    </row>
    <row r="13" spans="1:13" s="223" customFormat="1" ht="15" customHeight="1">
      <c r="A13" s="193" t="s">
        <v>489</v>
      </c>
      <c r="B13" s="185">
        <v>19.82761</v>
      </c>
      <c r="C13" s="185">
        <v>7941.8916300000001</v>
      </c>
      <c r="D13" s="185">
        <v>123317.92651999999</v>
      </c>
      <c r="E13" s="185">
        <v>131279.64576000001</v>
      </c>
      <c r="F13" s="185">
        <v>4607.57593</v>
      </c>
      <c r="G13" s="185">
        <v>3798.9270999999999</v>
      </c>
      <c r="H13" s="185">
        <v>24964.513139999999</v>
      </c>
      <c r="I13" s="185">
        <v>33371.016170000003</v>
      </c>
      <c r="J13" s="185">
        <v>5.5</v>
      </c>
      <c r="K13" s="185">
        <v>954.85004000000004</v>
      </c>
      <c r="L13" s="185">
        <v>4577.6141900000002</v>
      </c>
      <c r="M13" s="185">
        <v>5537.9642300000005</v>
      </c>
    </row>
    <row r="14" spans="1:13" s="223" customFormat="1" ht="15" customHeight="1">
      <c r="A14" s="193" t="s">
        <v>68</v>
      </c>
      <c r="B14" s="185">
        <v>15859.204880000001</v>
      </c>
      <c r="C14" s="185">
        <v>1130975.6752899999</v>
      </c>
      <c r="D14" s="185">
        <v>2365615.3610772002</v>
      </c>
      <c r="E14" s="185">
        <v>3512450.2412471999</v>
      </c>
      <c r="F14" s="185">
        <v>281089.7654334</v>
      </c>
      <c r="G14" s="185">
        <v>240981.88948739998</v>
      </c>
      <c r="H14" s="185">
        <v>692621.31182000006</v>
      </c>
      <c r="I14" s="185">
        <v>1214692.9667407998</v>
      </c>
      <c r="J14" s="185">
        <v>78458.360119999998</v>
      </c>
      <c r="K14" s="185">
        <v>80514.885150000002</v>
      </c>
      <c r="L14" s="185">
        <v>239936.54469899999</v>
      </c>
      <c r="M14" s="185">
        <v>398909.78996899998</v>
      </c>
    </row>
    <row r="15" spans="1:13" s="223" customFormat="1" ht="15" customHeight="1">
      <c r="A15" s="193" t="s">
        <v>490</v>
      </c>
      <c r="B15" s="185">
        <v>57377.810020000004</v>
      </c>
      <c r="C15" s="185">
        <v>1311210.4899567999</v>
      </c>
      <c r="D15" s="185">
        <v>1245870.4217802</v>
      </c>
      <c r="E15" s="185">
        <v>2614458.7217569998</v>
      </c>
      <c r="F15" s="185">
        <v>13899.337210000002</v>
      </c>
      <c r="G15" s="185">
        <v>185507.23366999999</v>
      </c>
      <c r="H15" s="185">
        <v>501251.20936760004</v>
      </c>
      <c r="I15" s="185">
        <v>700657.78024759993</v>
      </c>
      <c r="J15" s="185">
        <v>50097.446649999998</v>
      </c>
      <c r="K15" s="185">
        <v>1951592.1206043998</v>
      </c>
      <c r="L15" s="185">
        <v>1356971.3127154</v>
      </c>
      <c r="M15" s="185">
        <v>3358660.8799697999</v>
      </c>
    </row>
    <row r="16" spans="1:13" s="223" customFormat="1" ht="15" customHeight="1">
      <c r="A16" s="193" t="s">
        <v>491</v>
      </c>
      <c r="B16" s="185">
        <v>918.98416000000009</v>
      </c>
      <c r="C16" s="185">
        <v>84043.070321199993</v>
      </c>
      <c r="D16" s="185">
        <v>172030.63162</v>
      </c>
      <c r="E16" s="185">
        <v>256992.6861012</v>
      </c>
      <c r="F16" s="185">
        <v>329.54996999999997</v>
      </c>
      <c r="G16" s="185">
        <v>19030.43648</v>
      </c>
      <c r="H16" s="185">
        <v>141253.77738999997</v>
      </c>
      <c r="I16" s="185">
        <v>160613.76384</v>
      </c>
      <c r="J16" s="185">
        <v>736.12317000000007</v>
      </c>
      <c r="K16" s="185">
        <v>90853.877085999993</v>
      </c>
      <c r="L16" s="185">
        <v>297504.67706999998</v>
      </c>
      <c r="M16" s="185">
        <v>389094.67732599995</v>
      </c>
    </row>
    <row r="17" spans="1:13" s="223" customFormat="1" ht="15" customHeight="1">
      <c r="A17" s="193" t="s">
        <v>492</v>
      </c>
      <c r="B17" s="185">
        <v>5201.4732800000002</v>
      </c>
      <c r="C17" s="185">
        <v>423524.15091060003</v>
      </c>
      <c r="D17" s="185">
        <v>1185393.6100178</v>
      </c>
      <c r="E17" s="185">
        <v>1614119.2342083999</v>
      </c>
      <c r="F17" s="185">
        <v>2732.6249600000001</v>
      </c>
      <c r="G17" s="185">
        <v>37735.529450000002</v>
      </c>
      <c r="H17" s="185">
        <v>261603.345</v>
      </c>
      <c r="I17" s="185">
        <v>302071.49941000005</v>
      </c>
      <c r="J17" s="185">
        <v>440.85071999999997</v>
      </c>
      <c r="K17" s="185">
        <v>195857.03151</v>
      </c>
      <c r="L17" s="185">
        <v>912632.08716</v>
      </c>
      <c r="M17" s="185">
        <v>1108929.9693900002</v>
      </c>
    </row>
    <row r="18" spans="1:13" s="223" customFormat="1" ht="15" customHeight="1">
      <c r="A18" s="193" t="s">
        <v>493</v>
      </c>
      <c r="B18" s="185">
        <v>22941.563750000001</v>
      </c>
      <c r="C18" s="185">
        <v>28306.187539999999</v>
      </c>
      <c r="D18" s="185">
        <v>61363.61361</v>
      </c>
      <c r="E18" s="185">
        <v>112611.3649</v>
      </c>
      <c r="F18" s="185">
        <v>4260.4459800000004</v>
      </c>
      <c r="G18" s="185">
        <v>38737.786229999998</v>
      </c>
      <c r="H18" s="185">
        <v>20654.684399999998</v>
      </c>
      <c r="I18" s="185">
        <v>63652.91661</v>
      </c>
      <c r="J18" s="185">
        <v>385.71006</v>
      </c>
      <c r="K18" s="185">
        <v>563.67516000000001</v>
      </c>
      <c r="L18" s="185">
        <v>793.79647</v>
      </c>
      <c r="M18" s="185">
        <v>1743.1816899999999</v>
      </c>
    </row>
    <row r="19" spans="1:13" s="223" customFormat="1" ht="15" customHeight="1">
      <c r="A19" s="193" t="s">
        <v>494</v>
      </c>
      <c r="B19" s="185">
        <v>12294.525029999999</v>
      </c>
      <c r="C19" s="185">
        <v>391978.16291379998</v>
      </c>
      <c r="D19" s="185">
        <v>1243452.6250803999</v>
      </c>
      <c r="E19" s="185">
        <v>1647725.3130242</v>
      </c>
      <c r="F19" s="185">
        <v>6341.6436957999995</v>
      </c>
      <c r="G19" s="185">
        <v>27990.691558999999</v>
      </c>
      <c r="H19" s="185">
        <v>770601.48338800005</v>
      </c>
      <c r="I19" s="185">
        <v>804933.81864279998</v>
      </c>
      <c r="J19" s="185">
        <v>9757.4997400000011</v>
      </c>
      <c r="K19" s="185">
        <v>27949.949329999999</v>
      </c>
      <c r="L19" s="185">
        <v>212149.1838914</v>
      </c>
      <c r="M19" s="185">
        <v>249856.6329614</v>
      </c>
    </row>
    <row r="20" spans="1:13" s="223" customFormat="1" ht="15" customHeight="1">
      <c r="A20" s="193" t="s">
        <v>495</v>
      </c>
      <c r="B20" s="185">
        <v>35.123640000000002</v>
      </c>
      <c r="C20" s="185">
        <v>2315.6305699999998</v>
      </c>
      <c r="D20" s="185">
        <v>441.14035999999999</v>
      </c>
      <c r="E20" s="185">
        <v>2791.8945699999999</v>
      </c>
      <c r="F20" s="185">
        <v>0</v>
      </c>
      <c r="G20" s="185">
        <v>155.29814000000002</v>
      </c>
      <c r="H20" s="185">
        <v>853.53088000000002</v>
      </c>
      <c r="I20" s="185">
        <v>1008.82902</v>
      </c>
      <c r="J20" s="185">
        <v>100</v>
      </c>
      <c r="K20" s="185">
        <v>6.2217500000000001</v>
      </c>
      <c r="L20" s="185">
        <v>124.97767</v>
      </c>
      <c r="M20" s="185">
        <v>231.19942</v>
      </c>
    </row>
    <row r="21" spans="1:13" s="223" customFormat="1" ht="15" customHeight="1">
      <c r="A21" s="193" t="s">
        <v>496</v>
      </c>
      <c r="B21" s="185">
        <v>172.97692999999998</v>
      </c>
      <c r="C21" s="185">
        <v>21954.74091</v>
      </c>
      <c r="D21" s="185">
        <v>4403.4213799999998</v>
      </c>
      <c r="E21" s="185">
        <v>26531.139219999997</v>
      </c>
      <c r="F21" s="185">
        <v>0</v>
      </c>
      <c r="G21" s="185">
        <v>302.32159000000001</v>
      </c>
      <c r="H21" s="185">
        <v>6343.5516399999997</v>
      </c>
      <c r="I21" s="185">
        <v>6645.8732300000001</v>
      </c>
      <c r="J21" s="185">
        <v>0</v>
      </c>
      <c r="K21" s="185">
        <v>696.73764000000006</v>
      </c>
      <c r="L21" s="185">
        <v>1456.9800400000001</v>
      </c>
      <c r="M21" s="185">
        <v>2153.7176800000002</v>
      </c>
    </row>
    <row r="22" spans="1:13" s="223" customFormat="1" ht="15" customHeight="1">
      <c r="A22" s="193" t="s">
        <v>497</v>
      </c>
      <c r="B22" s="185">
        <v>709.43272999999999</v>
      </c>
      <c r="C22" s="185">
        <v>63633.245820000004</v>
      </c>
      <c r="D22" s="185">
        <v>144176.71871439999</v>
      </c>
      <c r="E22" s="185">
        <v>208519.3972644</v>
      </c>
      <c r="F22" s="185">
        <v>5455.4257800000005</v>
      </c>
      <c r="G22" s="185">
        <v>95049.891156800004</v>
      </c>
      <c r="H22" s="185">
        <v>157334.50418000002</v>
      </c>
      <c r="I22" s="185">
        <v>257839.82111680001</v>
      </c>
      <c r="J22" s="185">
        <v>63.869309999999999</v>
      </c>
      <c r="K22" s="185">
        <v>21805.859339999999</v>
      </c>
      <c r="L22" s="185">
        <v>64118.361389999998</v>
      </c>
      <c r="M22" s="185">
        <v>85988.09004000001</v>
      </c>
    </row>
    <row r="23" spans="1:13" s="223" customFormat="1" ht="15" customHeight="1">
      <c r="A23" s="193" t="s">
        <v>498</v>
      </c>
      <c r="B23" s="185">
        <v>0</v>
      </c>
      <c r="C23" s="185">
        <v>0</v>
      </c>
      <c r="D23" s="185">
        <v>0</v>
      </c>
      <c r="E23" s="185">
        <v>0</v>
      </c>
      <c r="F23" s="185">
        <v>0</v>
      </c>
      <c r="G23" s="185">
        <v>20.646349999999998</v>
      </c>
      <c r="H23" s="185">
        <v>41.118929999999999</v>
      </c>
      <c r="I23" s="185">
        <v>61.765279999999997</v>
      </c>
      <c r="J23" s="185">
        <v>0</v>
      </c>
      <c r="K23" s="185">
        <v>0</v>
      </c>
      <c r="L23" s="185">
        <v>0</v>
      </c>
      <c r="M23" s="185">
        <v>0</v>
      </c>
    </row>
    <row r="24" spans="1:13" s="223" customFormat="1" ht="15" customHeight="1">
      <c r="A24" s="193" t="s">
        <v>499</v>
      </c>
      <c r="B24" s="185">
        <v>0</v>
      </c>
      <c r="C24" s="185">
        <v>50.032379999999996</v>
      </c>
      <c r="D24" s="185">
        <v>0</v>
      </c>
      <c r="E24" s="185">
        <v>50.032379999999996</v>
      </c>
      <c r="F24" s="185">
        <v>0</v>
      </c>
      <c r="G24" s="185">
        <v>0</v>
      </c>
      <c r="H24" s="185">
        <v>0</v>
      </c>
      <c r="I24" s="185">
        <v>0</v>
      </c>
      <c r="J24" s="185">
        <v>0</v>
      </c>
      <c r="K24" s="185">
        <v>0</v>
      </c>
      <c r="L24" s="185">
        <v>0</v>
      </c>
      <c r="M24" s="185">
        <v>0</v>
      </c>
    </row>
    <row r="25" spans="1:13" s="225" customFormat="1" ht="15" customHeight="1">
      <c r="A25" s="193" t="s">
        <v>500</v>
      </c>
      <c r="B25" s="185">
        <v>0</v>
      </c>
      <c r="C25" s="185">
        <v>0</v>
      </c>
      <c r="D25" s="185">
        <v>0</v>
      </c>
      <c r="E25" s="185">
        <v>0</v>
      </c>
      <c r="F25" s="185">
        <v>0</v>
      </c>
      <c r="G25" s="185">
        <v>87.63927000000001</v>
      </c>
      <c r="H25" s="185">
        <v>126.53185999999999</v>
      </c>
      <c r="I25" s="185">
        <v>214.17113000000001</v>
      </c>
      <c r="J25" s="185">
        <v>0</v>
      </c>
      <c r="K25" s="185">
        <v>0</v>
      </c>
      <c r="L25" s="185">
        <v>0</v>
      </c>
      <c r="M25" s="185">
        <v>0</v>
      </c>
    </row>
    <row r="26" spans="1:13" s="225" customFormat="1" ht="15" customHeight="1">
      <c r="A26" s="228" t="s">
        <v>519</v>
      </c>
      <c r="B26" s="197">
        <v>421882.37270179996</v>
      </c>
      <c r="C26" s="197">
        <v>5869260.2754396005</v>
      </c>
      <c r="D26" s="197">
        <v>10846792.057266397</v>
      </c>
      <c r="E26" s="197">
        <v>17137934.705407798</v>
      </c>
      <c r="F26" s="197">
        <v>421118.70097240002</v>
      </c>
      <c r="G26" s="197">
        <v>1043511.6835131999</v>
      </c>
      <c r="H26" s="197">
        <v>3098048.8762056008</v>
      </c>
      <c r="I26" s="197">
        <v>4562679.2606912004</v>
      </c>
      <c r="J26" s="197">
        <v>163490.05116</v>
      </c>
      <c r="K26" s="197">
        <v>3521209.2348204004</v>
      </c>
      <c r="L26" s="197">
        <v>6295249.325371</v>
      </c>
      <c r="M26" s="197">
        <v>9979948.6113514006</v>
      </c>
    </row>
    <row r="27" spans="1:13" ht="15" customHeight="1" thickBot="1">
      <c r="A27" s="200"/>
      <c r="B27" s="206"/>
      <c r="C27" s="202"/>
      <c r="D27" s="202"/>
      <c r="E27" s="202"/>
      <c r="F27" s="202"/>
      <c r="G27" s="202"/>
      <c r="H27" s="202"/>
      <c r="I27" s="202"/>
      <c r="J27" s="206"/>
      <c r="K27" s="206"/>
      <c r="L27" s="206"/>
      <c r="M27" s="206"/>
    </row>
    <row r="28" spans="1:13" s="227" customFormat="1" ht="15" customHeight="1" thickTop="1">
      <c r="A28" s="184" t="s">
        <v>503</v>
      </c>
      <c r="B28" s="184"/>
      <c r="C28" s="184"/>
      <c r="D28" s="194"/>
      <c r="E28" s="194"/>
      <c r="F28" s="194"/>
      <c r="G28" s="194"/>
      <c r="H28" s="194"/>
      <c r="I28" s="194"/>
      <c r="J28" s="162"/>
      <c r="K28" s="162"/>
      <c r="L28" s="162"/>
      <c r="M28" s="162"/>
    </row>
    <row r="29" spans="1:13" ht="15" customHeight="1">
      <c r="A29" s="184" t="s">
        <v>520</v>
      </c>
      <c r="B29" s="184"/>
      <c r="C29" s="184"/>
      <c r="D29" s="185"/>
      <c r="E29" s="185"/>
      <c r="F29" s="185"/>
      <c r="G29" s="185"/>
      <c r="H29" s="185"/>
      <c r="I29" s="185"/>
      <c r="J29" s="162"/>
      <c r="K29" s="162"/>
      <c r="L29" s="162"/>
      <c r="M29" s="162"/>
    </row>
    <row r="30" spans="1:13" ht="15" customHeight="1">
      <c r="A30" s="205"/>
      <c r="B30" s="193"/>
      <c r="C30" s="185"/>
      <c r="D30" s="185"/>
      <c r="E30" s="185"/>
      <c r="F30" s="185"/>
      <c r="G30" s="185"/>
      <c r="H30" s="185"/>
      <c r="I30" s="185"/>
      <c r="J30" s="162"/>
      <c r="K30" s="162"/>
      <c r="L30" s="162"/>
      <c r="M30" s="162"/>
    </row>
    <row r="31" spans="1:13" ht="15" customHeight="1">
      <c r="A31" s="211"/>
      <c r="B31" s="193"/>
      <c r="C31" s="185"/>
      <c r="D31" s="185"/>
      <c r="E31" s="185"/>
      <c r="F31" s="185"/>
      <c r="G31" s="185"/>
      <c r="H31" s="185"/>
      <c r="I31" s="185"/>
      <c r="J31" s="162"/>
      <c r="K31" s="162"/>
      <c r="L31" s="162"/>
      <c r="M31" s="162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E31"/>
  <sheetViews>
    <sheetView zoomScaleNormal="100" workbookViewId="0">
      <selection activeCell="A3" sqref="A3:E3"/>
    </sheetView>
  </sheetViews>
  <sheetFormatPr baseColWidth="10" defaultColWidth="11.42578125" defaultRowHeight="12.75"/>
  <cols>
    <col min="1" max="1" width="81" style="187" customWidth="1"/>
    <col min="2" max="2" width="14.42578125" style="186" customWidth="1"/>
    <col min="3" max="3" width="16.42578125" style="186" customWidth="1"/>
    <col min="4" max="4" width="14.42578125" style="186" customWidth="1"/>
    <col min="5" max="5" width="11.140625" style="186" customWidth="1"/>
    <col min="6" max="248" width="11.42578125" style="186"/>
    <col min="249" max="249" width="64.5703125" style="186" customWidth="1"/>
    <col min="250" max="250" width="14.42578125" style="186" customWidth="1"/>
    <col min="251" max="251" width="16.42578125" style="186" customWidth="1"/>
    <col min="252" max="252" width="14.42578125" style="186" customWidth="1"/>
    <col min="253" max="253" width="9.140625" style="186" customWidth="1"/>
    <col min="254" max="254" width="14.42578125" style="186" customWidth="1"/>
    <col min="255" max="255" width="16.42578125" style="186" customWidth="1"/>
    <col min="256" max="256" width="14.42578125" style="186" customWidth="1"/>
    <col min="257" max="257" width="11.140625" style="186" customWidth="1"/>
    <col min="258" max="504" width="11.42578125" style="186"/>
    <col min="505" max="505" width="64.5703125" style="186" customWidth="1"/>
    <col min="506" max="506" width="14.42578125" style="186" customWidth="1"/>
    <col min="507" max="507" width="16.42578125" style="186" customWidth="1"/>
    <col min="508" max="508" width="14.42578125" style="186" customWidth="1"/>
    <col min="509" max="509" width="9.140625" style="186" customWidth="1"/>
    <col min="510" max="510" width="14.42578125" style="186" customWidth="1"/>
    <col min="511" max="511" width="16.42578125" style="186" customWidth="1"/>
    <col min="512" max="512" width="14.42578125" style="186" customWidth="1"/>
    <col min="513" max="513" width="11.140625" style="186" customWidth="1"/>
    <col min="514" max="760" width="11.42578125" style="186"/>
    <col min="761" max="761" width="64.5703125" style="186" customWidth="1"/>
    <col min="762" max="762" width="14.42578125" style="186" customWidth="1"/>
    <col min="763" max="763" width="16.42578125" style="186" customWidth="1"/>
    <col min="764" max="764" width="14.42578125" style="186" customWidth="1"/>
    <col min="765" max="765" width="9.140625" style="186" customWidth="1"/>
    <col min="766" max="766" width="14.42578125" style="186" customWidth="1"/>
    <col min="767" max="767" width="16.42578125" style="186" customWidth="1"/>
    <col min="768" max="768" width="14.42578125" style="186" customWidth="1"/>
    <col min="769" max="769" width="11.140625" style="186" customWidth="1"/>
    <col min="770" max="1016" width="11.42578125" style="186"/>
    <col min="1017" max="1017" width="64.5703125" style="186" customWidth="1"/>
    <col min="1018" max="1018" width="14.42578125" style="186" customWidth="1"/>
    <col min="1019" max="1019" width="16.42578125" style="186" customWidth="1"/>
    <col min="1020" max="1020" width="14.42578125" style="186" customWidth="1"/>
    <col min="1021" max="1021" width="9.140625" style="186" customWidth="1"/>
    <col min="1022" max="1022" width="14.42578125" style="186" customWidth="1"/>
    <col min="1023" max="1023" width="16.42578125" style="186" customWidth="1"/>
    <col min="1024" max="1024" width="14.42578125" style="186" customWidth="1"/>
    <col min="1025" max="1025" width="11.140625" style="186" customWidth="1"/>
    <col min="1026" max="1272" width="11.42578125" style="186"/>
    <col min="1273" max="1273" width="64.5703125" style="186" customWidth="1"/>
    <col min="1274" max="1274" width="14.42578125" style="186" customWidth="1"/>
    <col min="1275" max="1275" width="16.42578125" style="186" customWidth="1"/>
    <col min="1276" max="1276" width="14.42578125" style="186" customWidth="1"/>
    <col min="1277" max="1277" width="9.140625" style="186" customWidth="1"/>
    <col min="1278" max="1278" width="14.42578125" style="186" customWidth="1"/>
    <col min="1279" max="1279" width="16.42578125" style="186" customWidth="1"/>
    <col min="1280" max="1280" width="14.42578125" style="186" customWidth="1"/>
    <col min="1281" max="1281" width="11.140625" style="186" customWidth="1"/>
    <col min="1282" max="1528" width="11.42578125" style="186"/>
    <col min="1529" max="1529" width="64.5703125" style="186" customWidth="1"/>
    <col min="1530" max="1530" width="14.42578125" style="186" customWidth="1"/>
    <col min="1531" max="1531" width="16.42578125" style="186" customWidth="1"/>
    <col min="1532" max="1532" width="14.42578125" style="186" customWidth="1"/>
    <col min="1533" max="1533" width="9.140625" style="186" customWidth="1"/>
    <col min="1534" max="1534" width="14.42578125" style="186" customWidth="1"/>
    <col min="1535" max="1535" width="16.42578125" style="186" customWidth="1"/>
    <col min="1536" max="1536" width="14.42578125" style="186" customWidth="1"/>
    <col min="1537" max="1537" width="11.140625" style="186" customWidth="1"/>
    <col min="1538" max="1784" width="11.42578125" style="186"/>
    <col min="1785" max="1785" width="64.5703125" style="186" customWidth="1"/>
    <col min="1786" max="1786" width="14.42578125" style="186" customWidth="1"/>
    <col min="1787" max="1787" width="16.42578125" style="186" customWidth="1"/>
    <col min="1788" max="1788" width="14.42578125" style="186" customWidth="1"/>
    <col min="1789" max="1789" width="9.140625" style="186" customWidth="1"/>
    <col min="1790" max="1790" width="14.42578125" style="186" customWidth="1"/>
    <col min="1791" max="1791" width="16.42578125" style="186" customWidth="1"/>
    <col min="1792" max="1792" width="14.42578125" style="186" customWidth="1"/>
    <col min="1793" max="1793" width="11.140625" style="186" customWidth="1"/>
    <col min="1794" max="2040" width="11.42578125" style="186"/>
    <col min="2041" max="2041" width="64.5703125" style="186" customWidth="1"/>
    <col min="2042" max="2042" width="14.42578125" style="186" customWidth="1"/>
    <col min="2043" max="2043" width="16.42578125" style="186" customWidth="1"/>
    <col min="2044" max="2044" width="14.42578125" style="186" customWidth="1"/>
    <col min="2045" max="2045" width="9.140625" style="186" customWidth="1"/>
    <col min="2046" max="2046" width="14.42578125" style="186" customWidth="1"/>
    <col min="2047" max="2047" width="16.42578125" style="186" customWidth="1"/>
    <col min="2048" max="2048" width="14.42578125" style="186" customWidth="1"/>
    <col min="2049" max="2049" width="11.140625" style="186" customWidth="1"/>
    <col min="2050" max="2296" width="11.42578125" style="186"/>
    <col min="2297" max="2297" width="64.5703125" style="186" customWidth="1"/>
    <col min="2298" max="2298" width="14.42578125" style="186" customWidth="1"/>
    <col min="2299" max="2299" width="16.42578125" style="186" customWidth="1"/>
    <col min="2300" max="2300" width="14.42578125" style="186" customWidth="1"/>
    <col min="2301" max="2301" width="9.140625" style="186" customWidth="1"/>
    <col min="2302" max="2302" width="14.42578125" style="186" customWidth="1"/>
    <col min="2303" max="2303" width="16.42578125" style="186" customWidth="1"/>
    <col min="2304" max="2304" width="14.42578125" style="186" customWidth="1"/>
    <col min="2305" max="2305" width="11.140625" style="186" customWidth="1"/>
    <col min="2306" max="2552" width="11.42578125" style="186"/>
    <col min="2553" max="2553" width="64.5703125" style="186" customWidth="1"/>
    <col min="2554" max="2554" width="14.42578125" style="186" customWidth="1"/>
    <col min="2555" max="2555" width="16.42578125" style="186" customWidth="1"/>
    <col min="2556" max="2556" width="14.42578125" style="186" customWidth="1"/>
    <col min="2557" max="2557" width="9.140625" style="186" customWidth="1"/>
    <col min="2558" max="2558" width="14.42578125" style="186" customWidth="1"/>
    <col min="2559" max="2559" width="16.42578125" style="186" customWidth="1"/>
    <col min="2560" max="2560" width="14.42578125" style="186" customWidth="1"/>
    <col min="2561" max="2561" width="11.140625" style="186" customWidth="1"/>
    <col min="2562" max="2808" width="11.42578125" style="186"/>
    <col min="2809" max="2809" width="64.5703125" style="186" customWidth="1"/>
    <col min="2810" max="2810" width="14.42578125" style="186" customWidth="1"/>
    <col min="2811" max="2811" width="16.42578125" style="186" customWidth="1"/>
    <col min="2812" max="2812" width="14.42578125" style="186" customWidth="1"/>
    <col min="2813" max="2813" width="9.140625" style="186" customWidth="1"/>
    <col min="2814" max="2814" width="14.42578125" style="186" customWidth="1"/>
    <col min="2815" max="2815" width="16.42578125" style="186" customWidth="1"/>
    <col min="2816" max="2816" width="14.42578125" style="186" customWidth="1"/>
    <col min="2817" max="2817" width="11.140625" style="186" customWidth="1"/>
    <col min="2818" max="3064" width="11.42578125" style="186"/>
    <col min="3065" max="3065" width="64.5703125" style="186" customWidth="1"/>
    <col min="3066" max="3066" width="14.42578125" style="186" customWidth="1"/>
    <col min="3067" max="3067" width="16.42578125" style="186" customWidth="1"/>
    <col min="3068" max="3068" width="14.42578125" style="186" customWidth="1"/>
    <col min="3069" max="3069" width="9.140625" style="186" customWidth="1"/>
    <col min="3070" max="3070" width="14.42578125" style="186" customWidth="1"/>
    <col min="3071" max="3071" width="16.42578125" style="186" customWidth="1"/>
    <col min="3072" max="3072" width="14.42578125" style="186" customWidth="1"/>
    <col min="3073" max="3073" width="11.140625" style="186" customWidth="1"/>
    <col min="3074" max="3320" width="11.42578125" style="186"/>
    <col min="3321" max="3321" width="64.5703125" style="186" customWidth="1"/>
    <col min="3322" max="3322" width="14.42578125" style="186" customWidth="1"/>
    <col min="3323" max="3323" width="16.42578125" style="186" customWidth="1"/>
    <col min="3324" max="3324" width="14.42578125" style="186" customWidth="1"/>
    <col min="3325" max="3325" width="9.140625" style="186" customWidth="1"/>
    <col min="3326" max="3326" width="14.42578125" style="186" customWidth="1"/>
    <col min="3327" max="3327" width="16.42578125" style="186" customWidth="1"/>
    <col min="3328" max="3328" width="14.42578125" style="186" customWidth="1"/>
    <col min="3329" max="3329" width="11.140625" style="186" customWidth="1"/>
    <col min="3330" max="3576" width="11.42578125" style="186"/>
    <col min="3577" max="3577" width="64.5703125" style="186" customWidth="1"/>
    <col min="3578" max="3578" width="14.42578125" style="186" customWidth="1"/>
    <col min="3579" max="3579" width="16.42578125" style="186" customWidth="1"/>
    <col min="3580" max="3580" width="14.42578125" style="186" customWidth="1"/>
    <col min="3581" max="3581" width="9.140625" style="186" customWidth="1"/>
    <col min="3582" max="3582" width="14.42578125" style="186" customWidth="1"/>
    <col min="3583" max="3583" width="16.42578125" style="186" customWidth="1"/>
    <col min="3584" max="3584" width="14.42578125" style="186" customWidth="1"/>
    <col min="3585" max="3585" width="11.140625" style="186" customWidth="1"/>
    <col min="3586" max="3832" width="11.42578125" style="186"/>
    <col min="3833" max="3833" width="64.5703125" style="186" customWidth="1"/>
    <col min="3834" max="3834" width="14.42578125" style="186" customWidth="1"/>
    <col min="3835" max="3835" width="16.42578125" style="186" customWidth="1"/>
    <col min="3836" max="3836" width="14.42578125" style="186" customWidth="1"/>
    <col min="3837" max="3837" width="9.140625" style="186" customWidth="1"/>
    <col min="3838" max="3838" width="14.42578125" style="186" customWidth="1"/>
    <col min="3839" max="3839" width="16.42578125" style="186" customWidth="1"/>
    <col min="3840" max="3840" width="14.42578125" style="186" customWidth="1"/>
    <col min="3841" max="3841" width="11.140625" style="186" customWidth="1"/>
    <col min="3842" max="4088" width="11.42578125" style="186"/>
    <col min="4089" max="4089" width="64.5703125" style="186" customWidth="1"/>
    <col min="4090" max="4090" width="14.42578125" style="186" customWidth="1"/>
    <col min="4091" max="4091" width="16.42578125" style="186" customWidth="1"/>
    <col min="4092" max="4092" width="14.42578125" style="186" customWidth="1"/>
    <col min="4093" max="4093" width="9.140625" style="186" customWidth="1"/>
    <col min="4094" max="4094" width="14.42578125" style="186" customWidth="1"/>
    <col min="4095" max="4095" width="16.42578125" style="186" customWidth="1"/>
    <col min="4096" max="4096" width="14.42578125" style="186" customWidth="1"/>
    <col min="4097" max="4097" width="11.140625" style="186" customWidth="1"/>
    <col min="4098" max="4344" width="11.42578125" style="186"/>
    <col min="4345" max="4345" width="64.5703125" style="186" customWidth="1"/>
    <col min="4346" max="4346" width="14.42578125" style="186" customWidth="1"/>
    <col min="4347" max="4347" width="16.42578125" style="186" customWidth="1"/>
    <col min="4348" max="4348" width="14.42578125" style="186" customWidth="1"/>
    <col min="4349" max="4349" width="9.140625" style="186" customWidth="1"/>
    <col min="4350" max="4350" width="14.42578125" style="186" customWidth="1"/>
    <col min="4351" max="4351" width="16.42578125" style="186" customWidth="1"/>
    <col min="4352" max="4352" width="14.42578125" style="186" customWidth="1"/>
    <col min="4353" max="4353" width="11.140625" style="186" customWidth="1"/>
    <col min="4354" max="4600" width="11.42578125" style="186"/>
    <col min="4601" max="4601" width="64.5703125" style="186" customWidth="1"/>
    <col min="4602" max="4602" width="14.42578125" style="186" customWidth="1"/>
    <col min="4603" max="4603" width="16.42578125" style="186" customWidth="1"/>
    <col min="4604" max="4604" width="14.42578125" style="186" customWidth="1"/>
    <col min="4605" max="4605" width="9.140625" style="186" customWidth="1"/>
    <col min="4606" max="4606" width="14.42578125" style="186" customWidth="1"/>
    <col min="4607" max="4607" width="16.42578125" style="186" customWidth="1"/>
    <col min="4608" max="4608" width="14.42578125" style="186" customWidth="1"/>
    <col min="4609" max="4609" width="11.140625" style="186" customWidth="1"/>
    <col min="4610" max="4856" width="11.42578125" style="186"/>
    <col min="4857" max="4857" width="64.5703125" style="186" customWidth="1"/>
    <col min="4858" max="4858" width="14.42578125" style="186" customWidth="1"/>
    <col min="4859" max="4859" width="16.42578125" style="186" customWidth="1"/>
    <col min="4860" max="4860" width="14.42578125" style="186" customWidth="1"/>
    <col min="4861" max="4861" width="9.140625" style="186" customWidth="1"/>
    <col min="4862" max="4862" width="14.42578125" style="186" customWidth="1"/>
    <col min="4863" max="4863" width="16.42578125" style="186" customWidth="1"/>
    <col min="4864" max="4864" width="14.42578125" style="186" customWidth="1"/>
    <col min="4865" max="4865" width="11.140625" style="186" customWidth="1"/>
    <col min="4866" max="5112" width="11.42578125" style="186"/>
    <col min="5113" max="5113" width="64.5703125" style="186" customWidth="1"/>
    <col min="5114" max="5114" width="14.42578125" style="186" customWidth="1"/>
    <col min="5115" max="5115" width="16.42578125" style="186" customWidth="1"/>
    <col min="5116" max="5116" width="14.42578125" style="186" customWidth="1"/>
    <col min="5117" max="5117" width="9.140625" style="186" customWidth="1"/>
    <col min="5118" max="5118" width="14.42578125" style="186" customWidth="1"/>
    <col min="5119" max="5119" width="16.42578125" style="186" customWidth="1"/>
    <col min="5120" max="5120" width="14.42578125" style="186" customWidth="1"/>
    <col min="5121" max="5121" width="11.140625" style="186" customWidth="1"/>
    <col min="5122" max="5368" width="11.42578125" style="186"/>
    <col min="5369" max="5369" width="64.5703125" style="186" customWidth="1"/>
    <col min="5370" max="5370" width="14.42578125" style="186" customWidth="1"/>
    <col min="5371" max="5371" width="16.42578125" style="186" customWidth="1"/>
    <col min="5372" max="5372" width="14.42578125" style="186" customWidth="1"/>
    <col min="5373" max="5373" width="9.140625" style="186" customWidth="1"/>
    <col min="5374" max="5374" width="14.42578125" style="186" customWidth="1"/>
    <col min="5375" max="5375" width="16.42578125" style="186" customWidth="1"/>
    <col min="5376" max="5376" width="14.42578125" style="186" customWidth="1"/>
    <col min="5377" max="5377" width="11.140625" style="186" customWidth="1"/>
    <col min="5378" max="5624" width="11.42578125" style="186"/>
    <col min="5625" max="5625" width="64.5703125" style="186" customWidth="1"/>
    <col min="5626" max="5626" width="14.42578125" style="186" customWidth="1"/>
    <col min="5627" max="5627" width="16.42578125" style="186" customWidth="1"/>
    <col min="5628" max="5628" width="14.42578125" style="186" customWidth="1"/>
    <col min="5629" max="5629" width="9.140625" style="186" customWidth="1"/>
    <col min="5630" max="5630" width="14.42578125" style="186" customWidth="1"/>
    <col min="5631" max="5631" width="16.42578125" style="186" customWidth="1"/>
    <col min="5632" max="5632" width="14.42578125" style="186" customWidth="1"/>
    <col min="5633" max="5633" width="11.140625" style="186" customWidth="1"/>
    <col min="5634" max="5880" width="11.42578125" style="186"/>
    <col min="5881" max="5881" width="64.5703125" style="186" customWidth="1"/>
    <col min="5882" max="5882" width="14.42578125" style="186" customWidth="1"/>
    <col min="5883" max="5883" width="16.42578125" style="186" customWidth="1"/>
    <col min="5884" max="5884" width="14.42578125" style="186" customWidth="1"/>
    <col min="5885" max="5885" width="9.140625" style="186" customWidth="1"/>
    <col min="5886" max="5886" width="14.42578125" style="186" customWidth="1"/>
    <col min="5887" max="5887" width="16.42578125" style="186" customWidth="1"/>
    <col min="5888" max="5888" width="14.42578125" style="186" customWidth="1"/>
    <col min="5889" max="5889" width="11.140625" style="186" customWidth="1"/>
    <col min="5890" max="6136" width="11.42578125" style="186"/>
    <col min="6137" max="6137" width="64.5703125" style="186" customWidth="1"/>
    <col min="6138" max="6138" width="14.42578125" style="186" customWidth="1"/>
    <col min="6139" max="6139" width="16.42578125" style="186" customWidth="1"/>
    <col min="6140" max="6140" width="14.42578125" style="186" customWidth="1"/>
    <col min="6141" max="6141" width="9.140625" style="186" customWidth="1"/>
    <col min="6142" max="6142" width="14.42578125" style="186" customWidth="1"/>
    <col min="6143" max="6143" width="16.42578125" style="186" customWidth="1"/>
    <col min="6144" max="6144" width="14.42578125" style="186" customWidth="1"/>
    <col min="6145" max="6145" width="11.140625" style="186" customWidth="1"/>
    <col min="6146" max="6392" width="11.42578125" style="186"/>
    <col min="6393" max="6393" width="64.5703125" style="186" customWidth="1"/>
    <col min="6394" max="6394" width="14.42578125" style="186" customWidth="1"/>
    <col min="6395" max="6395" width="16.42578125" style="186" customWidth="1"/>
    <col min="6396" max="6396" width="14.42578125" style="186" customWidth="1"/>
    <col min="6397" max="6397" width="9.140625" style="186" customWidth="1"/>
    <col min="6398" max="6398" width="14.42578125" style="186" customWidth="1"/>
    <col min="6399" max="6399" width="16.42578125" style="186" customWidth="1"/>
    <col min="6400" max="6400" width="14.42578125" style="186" customWidth="1"/>
    <col min="6401" max="6401" width="11.140625" style="186" customWidth="1"/>
    <col min="6402" max="6648" width="11.42578125" style="186"/>
    <col min="6649" max="6649" width="64.5703125" style="186" customWidth="1"/>
    <col min="6650" max="6650" width="14.42578125" style="186" customWidth="1"/>
    <col min="6651" max="6651" width="16.42578125" style="186" customWidth="1"/>
    <col min="6652" max="6652" width="14.42578125" style="186" customWidth="1"/>
    <col min="6653" max="6653" width="9.140625" style="186" customWidth="1"/>
    <col min="6654" max="6654" width="14.42578125" style="186" customWidth="1"/>
    <col min="6655" max="6655" width="16.42578125" style="186" customWidth="1"/>
    <col min="6656" max="6656" width="14.42578125" style="186" customWidth="1"/>
    <col min="6657" max="6657" width="11.140625" style="186" customWidth="1"/>
    <col min="6658" max="6904" width="11.42578125" style="186"/>
    <col min="6905" max="6905" width="64.5703125" style="186" customWidth="1"/>
    <col min="6906" max="6906" width="14.42578125" style="186" customWidth="1"/>
    <col min="6907" max="6907" width="16.42578125" style="186" customWidth="1"/>
    <col min="6908" max="6908" width="14.42578125" style="186" customWidth="1"/>
    <col min="6909" max="6909" width="9.140625" style="186" customWidth="1"/>
    <col min="6910" max="6910" width="14.42578125" style="186" customWidth="1"/>
    <col min="6911" max="6911" width="16.42578125" style="186" customWidth="1"/>
    <col min="6912" max="6912" width="14.42578125" style="186" customWidth="1"/>
    <col min="6913" max="6913" width="11.140625" style="186" customWidth="1"/>
    <col min="6914" max="7160" width="11.42578125" style="186"/>
    <col min="7161" max="7161" width="64.5703125" style="186" customWidth="1"/>
    <col min="7162" max="7162" width="14.42578125" style="186" customWidth="1"/>
    <col min="7163" max="7163" width="16.42578125" style="186" customWidth="1"/>
    <col min="7164" max="7164" width="14.42578125" style="186" customWidth="1"/>
    <col min="7165" max="7165" width="9.140625" style="186" customWidth="1"/>
    <col min="7166" max="7166" width="14.42578125" style="186" customWidth="1"/>
    <col min="7167" max="7167" width="16.42578125" style="186" customWidth="1"/>
    <col min="7168" max="7168" width="14.42578125" style="186" customWidth="1"/>
    <col min="7169" max="7169" width="11.140625" style="186" customWidth="1"/>
    <col min="7170" max="7416" width="11.42578125" style="186"/>
    <col min="7417" max="7417" width="64.5703125" style="186" customWidth="1"/>
    <col min="7418" max="7418" width="14.42578125" style="186" customWidth="1"/>
    <col min="7419" max="7419" width="16.42578125" style="186" customWidth="1"/>
    <col min="7420" max="7420" width="14.42578125" style="186" customWidth="1"/>
    <col min="7421" max="7421" width="9.140625" style="186" customWidth="1"/>
    <col min="7422" max="7422" width="14.42578125" style="186" customWidth="1"/>
    <col min="7423" max="7423" width="16.42578125" style="186" customWidth="1"/>
    <col min="7424" max="7424" width="14.42578125" style="186" customWidth="1"/>
    <col min="7425" max="7425" width="11.140625" style="186" customWidth="1"/>
    <col min="7426" max="7672" width="11.42578125" style="186"/>
    <col min="7673" max="7673" width="64.5703125" style="186" customWidth="1"/>
    <col min="7674" max="7674" width="14.42578125" style="186" customWidth="1"/>
    <col min="7675" max="7675" width="16.42578125" style="186" customWidth="1"/>
    <col min="7676" max="7676" width="14.42578125" style="186" customWidth="1"/>
    <col min="7677" max="7677" width="9.140625" style="186" customWidth="1"/>
    <col min="7678" max="7678" width="14.42578125" style="186" customWidth="1"/>
    <col min="7679" max="7679" width="16.42578125" style="186" customWidth="1"/>
    <col min="7680" max="7680" width="14.42578125" style="186" customWidth="1"/>
    <col min="7681" max="7681" width="11.140625" style="186" customWidth="1"/>
    <col min="7682" max="7928" width="11.42578125" style="186"/>
    <col min="7929" max="7929" width="64.5703125" style="186" customWidth="1"/>
    <col min="7930" max="7930" width="14.42578125" style="186" customWidth="1"/>
    <col min="7931" max="7931" width="16.42578125" style="186" customWidth="1"/>
    <col min="7932" max="7932" width="14.42578125" style="186" customWidth="1"/>
    <col min="7933" max="7933" width="9.140625" style="186" customWidth="1"/>
    <col min="7934" max="7934" width="14.42578125" style="186" customWidth="1"/>
    <col min="7935" max="7935" width="16.42578125" style="186" customWidth="1"/>
    <col min="7936" max="7936" width="14.42578125" style="186" customWidth="1"/>
    <col min="7937" max="7937" width="11.140625" style="186" customWidth="1"/>
    <col min="7938" max="8184" width="11.42578125" style="186"/>
    <col min="8185" max="8185" width="64.5703125" style="186" customWidth="1"/>
    <col min="8186" max="8186" width="14.42578125" style="186" customWidth="1"/>
    <col min="8187" max="8187" width="16.42578125" style="186" customWidth="1"/>
    <col min="8188" max="8188" width="14.42578125" style="186" customWidth="1"/>
    <col min="8189" max="8189" width="9.140625" style="186" customWidth="1"/>
    <col min="8190" max="8190" width="14.42578125" style="186" customWidth="1"/>
    <col min="8191" max="8191" width="16.42578125" style="186" customWidth="1"/>
    <col min="8192" max="8192" width="14.42578125" style="186" customWidth="1"/>
    <col min="8193" max="8193" width="11.140625" style="186" customWidth="1"/>
    <col min="8194" max="8440" width="11.42578125" style="186"/>
    <col min="8441" max="8441" width="64.5703125" style="186" customWidth="1"/>
    <col min="8442" max="8442" width="14.42578125" style="186" customWidth="1"/>
    <col min="8443" max="8443" width="16.42578125" style="186" customWidth="1"/>
    <col min="8444" max="8444" width="14.42578125" style="186" customWidth="1"/>
    <col min="8445" max="8445" width="9.140625" style="186" customWidth="1"/>
    <col min="8446" max="8446" width="14.42578125" style="186" customWidth="1"/>
    <col min="8447" max="8447" width="16.42578125" style="186" customWidth="1"/>
    <col min="8448" max="8448" width="14.42578125" style="186" customWidth="1"/>
    <col min="8449" max="8449" width="11.140625" style="186" customWidth="1"/>
    <col min="8450" max="8696" width="11.42578125" style="186"/>
    <col min="8697" max="8697" width="64.5703125" style="186" customWidth="1"/>
    <col min="8698" max="8698" width="14.42578125" style="186" customWidth="1"/>
    <col min="8699" max="8699" width="16.42578125" style="186" customWidth="1"/>
    <col min="8700" max="8700" width="14.42578125" style="186" customWidth="1"/>
    <col min="8701" max="8701" width="9.140625" style="186" customWidth="1"/>
    <col min="8702" max="8702" width="14.42578125" style="186" customWidth="1"/>
    <col min="8703" max="8703" width="16.42578125" style="186" customWidth="1"/>
    <col min="8704" max="8704" width="14.42578125" style="186" customWidth="1"/>
    <col min="8705" max="8705" width="11.140625" style="186" customWidth="1"/>
    <col min="8706" max="8952" width="11.42578125" style="186"/>
    <col min="8953" max="8953" width="64.5703125" style="186" customWidth="1"/>
    <col min="8954" max="8954" width="14.42578125" style="186" customWidth="1"/>
    <col min="8955" max="8955" width="16.42578125" style="186" customWidth="1"/>
    <col min="8956" max="8956" width="14.42578125" style="186" customWidth="1"/>
    <col min="8957" max="8957" width="9.140625" style="186" customWidth="1"/>
    <col min="8958" max="8958" width="14.42578125" style="186" customWidth="1"/>
    <col min="8959" max="8959" width="16.42578125" style="186" customWidth="1"/>
    <col min="8960" max="8960" width="14.42578125" style="186" customWidth="1"/>
    <col min="8961" max="8961" width="11.140625" style="186" customWidth="1"/>
    <col min="8962" max="9208" width="11.42578125" style="186"/>
    <col min="9209" max="9209" width="64.5703125" style="186" customWidth="1"/>
    <col min="9210" max="9210" width="14.42578125" style="186" customWidth="1"/>
    <col min="9211" max="9211" width="16.42578125" style="186" customWidth="1"/>
    <col min="9212" max="9212" width="14.42578125" style="186" customWidth="1"/>
    <col min="9213" max="9213" width="9.140625" style="186" customWidth="1"/>
    <col min="9214" max="9214" width="14.42578125" style="186" customWidth="1"/>
    <col min="9215" max="9215" width="16.42578125" style="186" customWidth="1"/>
    <col min="9216" max="9216" width="14.42578125" style="186" customWidth="1"/>
    <col min="9217" max="9217" width="11.140625" style="186" customWidth="1"/>
    <col min="9218" max="9464" width="11.42578125" style="186"/>
    <col min="9465" max="9465" width="64.5703125" style="186" customWidth="1"/>
    <col min="9466" max="9466" width="14.42578125" style="186" customWidth="1"/>
    <col min="9467" max="9467" width="16.42578125" style="186" customWidth="1"/>
    <col min="9468" max="9468" width="14.42578125" style="186" customWidth="1"/>
    <col min="9469" max="9469" width="9.140625" style="186" customWidth="1"/>
    <col min="9470" max="9470" width="14.42578125" style="186" customWidth="1"/>
    <col min="9471" max="9471" width="16.42578125" style="186" customWidth="1"/>
    <col min="9472" max="9472" width="14.42578125" style="186" customWidth="1"/>
    <col min="9473" max="9473" width="11.140625" style="186" customWidth="1"/>
    <col min="9474" max="9720" width="11.42578125" style="186"/>
    <col min="9721" max="9721" width="64.5703125" style="186" customWidth="1"/>
    <col min="9722" max="9722" width="14.42578125" style="186" customWidth="1"/>
    <col min="9723" max="9723" width="16.42578125" style="186" customWidth="1"/>
    <col min="9724" max="9724" width="14.42578125" style="186" customWidth="1"/>
    <col min="9725" max="9725" width="9.140625" style="186" customWidth="1"/>
    <col min="9726" max="9726" width="14.42578125" style="186" customWidth="1"/>
    <col min="9727" max="9727" width="16.42578125" style="186" customWidth="1"/>
    <col min="9728" max="9728" width="14.42578125" style="186" customWidth="1"/>
    <col min="9729" max="9729" width="11.140625" style="186" customWidth="1"/>
    <col min="9730" max="9976" width="11.42578125" style="186"/>
    <col min="9977" max="9977" width="64.5703125" style="186" customWidth="1"/>
    <col min="9978" max="9978" width="14.42578125" style="186" customWidth="1"/>
    <col min="9979" max="9979" width="16.42578125" style="186" customWidth="1"/>
    <col min="9980" max="9980" width="14.42578125" style="186" customWidth="1"/>
    <col min="9981" max="9981" width="9.140625" style="186" customWidth="1"/>
    <col min="9982" max="9982" width="14.42578125" style="186" customWidth="1"/>
    <col min="9983" max="9983" width="16.42578125" style="186" customWidth="1"/>
    <col min="9984" max="9984" width="14.42578125" style="186" customWidth="1"/>
    <col min="9985" max="9985" width="11.140625" style="186" customWidth="1"/>
    <col min="9986" max="10232" width="11.42578125" style="186"/>
    <col min="10233" max="10233" width="64.5703125" style="186" customWidth="1"/>
    <col min="10234" max="10234" width="14.42578125" style="186" customWidth="1"/>
    <col min="10235" max="10235" width="16.42578125" style="186" customWidth="1"/>
    <col min="10236" max="10236" width="14.42578125" style="186" customWidth="1"/>
    <col min="10237" max="10237" width="9.140625" style="186" customWidth="1"/>
    <col min="10238" max="10238" width="14.42578125" style="186" customWidth="1"/>
    <col min="10239" max="10239" width="16.42578125" style="186" customWidth="1"/>
    <col min="10240" max="10240" width="14.42578125" style="186" customWidth="1"/>
    <col min="10241" max="10241" width="11.140625" style="186" customWidth="1"/>
    <col min="10242" max="10488" width="11.42578125" style="186"/>
    <col min="10489" max="10489" width="64.5703125" style="186" customWidth="1"/>
    <col min="10490" max="10490" width="14.42578125" style="186" customWidth="1"/>
    <col min="10491" max="10491" width="16.42578125" style="186" customWidth="1"/>
    <col min="10492" max="10492" width="14.42578125" style="186" customWidth="1"/>
    <col min="10493" max="10493" width="9.140625" style="186" customWidth="1"/>
    <col min="10494" max="10494" width="14.42578125" style="186" customWidth="1"/>
    <col min="10495" max="10495" width="16.42578125" style="186" customWidth="1"/>
    <col min="10496" max="10496" width="14.42578125" style="186" customWidth="1"/>
    <col min="10497" max="10497" width="11.140625" style="186" customWidth="1"/>
    <col min="10498" max="10744" width="11.42578125" style="186"/>
    <col min="10745" max="10745" width="64.5703125" style="186" customWidth="1"/>
    <col min="10746" max="10746" width="14.42578125" style="186" customWidth="1"/>
    <col min="10747" max="10747" width="16.42578125" style="186" customWidth="1"/>
    <col min="10748" max="10748" width="14.42578125" style="186" customWidth="1"/>
    <col min="10749" max="10749" width="9.140625" style="186" customWidth="1"/>
    <col min="10750" max="10750" width="14.42578125" style="186" customWidth="1"/>
    <col min="10751" max="10751" width="16.42578125" style="186" customWidth="1"/>
    <col min="10752" max="10752" width="14.42578125" style="186" customWidth="1"/>
    <col min="10753" max="10753" width="11.140625" style="186" customWidth="1"/>
    <col min="10754" max="11000" width="11.42578125" style="186"/>
    <col min="11001" max="11001" width="64.5703125" style="186" customWidth="1"/>
    <col min="11002" max="11002" width="14.42578125" style="186" customWidth="1"/>
    <col min="11003" max="11003" width="16.42578125" style="186" customWidth="1"/>
    <col min="11004" max="11004" width="14.42578125" style="186" customWidth="1"/>
    <col min="11005" max="11005" width="9.140625" style="186" customWidth="1"/>
    <col min="11006" max="11006" width="14.42578125" style="186" customWidth="1"/>
    <col min="11007" max="11007" width="16.42578125" style="186" customWidth="1"/>
    <col min="11008" max="11008" width="14.42578125" style="186" customWidth="1"/>
    <col min="11009" max="11009" width="11.140625" style="186" customWidth="1"/>
    <col min="11010" max="11256" width="11.42578125" style="186"/>
    <col min="11257" max="11257" width="64.5703125" style="186" customWidth="1"/>
    <col min="11258" max="11258" width="14.42578125" style="186" customWidth="1"/>
    <col min="11259" max="11259" width="16.42578125" style="186" customWidth="1"/>
    <col min="11260" max="11260" width="14.42578125" style="186" customWidth="1"/>
    <col min="11261" max="11261" width="9.140625" style="186" customWidth="1"/>
    <col min="11262" max="11262" width="14.42578125" style="186" customWidth="1"/>
    <col min="11263" max="11263" width="16.42578125" style="186" customWidth="1"/>
    <col min="11264" max="11264" width="14.42578125" style="186" customWidth="1"/>
    <col min="11265" max="11265" width="11.140625" style="186" customWidth="1"/>
    <col min="11266" max="11512" width="11.42578125" style="186"/>
    <col min="11513" max="11513" width="64.5703125" style="186" customWidth="1"/>
    <col min="11514" max="11514" width="14.42578125" style="186" customWidth="1"/>
    <col min="11515" max="11515" width="16.42578125" style="186" customWidth="1"/>
    <col min="11516" max="11516" width="14.42578125" style="186" customWidth="1"/>
    <col min="11517" max="11517" width="9.140625" style="186" customWidth="1"/>
    <col min="11518" max="11518" width="14.42578125" style="186" customWidth="1"/>
    <col min="11519" max="11519" width="16.42578125" style="186" customWidth="1"/>
    <col min="11520" max="11520" width="14.42578125" style="186" customWidth="1"/>
    <col min="11521" max="11521" width="11.140625" style="186" customWidth="1"/>
    <col min="11522" max="11768" width="11.42578125" style="186"/>
    <col min="11769" max="11769" width="64.5703125" style="186" customWidth="1"/>
    <col min="11770" max="11770" width="14.42578125" style="186" customWidth="1"/>
    <col min="11771" max="11771" width="16.42578125" style="186" customWidth="1"/>
    <col min="11772" max="11772" width="14.42578125" style="186" customWidth="1"/>
    <col min="11773" max="11773" width="9.140625" style="186" customWidth="1"/>
    <col min="11774" max="11774" width="14.42578125" style="186" customWidth="1"/>
    <col min="11775" max="11775" width="16.42578125" style="186" customWidth="1"/>
    <col min="11776" max="11776" width="14.42578125" style="186" customWidth="1"/>
    <col min="11777" max="11777" width="11.140625" style="186" customWidth="1"/>
    <col min="11778" max="12024" width="11.42578125" style="186"/>
    <col min="12025" max="12025" width="64.5703125" style="186" customWidth="1"/>
    <col min="12026" max="12026" width="14.42578125" style="186" customWidth="1"/>
    <col min="12027" max="12027" width="16.42578125" style="186" customWidth="1"/>
    <col min="12028" max="12028" width="14.42578125" style="186" customWidth="1"/>
    <col min="12029" max="12029" width="9.140625" style="186" customWidth="1"/>
    <col min="12030" max="12030" width="14.42578125" style="186" customWidth="1"/>
    <col min="12031" max="12031" width="16.42578125" style="186" customWidth="1"/>
    <col min="12032" max="12032" width="14.42578125" style="186" customWidth="1"/>
    <col min="12033" max="12033" width="11.140625" style="186" customWidth="1"/>
    <col min="12034" max="12280" width="11.42578125" style="186"/>
    <col min="12281" max="12281" width="64.5703125" style="186" customWidth="1"/>
    <col min="12282" max="12282" width="14.42578125" style="186" customWidth="1"/>
    <col min="12283" max="12283" width="16.42578125" style="186" customWidth="1"/>
    <col min="12284" max="12284" width="14.42578125" style="186" customWidth="1"/>
    <col min="12285" max="12285" width="9.140625" style="186" customWidth="1"/>
    <col min="12286" max="12286" width="14.42578125" style="186" customWidth="1"/>
    <col min="12287" max="12287" width="16.42578125" style="186" customWidth="1"/>
    <col min="12288" max="12288" width="14.42578125" style="186" customWidth="1"/>
    <col min="12289" max="12289" width="11.140625" style="186" customWidth="1"/>
    <col min="12290" max="12536" width="11.42578125" style="186"/>
    <col min="12537" max="12537" width="64.5703125" style="186" customWidth="1"/>
    <col min="12538" max="12538" width="14.42578125" style="186" customWidth="1"/>
    <col min="12539" max="12539" width="16.42578125" style="186" customWidth="1"/>
    <col min="12540" max="12540" width="14.42578125" style="186" customWidth="1"/>
    <col min="12541" max="12541" width="9.140625" style="186" customWidth="1"/>
    <col min="12542" max="12542" width="14.42578125" style="186" customWidth="1"/>
    <col min="12543" max="12543" width="16.42578125" style="186" customWidth="1"/>
    <col min="12544" max="12544" width="14.42578125" style="186" customWidth="1"/>
    <col min="12545" max="12545" width="11.140625" style="186" customWidth="1"/>
    <col min="12546" max="12792" width="11.42578125" style="186"/>
    <col min="12793" max="12793" width="64.5703125" style="186" customWidth="1"/>
    <col min="12794" max="12794" width="14.42578125" style="186" customWidth="1"/>
    <col min="12795" max="12795" width="16.42578125" style="186" customWidth="1"/>
    <col min="12796" max="12796" width="14.42578125" style="186" customWidth="1"/>
    <col min="12797" max="12797" width="9.140625" style="186" customWidth="1"/>
    <col min="12798" max="12798" width="14.42578125" style="186" customWidth="1"/>
    <col min="12799" max="12799" width="16.42578125" style="186" customWidth="1"/>
    <col min="12800" max="12800" width="14.42578125" style="186" customWidth="1"/>
    <col min="12801" max="12801" width="11.140625" style="186" customWidth="1"/>
    <col min="12802" max="13048" width="11.42578125" style="186"/>
    <col min="13049" max="13049" width="64.5703125" style="186" customWidth="1"/>
    <col min="13050" max="13050" width="14.42578125" style="186" customWidth="1"/>
    <col min="13051" max="13051" width="16.42578125" style="186" customWidth="1"/>
    <col min="13052" max="13052" width="14.42578125" style="186" customWidth="1"/>
    <col min="13053" max="13053" width="9.140625" style="186" customWidth="1"/>
    <col min="13054" max="13054" width="14.42578125" style="186" customWidth="1"/>
    <col min="13055" max="13055" width="16.42578125" style="186" customWidth="1"/>
    <col min="13056" max="13056" width="14.42578125" style="186" customWidth="1"/>
    <col min="13057" max="13057" width="11.140625" style="186" customWidth="1"/>
    <col min="13058" max="13304" width="11.42578125" style="186"/>
    <col min="13305" max="13305" width="64.5703125" style="186" customWidth="1"/>
    <col min="13306" max="13306" width="14.42578125" style="186" customWidth="1"/>
    <col min="13307" max="13307" width="16.42578125" style="186" customWidth="1"/>
    <col min="13308" max="13308" width="14.42578125" style="186" customWidth="1"/>
    <col min="13309" max="13309" width="9.140625" style="186" customWidth="1"/>
    <col min="13310" max="13310" width="14.42578125" style="186" customWidth="1"/>
    <col min="13311" max="13311" width="16.42578125" style="186" customWidth="1"/>
    <col min="13312" max="13312" width="14.42578125" style="186" customWidth="1"/>
    <col min="13313" max="13313" width="11.140625" style="186" customWidth="1"/>
    <col min="13314" max="13560" width="11.42578125" style="186"/>
    <col min="13561" max="13561" width="64.5703125" style="186" customWidth="1"/>
    <col min="13562" max="13562" width="14.42578125" style="186" customWidth="1"/>
    <col min="13563" max="13563" width="16.42578125" style="186" customWidth="1"/>
    <col min="13564" max="13564" width="14.42578125" style="186" customWidth="1"/>
    <col min="13565" max="13565" width="9.140625" style="186" customWidth="1"/>
    <col min="13566" max="13566" width="14.42578125" style="186" customWidth="1"/>
    <col min="13567" max="13567" width="16.42578125" style="186" customWidth="1"/>
    <col min="13568" max="13568" width="14.42578125" style="186" customWidth="1"/>
    <col min="13569" max="13569" width="11.140625" style="186" customWidth="1"/>
    <col min="13570" max="13816" width="11.42578125" style="186"/>
    <col min="13817" max="13817" width="64.5703125" style="186" customWidth="1"/>
    <col min="13818" max="13818" width="14.42578125" style="186" customWidth="1"/>
    <col min="13819" max="13819" width="16.42578125" style="186" customWidth="1"/>
    <col min="13820" max="13820" width="14.42578125" style="186" customWidth="1"/>
    <col min="13821" max="13821" width="9.140625" style="186" customWidth="1"/>
    <col min="13822" max="13822" width="14.42578125" style="186" customWidth="1"/>
    <col min="13823" max="13823" width="16.42578125" style="186" customWidth="1"/>
    <col min="13824" max="13824" width="14.42578125" style="186" customWidth="1"/>
    <col min="13825" max="13825" width="11.140625" style="186" customWidth="1"/>
    <col min="13826" max="14072" width="11.42578125" style="186"/>
    <col min="14073" max="14073" width="64.5703125" style="186" customWidth="1"/>
    <col min="14074" max="14074" width="14.42578125" style="186" customWidth="1"/>
    <col min="14075" max="14075" width="16.42578125" style="186" customWidth="1"/>
    <col min="14076" max="14076" width="14.42578125" style="186" customWidth="1"/>
    <col min="14077" max="14077" width="9.140625" style="186" customWidth="1"/>
    <col min="14078" max="14078" width="14.42578125" style="186" customWidth="1"/>
    <col min="14079" max="14079" width="16.42578125" style="186" customWidth="1"/>
    <col min="14080" max="14080" width="14.42578125" style="186" customWidth="1"/>
    <col min="14081" max="14081" width="11.140625" style="186" customWidth="1"/>
    <col min="14082" max="14328" width="11.42578125" style="186"/>
    <col min="14329" max="14329" width="64.5703125" style="186" customWidth="1"/>
    <col min="14330" max="14330" width="14.42578125" style="186" customWidth="1"/>
    <col min="14331" max="14331" width="16.42578125" style="186" customWidth="1"/>
    <col min="14332" max="14332" width="14.42578125" style="186" customWidth="1"/>
    <col min="14333" max="14333" width="9.140625" style="186" customWidth="1"/>
    <col min="14334" max="14334" width="14.42578125" style="186" customWidth="1"/>
    <col min="14335" max="14335" width="16.42578125" style="186" customWidth="1"/>
    <col min="14336" max="14336" width="14.42578125" style="186" customWidth="1"/>
    <col min="14337" max="14337" width="11.140625" style="186" customWidth="1"/>
    <col min="14338" max="14584" width="11.42578125" style="186"/>
    <col min="14585" max="14585" width="64.5703125" style="186" customWidth="1"/>
    <col min="14586" max="14586" width="14.42578125" style="186" customWidth="1"/>
    <col min="14587" max="14587" width="16.42578125" style="186" customWidth="1"/>
    <col min="14588" max="14588" width="14.42578125" style="186" customWidth="1"/>
    <col min="14589" max="14589" width="9.140625" style="186" customWidth="1"/>
    <col min="14590" max="14590" width="14.42578125" style="186" customWidth="1"/>
    <col min="14591" max="14591" width="16.42578125" style="186" customWidth="1"/>
    <col min="14592" max="14592" width="14.42578125" style="186" customWidth="1"/>
    <col min="14593" max="14593" width="11.140625" style="186" customWidth="1"/>
    <col min="14594" max="14840" width="11.42578125" style="186"/>
    <col min="14841" max="14841" width="64.5703125" style="186" customWidth="1"/>
    <col min="14842" max="14842" width="14.42578125" style="186" customWidth="1"/>
    <col min="14843" max="14843" width="16.42578125" style="186" customWidth="1"/>
    <col min="14844" max="14844" width="14.42578125" style="186" customWidth="1"/>
    <col min="14845" max="14845" width="9.140625" style="186" customWidth="1"/>
    <col min="14846" max="14846" width="14.42578125" style="186" customWidth="1"/>
    <col min="14847" max="14847" width="16.42578125" style="186" customWidth="1"/>
    <col min="14848" max="14848" width="14.42578125" style="186" customWidth="1"/>
    <col min="14849" max="14849" width="11.140625" style="186" customWidth="1"/>
    <col min="14850" max="15096" width="11.42578125" style="186"/>
    <col min="15097" max="15097" width="64.5703125" style="186" customWidth="1"/>
    <col min="15098" max="15098" width="14.42578125" style="186" customWidth="1"/>
    <col min="15099" max="15099" width="16.42578125" style="186" customWidth="1"/>
    <col min="15100" max="15100" width="14.42578125" style="186" customWidth="1"/>
    <col min="15101" max="15101" width="9.140625" style="186" customWidth="1"/>
    <col min="15102" max="15102" width="14.42578125" style="186" customWidth="1"/>
    <col min="15103" max="15103" width="16.42578125" style="186" customWidth="1"/>
    <col min="15104" max="15104" width="14.42578125" style="186" customWidth="1"/>
    <col min="15105" max="15105" width="11.140625" style="186" customWidth="1"/>
    <col min="15106" max="15352" width="11.42578125" style="186"/>
    <col min="15353" max="15353" width="64.5703125" style="186" customWidth="1"/>
    <col min="15354" max="15354" width="14.42578125" style="186" customWidth="1"/>
    <col min="15355" max="15355" width="16.42578125" style="186" customWidth="1"/>
    <col min="15356" max="15356" width="14.42578125" style="186" customWidth="1"/>
    <col min="15357" max="15357" width="9.140625" style="186" customWidth="1"/>
    <col min="15358" max="15358" width="14.42578125" style="186" customWidth="1"/>
    <col min="15359" max="15359" width="16.42578125" style="186" customWidth="1"/>
    <col min="15360" max="15360" width="14.42578125" style="186" customWidth="1"/>
    <col min="15361" max="15361" width="11.140625" style="186" customWidth="1"/>
    <col min="15362" max="15608" width="11.42578125" style="186"/>
    <col min="15609" max="15609" width="64.5703125" style="186" customWidth="1"/>
    <col min="15610" max="15610" width="14.42578125" style="186" customWidth="1"/>
    <col min="15611" max="15611" width="16.42578125" style="186" customWidth="1"/>
    <col min="15612" max="15612" width="14.42578125" style="186" customWidth="1"/>
    <col min="15613" max="15613" width="9.140625" style="186" customWidth="1"/>
    <col min="15614" max="15614" width="14.42578125" style="186" customWidth="1"/>
    <col min="15615" max="15615" width="16.42578125" style="186" customWidth="1"/>
    <col min="15616" max="15616" width="14.42578125" style="186" customWidth="1"/>
    <col min="15617" max="15617" width="11.140625" style="186" customWidth="1"/>
    <col min="15618" max="15864" width="11.42578125" style="186"/>
    <col min="15865" max="15865" width="64.5703125" style="186" customWidth="1"/>
    <col min="15866" max="15866" width="14.42578125" style="186" customWidth="1"/>
    <col min="15867" max="15867" width="16.42578125" style="186" customWidth="1"/>
    <col min="15868" max="15868" width="14.42578125" style="186" customWidth="1"/>
    <col min="15869" max="15869" width="9.140625" style="186" customWidth="1"/>
    <col min="15870" max="15870" width="14.42578125" style="186" customWidth="1"/>
    <col min="15871" max="15871" width="16.42578125" style="186" customWidth="1"/>
    <col min="15872" max="15872" width="14.42578125" style="186" customWidth="1"/>
    <col min="15873" max="15873" width="11.140625" style="186" customWidth="1"/>
    <col min="15874" max="16120" width="11.42578125" style="186"/>
    <col min="16121" max="16121" width="64.5703125" style="186" customWidth="1"/>
    <col min="16122" max="16122" width="14.42578125" style="186" customWidth="1"/>
    <col min="16123" max="16123" width="16.42578125" style="186" customWidth="1"/>
    <col min="16124" max="16124" width="14.42578125" style="186" customWidth="1"/>
    <col min="16125" max="16125" width="9.140625" style="186" customWidth="1"/>
    <col min="16126" max="16126" width="14.42578125" style="186" customWidth="1"/>
    <col min="16127" max="16127" width="16.42578125" style="186" customWidth="1"/>
    <col min="16128" max="16128" width="14.42578125" style="186" customWidth="1"/>
    <col min="16129" max="16129" width="11.140625" style="186" customWidth="1"/>
    <col min="16130" max="16384" width="11.42578125" style="186"/>
  </cols>
  <sheetData>
    <row r="1" spans="1:5" s="214" customFormat="1" ht="30" customHeight="1">
      <c r="A1" s="540" t="s">
        <v>52</v>
      </c>
      <c r="B1" s="540"/>
      <c r="C1" s="540"/>
      <c r="D1" s="540"/>
      <c r="E1" s="540"/>
    </row>
    <row r="2" spans="1:5" s="214" customFormat="1" ht="15" customHeight="1">
      <c r="A2" s="541" t="s">
        <v>515</v>
      </c>
      <c r="B2" s="541"/>
      <c r="C2" s="541"/>
      <c r="D2" s="541"/>
      <c r="E2" s="541"/>
    </row>
    <row r="3" spans="1:5" s="214" customFormat="1" ht="15" customHeight="1">
      <c r="A3" s="513" t="s">
        <v>1157</v>
      </c>
      <c r="B3" s="513"/>
      <c r="C3" s="513"/>
      <c r="D3" s="513"/>
      <c r="E3" s="513"/>
    </row>
    <row r="4" spans="1:5" s="215" customFormat="1" ht="30" customHeight="1">
      <c r="A4" s="542" t="s">
        <v>51</v>
      </c>
      <c r="B4" s="542"/>
      <c r="C4" s="542"/>
      <c r="D4" s="542"/>
      <c r="E4" s="542"/>
    </row>
    <row r="5" spans="1:5" ht="15" customHeight="1">
      <c r="A5" s="188"/>
      <c r="B5" s="212"/>
      <c r="C5" s="212"/>
      <c r="D5" s="162"/>
      <c r="E5" s="162"/>
    </row>
    <row r="6" spans="1:5" s="217" customFormat="1" ht="15" customHeight="1">
      <c r="A6" s="216"/>
      <c r="B6" s="544" t="s">
        <v>483</v>
      </c>
      <c r="C6" s="544"/>
      <c r="D6" s="544"/>
      <c r="E6" s="544"/>
    </row>
    <row r="7" spans="1:5" s="221" customFormat="1" ht="15" customHeight="1">
      <c r="A7" s="218" t="s">
        <v>508</v>
      </c>
      <c r="B7" s="219" t="s">
        <v>516</v>
      </c>
      <c r="C7" s="220" t="s">
        <v>517</v>
      </c>
      <c r="D7" s="219" t="s">
        <v>518</v>
      </c>
      <c r="E7" s="219" t="s">
        <v>67</v>
      </c>
    </row>
    <row r="8" spans="1:5" s="223" customFormat="1" ht="15" customHeight="1">
      <c r="A8" s="193" t="s">
        <v>484</v>
      </c>
      <c r="B8" s="185">
        <v>1665796.8796182</v>
      </c>
      <c r="C8" s="185">
        <v>5613234.5313668</v>
      </c>
      <c r="D8" s="185">
        <v>13585104.9259864</v>
      </c>
      <c r="E8" s="185">
        <v>20864136.336971402</v>
      </c>
    </row>
    <row r="9" spans="1:5" s="223" customFormat="1" ht="15" customHeight="1">
      <c r="A9" s="193" t="s">
        <v>485</v>
      </c>
      <c r="B9" s="224">
        <v>54299.530100000004</v>
      </c>
      <c r="C9" s="224">
        <v>75572.091719999997</v>
      </c>
      <c r="D9" s="224">
        <v>197540.36192</v>
      </c>
      <c r="E9" s="224">
        <v>327411.98374</v>
      </c>
    </row>
    <row r="10" spans="1:5" s="223" customFormat="1" ht="15" customHeight="1">
      <c r="A10" s="193" t="s">
        <v>486</v>
      </c>
      <c r="B10" s="224">
        <v>193155.97178780002</v>
      </c>
      <c r="C10" s="224">
        <v>356542.29213940003</v>
      </c>
      <c r="D10" s="224">
        <v>11946.951055</v>
      </c>
      <c r="E10" s="224">
        <v>561645.21498220006</v>
      </c>
    </row>
    <row r="11" spans="1:5" s="223" customFormat="1" ht="15" customHeight="1">
      <c r="A11" s="193" t="s">
        <v>487</v>
      </c>
      <c r="B11" s="185">
        <v>141877.55176440001</v>
      </c>
      <c r="C11" s="185">
        <v>429364.03337220004</v>
      </c>
      <c r="D11" s="185">
        <v>393398.54210000002</v>
      </c>
      <c r="E11" s="185">
        <v>964640.12723660003</v>
      </c>
    </row>
    <row r="12" spans="1:5" s="223" customFormat="1" ht="15" customHeight="1">
      <c r="A12" s="193" t="s">
        <v>488</v>
      </c>
      <c r="B12" s="185">
        <v>5438608.3992293999</v>
      </c>
      <c r="C12" s="185">
        <v>12391806.630539401</v>
      </c>
      <c r="D12" s="185">
        <v>18292934.890277002</v>
      </c>
      <c r="E12" s="185">
        <v>36123349.920045801</v>
      </c>
    </row>
    <row r="13" spans="1:5" s="223" customFormat="1" ht="15" customHeight="1">
      <c r="A13" s="193" t="s">
        <v>489</v>
      </c>
      <c r="B13" s="185">
        <v>789027.3956411999</v>
      </c>
      <c r="C13" s="185">
        <v>871906.60254480003</v>
      </c>
      <c r="D13" s="185">
        <v>3705499.4167300002</v>
      </c>
      <c r="E13" s="185">
        <v>5366433.4149160003</v>
      </c>
    </row>
    <row r="14" spans="1:5" s="223" customFormat="1" ht="15" customHeight="1">
      <c r="A14" s="193" t="s">
        <v>68</v>
      </c>
      <c r="B14" s="185">
        <v>2747874.9593846002</v>
      </c>
      <c r="C14" s="185">
        <v>8882677.6504587997</v>
      </c>
      <c r="D14" s="185">
        <v>21140093.9547958</v>
      </c>
      <c r="E14" s="185">
        <v>32770646.5646392</v>
      </c>
    </row>
    <row r="15" spans="1:5" s="223" customFormat="1" ht="15" customHeight="1">
      <c r="A15" s="193" t="s">
        <v>490</v>
      </c>
      <c r="B15" s="185">
        <v>4293764.0091858003</v>
      </c>
      <c r="C15" s="185">
        <v>11408917.865245001</v>
      </c>
      <c r="D15" s="185">
        <v>14464675.1284006</v>
      </c>
      <c r="E15" s="185">
        <v>30167357.002831403</v>
      </c>
    </row>
    <row r="16" spans="1:5" s="223" customFormat="1" ht="15" customHeight="1">
      <c r="A16" s="193" t="s">
        <v>491</v>
      </c>
      <c r="B16" s="185">
        <v>43691.1165616</v>
      </c>
      <c r="C16" s="185">
        <v>675843.20597080002</v>
      </c>
      <c r="D16" s="185">
        <v>2300771.4340821998</v>
      </c>
      <c r="E16" s="185">
        <v>3020305.7566146003</v>
      </c>
    </row>
    <row r="17" spans="1:5" s="223" customFormat="1" ht="15" customHeight="1">
      <c r="A17" s="193" t="s">
        <v>492</v>
      </c>
      <c r="B17" s="185">
        <v>157940.4820896</v>
      </c>
      <c r="C17" s="185">
        <v>1920555.4281303999</v>
      </c>
      <c r="D17" s="185">
        <v>5513296.6492145993</v>
      </c>
      <c r="E17" s="185">
        <v>7591792.5594346002</v>
      </c>
    </row>
    <row r="18" spans="1:5" s="223" customFormat="1" ht="15" customHeight="1">
      <c r="A18" s="193" t="s">
        <v>493</v>
      </c>
      <c r="B18" s="185">
        <v>2011086.6577946001</v>
      </c>
      <c r="C18" s="185">
        <v>2120628.0610811999</v>
      </c>
      <c r="D18" s="185">
        <v>1470707.1479072</v>
      </c>
      <c r="E18" s="185">
        <v>5602421.8667829996</v>
      </c>
    </row>
    <row r="19" spans="1:5" s="223" customFormat="1" ht="15" customHeight="1">
      <c r="A19" s="193" t="s">
        <v>494</v>
      </c>
      <c r="B19" s="185">
        <v>1764348.1774144</v>
      </c>
      <c r="C19" s="185">
        <v>2506406.8055250002</v>
      </c>
      <c r="D19" s="185">
        <v>46999432.510154404</v>
      </c>
      <c r="E19" s="185">
        <v>51270187.493093804</v>
      </c>
    </row>
    <row r="20" spans="1:5" s="223" customFormat="1" ht="15" customHeight="1">
      <c r="A20" s="193" t="s">
        <v>495</v>
      </c>
      <c r="B20" s="185">
        <v>3421.9632900000001</v>
      </c>
      <c r="C20" s="185">
        <v>92481.328267599994</v>
      </c>
      <c r="D20" s="185">
        <v>2360811.6546523999</v>
      </c>
      <c r="E20" s="185">
        <v>2456714.9462100002</v>
      </c>
    </row>
    <row r="21" spans="1:5" s="223" customFormat="1" ht="15" customHeight="1">
      <c r="A21" s="193" t="s">
        <v>496</v>
      </c>
      <c r="B21" s="185">
        <v>17903.74482</v>
      </c>
      <c r="C21" s="185">
        <v>63787.755855400006</v>
      </c>
      <c r="D21" s="185">
        <v>220835.23277</v>
      </c>
      <c r="E21" s="185">
        <v>302526.73344540002</v>
      </c>
    </row>
    <row r="22" spans="1:5" s="223" customFormat="1" ht="15" customHeight="1">
      <c r="A22" s="193" t="s">
        <v>497</v>
      </c>
      <c r="B22" s="185">
        <v>115293.8877242</v>
      </c>
      <c r="C22" s="185">
        <v>807799.42879160005</v>
      </c>
      <c r="D22" s="185">
        <v>4290178.2483970001</v>
      </c>
      <c r="E22" s="185">
        <v>5213271.5649127997</v>
      </c>
    </row>
    <row r="23" spans="1:5" s="223" customFormat="1" ht="15" customHeight="1">
      <c r="A23" s="193" t="s">
        <v>498</v>
      </c>
      <c r="B23" s="185">
        <v>328.04903999999999</v>
      </c>
      <c r="C23" s="185">
        <v>3878.3846899999999</v>
      </c>
      <c r="D23" s="185">
        <v>2672.53071</v>
      </c>
      <c r="E23" s="185">
        <v>6878.9644400000006</v>
      </c>
    </row>
    <row r="24" spans="1:5" s="223" customFormat="1" ht="15" customHeight="1">
      <c r="A24" s="193" t="s">
        <v>499</v>
      </c>
      <c r="B24" s="185">
        <v>231.66292999999999</v>
      </c>
      <c r="C24" s="185">
        <v>464.79917999999998</v>
      </c>
      <c r="D24" s="185">
        <v>50.429550000000006</v>
      </c>
      <c r="E24" s="185">
        <v>746.89166</v>
      </c>
    </row>
    <row r="25" spans="1:5" s="225" customFormat="1" ht="15" customHeight="1">
      <c r="A25" s="193" t="s">
        <v>500</v>
      </c>
      <c r="B25" s="185">
        <v>1002.97005</v>
      </c>
      <c r="C25" s="185">
        <v>674.03190859999995</v>
      </c>
      <c r="D25" s="185">
        <v>3678.4376299999999</v>
      </c>
      <c r="E25" s="185">
        <v>5355.4395886000002</v>
      </c>
    </row>
    <row r="26" spans="1:5" s="225" customFormat="1" ht="15" customHeight="1">
      <c r="A26" s="228" t="s">
        <v>519</v>
      </c>
      <c r="B26" s="197">
        <v>19439653.408425793</v>
      </c>
      <c r="C26" s="197">
        <v>48222540.926786996</v>
      </c>
      <c r="D26" s="197">
        <v>134953628.4463326</v>
      </c>
      <c r="E26" s="197">
        <v>202615822.7815454</v>
      </c>
    </row>
    <row r="27" spans="1:5" ht="15" customHeight="1" thickBot="1">
      <c r="A27" s="200"/>
      <c r="B27" s="206"/>
      <c r="C27" s="202"/>
      <c r="D27" s="202"/>
      <c r="E27" s="202"/>
    </row>
    <row r="28" spans="1:5" s="227" customFormat="1" ht="15" customHeight="1" thickTop="1">
      <c r="A28" s="184" t="s">
        <v>503</v>
      </c>
      <c r="B28" s="204"/>
      <c r="C28" s="194"/>
      <c r="D28" s="194"/>
      <c r="E28" s="194"/>
    </row>
    <row r="29" spans="1:5" ht="15" customHeight="1">
      <c r="A29" s="184" t="s">
        <v>520</v>
      </c>
      <c r="B29" s="193"/>
      <c r="C29" s="185"/>
      <c r="D29" s="185"/>
      <c r="E29" s="185"/>
    </row>
    <row r="30" spans="1:5" ht="15" customHeight="1">
      <c r="A30" s="205"/>
      <c r="B30" s="193"/>
      <c r="C30" s="185"/>
      <c r="D30" s="185"/>
      <c r="E30" s="185"/>
    </row>
    <row r="31" spans="1:5" ht="15" customHeight="1">
      <c r="A31" s="211"/>
      <c r="B31" s="193"/>
      <c r="C31" s="185"/>
      <c r="D31" s="185"/>
      <c r="E31" s="185"/>
    </row>
  </sheetData>
  <mergeCells count="5">
    <mergeCell ref="A1:E1"/>
    <mergeCell ref="A2:E2"/>
    <mergeCell ref="A3:E3"/>
    <mergeCell ref="A4:E4"/>
    <mergeCell ref="B6:E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Q29"/>
  <sheetViews>
    <sheetView zoomScaleNormal="100" workbookViewId="0">
      <selection activeCell="A3" sqref="A3:Q3"/>
    </sheetView>
  </sheetViews>
  <sheetFormatPr baseColWidth="10" defaultColWidth="11.42578125" defaultRowHeight="12.75" customHeight="1"/>
  <cols>
    <col min="1" max="1" width="53.5703125" style="187" customWidth="1"/>
    <col min="2" max="2" width="15.7109375" style="186" customWidth="1"/>
    <col min="3" max="3" width="27.7109375" style="239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10" width="15.7109375" style="186" customWidth="1"/>
    <col min="11" max="11" width="27.7109375" style="186" customWidth="1"/>
    <col min="12" max="12" width="15.7109375" style="186" customWidth="1"/>
    <col min="13" max="13" width="27.7109375" style="186" customWidth="1"/>
    <col min="14" max="14" width="15.7109375" style="186" customWidth="1"/>
    <col min="15" max="15" width="27.7109375" style="186" customWidth="1"/>
    <col min="16" max="17" width="15.7109375" style="186" customWidth="1"/>
    <col min="18" max="256" width="11.42578125" style="186"/>
    <col min="257" max="257" width="53.5703125" style="186" customWidth="1"/>
    <col min="258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6" width="15.7109375" style="186" customWidth="1"/>
    <col min="267" max="267" width="27.7109375" style="186" customWidth="1"/>
    <col min="268" max="268" width="15.7109375" style="186" customWidth="1"/>
    <col min="269" max="269" width="27.7109375" style="186" customWidth="1"/>
    <col min="270" max="270" width="15.7109375" style="186" customWidth="1"/>
    <col min="271" max="271" width="27.7109375" style="186" customWidth="1"/>
    <col min="272" max="273" width="15.7109375" style="186" customWidth="1"/>
    <col min="274" max="512" width="11.42578125" style="186"/>
    <col min="513" max="513" width="53.5703125" style="186" customWidth="1"/>
    <col min="514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2" width="15.7109375" style="186" customWidth="1"/>
    <col min="523" max="523" width="27.7109375" style="186" customWidth="1"/>
    <col min="524" max="524" width="15.7109375" style="186" customWidth="1"/>
    <col min="525" max="525" width="27.7109375" style="186" customWidth="1"/>
    <col min="526" max="526" width="15.7109375" style="186" customWidth="1"/>
    <col min="527" max="527" width="27.7109375" style="186" customWidth="1"/>
    <col min="528" max="529" width="15.7109375" style="186" customWidth="1"/>
    <col min="530" max="768" width="11.42578125" style="186"/>
    <col min="769" max="769" width="53.5703125" style="186" customWidth="1"/>
    <col min="770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8" width="15.7109375" style="186" customWidth="1"/>
    <col min="779" max="779" width="27.7109375" style="186" customWidth="1"/>
    <col min="780" max="780" width="15.7109375" style="186" customWidth="1"/>
    <col min="781" max="781" width="27.7109375" style="186" customWidth="1"/>
    <col min="782" max="782" width="15.7109375" style="186" customWidth="1"/>
    <col min="783" max="783" width="27.7109375" style="186" customWidth="1"/>
    <col min="784" max="785" width="15.7109375" style="186" customWidth="1"/>
    <col min="786" max="1024" width="11.42578125" style="186"/>
    <col min="1025" max="1025" width="53.5703125" style="186" customWidth="1"/>
    <col min="1026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4" width="15.7109375" style="186" customWidth="1"/>
    <col min="1035" max="1035" width="27.7109375" style="186" customWidth="1"/>
    <col min="1036" max="1036" width="15.7109375" style="186" customWidth="1"/>
    <col min="1037" max="1037" width="27.7109375" style="186" customWidth="1"/>
    <col min="1038" max="1038" width="15.7109375" style="186" customWidth="1"/>
    <col min="1039" max="1039" width="27.7109375" style="186" customWidth="1"/>
    <col min="1040" max="1041" width="15.7109375" style="186" customWidth="1"/>
    <col min="1042" max="1280" width="11.42578125" style="186"/>
    <col min="1281" max="1281" width="53.5703125" style="186" customWidth="1"/>
    <col min="1282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90" width="15.7109375" style="186" customWidth="1"/>
    <col min="1291" max="1291" width="27.7109375" style="186" customWidth="1"/>
    <col min="1292" max="1292" width="15.7109375" style="186" customWidth="1"/>
    <col min="1293" max="1293" width="27.7109375" style="186" customWidth="1"/>
    <col min="1294" max="1294" width="15.7109375" style="186" customWidth="1"/>
    <col min="1295" max="1295" width="27.7109375" style="186" customWidth="1"/>
    <col min="1296" max="1297" width="15.7109375" style="186" customWidth="1"/>
    <col min="1298" max="1536" width="11.42578125" style="186"/>
    <col min="1537" max="1537" width="53.5703125" style="186" customWidth="1"/>
    <col min="1538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6" width="15.7109375" style="186" customWidth="1"/>
    <col min="1547" max="1547" width="27.7109375" style="186" customWidth="1"/>
    <col min="1548" max="1548" width="15.7109375" style="186" customWidth="1"/>
    <col min="1549" max="1549" width="27.7109375" style="186" customWidth="1"/>
    <col min="1550" max="1550" width="15.7109375" style="186" customWidth="1"/>
    <col min="1551" max="1551" width="27.7109375" style="186" customWidth="1"/>
    <col min="1552" max="1553" width="15.7109375" style="186" customWidth="1"/>
    <col min="1554" max="1792" width="11.42578125" style="186"/>
    <col min="1793" max="1793" width="53.5703125" style="186" customWidth="1"/>
    <col min="1794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2" width="15.7109375" style="186" customWidth="1"/>
    <col min="1803" max="1803" width="27.7109375" style="186" customWidth="1"/>
    <col min="1804" max="1804" width="15.7109375" style="186" customWidth="1"/>
    <col min="1805" max="1805" width="27.7109375" style="186" customWidth="1"/>
    <col min="1806" max="1806" width="15.7109375" style="186" customWidth="1"/>
    <col min="1807" max="1807" width="27.7109375" style="186" customWidth="1"/>
    <col min="1808" max="1809" width="15.7109375" style="186" customWidth="1"/>
    <col min="1810" max="2048" width="11.42578125" style="186"/>
    <col min="2049" max="2049" width="53.5703125" style="186" customWidth="1"/>
    <col min="2050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8" width="15.7109375" style="186" customWidth="1"/>
    <col min="2059" max="2059" width="27.7109375" style="186" customWidth="1"/>
    <col min="2060" max="2060" width="15.7109375" style="186" customWidth="1"/>
    <col min="2061" max="2061" width="27.7109375" style="186" customWidth="1"/>
    <col min="2062" max="2062" width="15.7109375" style="186" customWidth="1"/>
    <col min="2063" max="2063" width="27.7109375" style="186" customWidth="1"/>
    <col min="2064" max="2065" width="15.7109375" style="186" customWidth="1"/>
    <col min="2066" max="2304" width="11.42578125" style="186"/>
    <col min="2305" max="2305" width="53.5703125" style="186" customWidth="1"/>
    <col min="2306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4" width="15.7109375" style="186" customWidth="1"/>
    <col min="2315" max="2315" width="27.7109375" style="186" customWidth="1"/>
    <col min="2316" max="2316" width="15.7109375" style="186" customWidth="1"/>
    <col min="2317" max="2317" width="27.7109375" style="186" customWidth="1"/>
    <col min="2318" max="2318" width="15.7109375" style="186" customWidth="1"/>
    <col min="2319" max="2319" width="27.7109375" style="186" customWidth="1"/>
    <col min="2320" max="2321" width="15.7109375" style="186" customWidth="1"/>
    <col min="2322" max="2560" width="11.42578125" style="186"/>
    <col min="2561" max="2561" width="53.5703125" style="186" customWidth="1"/>
    <col min="2562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70" width="15.7109375" style="186" customWidth="1"/>
    <col min="2571" max="2571" width="27.7109375" style="186" customWidth="1"/>
    <col min="2572" max="2572" width="15.7109375" style="186" customWidth="1"/>
    <col min="2573" max="2573" width="27.7109375" style="186" customWidth="1"/>
    <col min="2574" max="2574" width="15.7109375" style="186" customWidth="1"/>
    <col min="2575" max="2575" width="27.7109375" style="186" customWidth="1"/>
    <col min="2576" max="2577" width="15.7109375" style="186" customWidth="1"/>
    <col min="2578" max="2816" width="11.42578125" style="186"/>
    <col min="2817" max="2817" width="53.5703125" style="186" customWidth="1"/>
    <col min="2818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6" width="15.7109375" style="186" customWidth="1"/>
    <col min="2827" max="2827" width="27.7109375" style="186" customWidth="1"/>
    <col min="2828" max="2828" width="15.7109375" style="186" customWidth="1"/>
    <col min="2829" max="2829" width="27.7109375" style="186" customWidth="1"/>
    <col min="2830" max="2830" width="15.7109375" style="186" customWidth="1"/>
    <col min="2831" max="2831" width="27.7109375" style="186" customWidth="1"/>
    <col min="2832" max="2833" width="15.7109375" style="186" customWidth="1"/>
    <col min="2834" max="3072" width="11.42578125" style="186"/>
    <col min="3073" max="3073" width="53.5703125" style="186" customWidth="1"/>
    <col min="3074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2" width="15.7109375" style="186" customWidth="1"/>
    <col min="3083" max="3083" width="27.7109375" style="186" customWidth="1"/>
    <col min="3084" max="3084" width="15.7109375" style="186" customWidth="1"/>
    <col min="3085" max="3085" width="27.7109375" style="186" customWidth="1"/>
    <col min="3086" max="3086" width="15.7109375" style="186" customWidth="1"/>
    <col min="3087" max="3087" width="27.7109375" style="186" customWidth="1"/>
    <col min="3088" max="3089" width="15.7109375" style="186" customWidth="1"/>
    <col min="3090" max="3328" width="11.42578125" style="186"/>
    <col min="3329" max="3329" width="53.5703125" style="186" customWidth="1"/>
    <col min="3330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8" width="15.7109375" style="186" customWidth="1"/>
    <col min="3339" max="3339" width="27.7109375" style="186" customWidth="1"/>
    <col min="3340" max="3340" width="15.7109375" style="186" customWidth="1"/>
    <col min="3341" max="3341" width="27.7109375" style="186" customWidth="1"/>
    <col min="3342" max="3342" width="15.7109375" style="186" customWidth="1"/>
    <col min="3343" max="3343" width="27.7109375" style="186" customWidth="1"/>
    <col min="3344" max="3345" width="15.7109375" style="186" customWidth="1"/>
    <col min="3346" max="3584" width="11.42578125" style="186"/>
    <col min="3585" max="3585" width="53.5703125" style="186" customWidth="1"/>
    <col min="3586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4" width="15.7109375" style="186" customWidth="1"/>
    <col min="3595" max="3595" width="27.7109375" style="186" customWidth="1"/>
    <col min="3596" max="3596" width="15.7109375" style="186" customWidth="1"/>
    <col min="3597" max="3597" width="27.7109375" style="186" customWidth="1"/>
    <col min="3598" max="3598" width="15.7109375" style="186" customWidth="1"/>
    <col min="3599" max="3599" width="27.7109375" style="186" customWidth="1"/>
    <col min="3600" max="3601" width="15.7109375" style="186" customWidth="1"/>
    <col min="3602" max="3840" width="11.42578125" style="186"/>
    <col min="3841" max="3841" width="53.5703125" style="186" customWidth="1"/>
    <col min="3842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50" width="15.7109375" style="186" customWidth="1"/>
    <col min="3851" max="3851" width="27.7109375" style="186" customWidth="1"/>
    <col min="3852" max="3852" width="15.7109375" style="186" customWidth="1"/>
    <col min="3853" max="3853" width="27.7109375" style="186" customWidth="1"/>
    <col min="3854" max="3854" width="15.7109375" style="186" customWidth="1"/>
    <col min="3855" max="3855" width="27.7109375" style="186" customWidth="1"/>
    <col min="3856" max="3857" width="15.7109375" style="186" customWidth="1"/>
    <col min="3858" max="4096" width="11.42578125" style="186"/>
    <col min="4097" max="4097" width="53.5703125" style="186" customWidth="1"/>
    <col min="4098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6" width="15.7109375" style="186" customWidth="1"/>
    <col min="4107" max="4107" width="27.7109375" style="186" customWidth="1"/>
    <col min="4108" max="4108" width="15.7109375" style="186" customWidth="1"/>
    <col min="4109" max="4109" width="27.7109375" style="186" customWidth="1"/>
    <col min="4110" max="4110" width="15.7109375" style="186" customWidth="1"/>
    <col min="4111" max="4111" width="27.7109375" style="186" customWidth="1"/>
    <col min="4112" max="4113" width="15.7109375" style="186" customWidth="1"/>
    <col min="4114" max="4352" width="11.42578125" style="186"/>
    <col min="4353" max="4353" width="53.5703125" style="186" customWidth="1"/>
    <col min="4354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2" width="15.7109375" style="186" customWidth="1"/>
    <col min="4363" max="4363" width="27.7109375" style="186" customWidth="1"/>
    <col min="4364" max="4364" width="15.7109375" style="186" customWidth="1"/>
    <col min="4365" max="4365" width="27.7109375" style="186" customWidth="1"/>
    <col min="4366" max="4366" width="15.7109375" style="186" customWidth="1"/>
    <col min="4367" max="4367" width="27.7109375" style="186" customWidth="1"/>
    <col min="4368" max="4369" width="15.7109375" style="186" customWidth="1"/>
    <col min="4370" max="4608" width="11.42578125" style="186"/>
    <col min="4609" max="4609" width="53.5703125" style="186" customWidth="1"/>
    <col min="4610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8" width="15.7109375" style="186" customWidth="1"/>
    <col min="4619" max="4619" width="27.7109375" style="186" customWidth="1"/>
    <col min="4620" max="4620" width="15.7109375" style="186" customWidth="1"/>
    <col min="4621" max="4621" width="27.7109375" style="186" customWidth="1"/>
    <col min="4622" max="4622" width="15.7109375" style="186" customWidth="1"/>
    <col min="4623" max="4623" width="27.7109375" style="186" customWidth="1"/>
    <col min="4624" max="4625" width="15.7109375" style="186" customWidth="1"/>
    <col min="4626" max="4864" width="11.42578125" style="186"/>
    <col min="4865" max="4865" width="53.5703125" style="186" customWidth="1"/>
    <col min="4866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4" width="15.7109375" style="186" customWidth="1"/>
    <col min="4875" max="4875" width="27.7109375" style="186" customWidth="1"/>
    <col min="4876" max="4876" width="15.7109375" style="186" customWidth="1"/>
    <col min="4877" max="4877" width="27.7109375" style="186" customWidth="1"/>
    <col min="4878" max="4878" width="15.7109375" style="186" customWidth="1"/>
    <col min="4879" max="4879" width="27.7109375" style="186" customWidth="1"/>
    <col min="4880" max="4881" width="15.7109375" style="186" customWidth="1"/>
    <col min="4882" max="5120" width="11.42578125" style="186"/>
    <col min="5121" max="5121" width="53.5703125" style="186" customWidth="1"/>
    <col min="5122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30" width="15.7109375" style="186" customWidth="1"/>
    <col min="5131" max="5131" width="27.7109375" style="186" customWidth="1"/>
    <col min="5132" max="5132" width="15.7109375" style="186" customWidth="1"/>
    <col min="5133" max="5133" width="27.7109375" style="186" customWidth="1"/>
    <col min="5134" max="5134" width="15.7109375" style="186" customWidth="1"/>
    <col min="5135" max="5135" width="27.7109375" style="186" customWidth="1"/>
    <col min="5136" max="5137" width="15.7109375" style="186" customWidth="1"/>
    <col min="5138" max="5376" width="11.42578125" style="186"/>
    <col min="5377" max="5377" width="53.5703125" style="186" customWidth="1"/>
    <col min="5378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6" width="15.7109375" style="186" customWidth="1"/>
    <col min="5387" max="5387" width="27.7109375" style="186" customWidth="1"/>
    <col min="5388" max="5388" width="15.7109375" style="186" customWidth="1"/>
    <col min="5389" max="5389" width="27.7109375" style="186" customWidth="1"/>
    <col min="5390" max="5390" width="15.7109375" style="186" customWidth="1"/>
    <col min="5391" max="5391" width="27.7109375" style="186" customWidth="1"/>
    <col min="5392" max="5393" width="15.7109375" style="186" customWidth="1"/>
    <col min="5394" max="5632" width="11.42578125" style="186"/>
    <col min="5633" max="5633" width="53.5703125" style="186" customWidth="1"/>
    <col min="5634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2" width="15.7109375" style="186" customWidth="1"/>
    <col min="5643" max="5643" width="27.7109375" style="186" customWidth="1"/>
    <col min="5644" max="5644" width="15.7109375" style="186" customWidth="1"/>
    <col min="5645" max="5645" width="27.7109375" style="186" customWidth="1"/>
    <col min="5646" max="5646" width="15.7109375" style="186" customWidth="1"/>
    <col min="5647" max="5647" width="27.7109375" style="186" customWidth="1"/>
    <col min="5648" max="5649" width="15.7109375" style="186" customWidth="1"/>
    <col min="5650" max="5888" width="11.42578125" style="186"/>
    <col min="5889" max="5889" width="53.5703125" style="186" customWidth="1"/>
    <col min="5890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8" width="15.7109375" style="186" customWidth="1"/>
    <col min="5899" max="5899" width="27.7109375" style="186" customWidth="1"/>
    <col min="5900" max="5900" width="15.7109375" style="186" customWidth="1"/>
    <col min="5901" max="5901" width="27.7109375" style="186" customWidth="1"/>
    <col min="5902" max="5902" width="15.7109375" style="186" customWidth="1"/>
    <col min="5903" max="5903" width="27.7109375" style="186" customWidth="1"/>
    <col min="5904" max="5905" width="15.7109375" style="186" customWidth="1"/>
    <col min="5906" max="6144" width="11.42578125" style="186"/>
    <col min="6145" max="6145" width="53.5703125" style="186" customWidth="1"/>
    <col min="6146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4" width="15.7109375" style="186" customWidth="1"/>
    <col min="6155" max="6155" width="27.7109375" style="186" customWidth="1"/>
    <col min="6156" max="6156" width="15.7109375" style="186" customWidth="1"/>
    <col min="6157" max="6157" width="27.7109375" style="186" customWidth="1"/>
    <col min="6158" max="6158" width="15.7109375" style="186" customWidth="1"/>
    <col min="6159" max="6159" width="27.7109375" style="186" customWidth="1"/>
    <col min="6160" max="6161" width="15.7109375" style="186" customWidth="1"/>
    <col min="6162" max="6400" width="11.42578125" style="186"/>
    <col min="6401" max="6401" width="53.5703125" style="186" customWidth="1"/>
    <col min="6402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10" width="15.7109375" style="186" customWidth="1"/>
    <col min="6411" max="6411" width="27.7109375" style="186" customWidth="1"/>
    <col min="6412" max="6412" width="15.7109375" style="186" customWidth="1"/>
    <col min="6413" max="6413" width="27.7109375" style="186" customWidth="1"/>
    <col min="6414" max="6414" width="15.7109375" style="186" customWidth="1"/>
    <col min="6415" max="6415" width="27.7109375" style="186" customWidth="1"/>
    <col min="6416" max="6417" width="15.7109375" style="186" customWidth="1"/>
    <col min="6418" max="6656" width="11.42578125" style="186"/>
    <col min="6657" max="6657" width="53.5703125" style="186" customWidth="1"/>
    <col min="6658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6" width="15.7109375" style="186" customWidth="1"/>
    <col min="6667" max="6667" width="27.7109375" style="186" customWidth="1"/>
    <col min="6668" max="6668" width="15.7109375" style="186" customWidth="1"/>
    <col min="6669" max="6669" width="27.7109375" style="186" customWidth="1"/>
    <col min="6670" max="6670" width="15.7109375" style="186" customWidth="1"/>
    <col min="6671" max="6671" width="27.7109375" style="186" customWidth="1"/>
    <col min="6672" max="6673" width="15.7109375" style="186" customWidth="1"/>
    <col min="6674" max="6912" width="11.42578125" style="186"/>
    <col min="6913" max="6913" width="53.5703125" style="186" customWidth="1"/>
    <col min="6914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2" width="15.7109375" style="186" customWidth="1"/>
    <col min="6923" max="6923" width="27.7109375" style="186" customWidth="1"/>
    <col min="6924" max="6924" width="15.7109375" style="186" customWidth="1"/>
    <col min="6925" max="6925" width="27.7109375" style="186" customWidth="1"/>
    <col min="6926" max="6926" width="15.7109375" style="186" customWidth="1"/>
    <col min="6927" max="6927" width="27.7109375" style="186" customWidth="1"/>
    <col min="6928" max="6929" width="15.7109375" style="186" customWidth="1"/>
    <col min="6930" max="7168" width="11.42578125" style="186"/>
    <col min="7169" max="7169" width="53.5703125" style="186" customWidth="1"/>
    <col min="7170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8" width="15.7109375" style="186" customWidth="1"/>
    <col min="7179" max="7179" width="27.7109375" style="186" customWidth="1"/>
    <col min="7180" max="7180" width="15.7109375" style="186" customWidth="1"/>
    <col min="7181" max="7181" width="27.7109375" style="186" customWidth="1"/>
    <col min="7182" max="7182" width="15.7109375" style="186" customWidth="1"/>
    <col min="7183" max="7183" width="27.7109375" style="186" customWidth="1"/>
    <col min="7184" max="7185" width="15.7109375" style="186" customWidth="1"/>
    <col min="7186" max="7424" width="11.42578125" style="186"/>
    <col min="7425" max="7425" width="53.5703125" style="186" customWidth="1"/>
    <col min="7426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4" width="15.7109375" style="186" customWidth="1"/>
    <col min="7435" max="7435" width="27.7109375" style="186" customWidth="1"/>
    <col min="7436" max="7436" width="15.7109375" style="186" customWidth="1"/>
    <col min="7437" max="7437" width="27.7109375" style="186" customWidth="1"/>
    <col min="7438" max="7438" width="15.7109375" style="186" customWidth="1"/>
    <col min="7439" max="7439" width="27.7109375" style="186" customWidth="1"/>
    <col min="7440" max="7441" width="15.7109375" style="186" customWidth="1"/>
    <col min="7442" max="7680" width="11.42578125" style="186"/>
    <col min="7681" max="7681" width="53.5703125" style="186" customWidth="1"/>
    <col min="7682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90" width="15.7109375" style="186" customWidth="1"/>
    <col min="7691" max="7691" width="27.7109375" style="186" customWidth="1"/>
    <col min="7692" max="7692" width="15.7109375" style="186" customWidth="1"/>
    <col min="7693" max="7693" width="27.7109375" style="186" customWidth="1"/>
    <col min="7694" max="7694" width="15.7109375" style="186" customWidth="1"/>
    <col min="7695" max="7695" width="27.7109375" style="186" customWidth="1"/>
    <col min="7696" max="7697" width="15.7109375" style="186" customWidth="1"/>
    <col min="7698" max="7936" width="11.42578125" style="186"/>
    <col min="7937" max="7937" width="53.5703125" style="186" customWidth="1"/>
    <col min="7938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6" width="15.7109375" style="186" customWidth="1"/>
    <col min="7947" max="7947" width="27.7109375" style="186" customWidth="1"/>
    <col min="7948" max="7948" width="15.7109375" style="186" customWidth="1"/>
    <col min="7949" max="7949" width="27.7109375" style="186" customWidth="1"/>
    <col min="7950" max="7950" width="15.7109375" style="186" customWidth="1"/>
    <col min="7951" max="7951" width="27.7109375" style="186" customWidth="1"/>
    <col min="7952" max="7953" width="15.7109375" style="186" customWidth="1"/>
    <col min="7954" max="8192" width="11.42578125" style="186"/>
    <col min="8193" max="8193" width="53.5703125" style="186" customWidth="1"/>
    <col min="8194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2" width="15.7109375" style="186" customWidth="1"/>
    <col min="8203" max="8203" width="27.7109375" style="186" customWidth="1"/>
    <col min="8204" max="8204" width="15.7109375" style="186" customWidth="1"/>
    <col min="8205" max="8205" width="27.7109375" style="186" customWidth="1"/>
    <col min="8206" max="8206" width="15.7109375" style="186" customWidth="1"/>
    <col min="8207" max="8207" width="27.7109375" style="186" customWidth="1"/>
    <col min="8208" max="8209" width="15.7109375" style="186" customWidth="1"/>
    <col min="8210" max="8448" width="11.42578125" style="186"/>
    <col min="8449" max="8449" width="53.5703125" style="186" customWidth="1"/>
    <col min="8450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8" width="15.7109375" style="186" customWidth="1"/>
    <col min="8459" max="8459" width="27.7109375" style="186" customWidth="1"/>
    <col min="8460" max="8460" width="15.7109375" style="186" customWidth="1"/>
    <col min="8461" max="8461" width="27.7109375" style="186" customWidth="1"/>
    <col min="8462" max="8462" width="15.7109375" style="186" customWidth="1"/>
    <col min="8463" max="8463" width="27.7109375" style="186" customWidth="1"/>
    <col min="8464" max="8465" width="15.7109375" style="186" customWidth="1"/>
    <col min="8466" max="8704" width="11.42578125" style="186"/>
    <col min="8705" max="8705" width="53.5703125" style="186" customWidth="1"/>
    <col min="8706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4" width="15.7109375" style="186" customWidth="1"/>
    <col min="8715" max="8715" width="27.7109375" style="186" customWidth="1"/>
    <col min="8716" max="8716" width="15.7109375" style="186" customWidth="1"/>
    <col min="8717" max="8717" width="27.7109375" style="186" customWidth="1"/>
    <col min="8718" max="8718" width="15.7109375" style="186" customWidth="1"/>
    <col min="8719" max="8719" width="27.7109375" style="186" customWidth="1"/>
    <col min="8720" max="8721" width="15.7109375" style="186" customWidth="1"/>
    <col min="8722" max="8960" width="11.42578125" style="186"/>
    <col min="8961" max="8961" width="53.5703125" style="186" customWidth="1"/>
    <col min="8962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70" width="15.7109375" style="186" customWidth="1"/>
    <col min="8971" max="8971" width="27.7109375" style="186" customWidth="1"/>
    <col min="8972" max="8972" width="15.7109375" style="186" customWidth="1"/>
    <col min="8973" max="8973" width="27.7109375" style="186" customWidth="1"/>
    <col min="8974" max="8974" width="15.7109375" style="186" customWidth="1"/>
    <col min="8975" max="8975" width="27.7109375" style="186" customWidth="1"/>
    <col min="8976" max="8977" width="15.7109375" style="186" customWidth="1"/>
    <col min="8978" max="9216" width="11.42578125" style="186"/>
    <col min="9217" max="9217" width="53.5703125" style="186" customWidth="1"/>
    <col min="9218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6" width="15.7109375" style="186" customWidth="1"/>
    <col min="9227" max="9227" width="27.7109375" style="186" customWidth="1"/>
    <col min="9228" max="9228" width="15.7109375" style="186" customWidth="1"/>
    <col min="9229" max="9229" width="27.7109375" style="186" customWidth="1"/>
    <col min="9230" max="9230" width="15.7109375" style="186" customWidth="1"/>
    <col min="9231" max="9231" width="27.7109375" style="186" customWidth="1"/>
    <col min="9232" max="9233" width="15.7109375" style="186" customWidth="1"/>
    <col min="9234" max="9472" width="11.42578125" style="186"/>
    <col min="9473" max="9473" width="53.5703125" style="186" customWidth="1"/>
    <col min="9474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2" width="15.7109375" style="186" customWidth="1"/>
    <col min="9483" max="9483" width="27.7109375" style="186" customWidth="1"/>
    <col min="9484" max="9484" width="15.7109375" style="186" customWidth="1"/>
    <col min="9485" max="9485" width="27.7109375" style="186" customWidth="1"/>
    <col min="9486" max="9486" width="15.7109375" style="186" customWidth="1"/>
    <col min="9487" max="9487" width="27.7109375" style="186" customWidth="1"/>
    <col min="9488" max="9489" width="15.7109375" style="186" customWidth="1"/>
    <col min="9490" max="9728" width="11.42578125" style="186"/>
    <col min="9729" max="9729" width="53.5703125" style="186" customWidth="1"/>
    <col min="9730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8" width="15.7109375" style="186" customWidth="1"/>
    <col min="9739" max="9739" width="27.7109375" style="186" customWidth="1"/>
    <col min="9740" max="9740" width="15.7109375" style="186" customWidth="1"/>
    <col min="9741" max="9741" width="27.7109375" style="186" customWidth="1"/>
    <col min="9742" max="9742" width="15.7109375" style="186" customWidth="1"/>
    <col min="9743" max="9743" width="27.7109375" style="186" customWidth="1"/>
    <col min="9744" max="9745" width="15.7109375" style="186" customWidth="1"/>
    <col min="9746" max="9984" width="11.42578125" style="186"/>
    <col min="9985" max="9985" width="53.5703125" style="186" customWidth="1"/>
    <col min="9986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4" width="15.7109375" style="186" customWidth="1"/>
    <col min="9995" max="9995" width="27.7109375" style="186" customWidth="1"/>
    <col min="9996" max="9996" width="15.7109375" style="186" customWidth="1"/>
    <col min="9997" max="9997" width="27.7109375" style="186" customWidth="1"/>
    <col min="9998" max="9998" width="15.7109375" style="186" customWidth="1"/>
    <col min="9999" max="9999" width="27.7109375" style="186" customWidth="1"/>
    <col min="10000" max="10001" width="15.7109375" style="186" customWidth="1"/>
    <col min="10002" max="10240" width="11.42578125" style="186"/>
    <col min="10241" max="10241" width="53.5703125" style="186" customWidth="1"/>
    <col min="10242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50" width="15.7109375" style="186" customWidth="1"/>
    <col min="10251" max="10251" width="27.7109375" style="186" customWidth="1"/>
    <col min="10252" max="10252" width="15.7109375" style="186" customWidth="1"/>
    <col min="10253" max="10253" width="27.7109375" style="186" customWidth="1"/>
    <col min="10254" max="10254" width="15.7109375" style="186" customWidth="1"/>
    <col min="10255" max="10255" width="27.7109375" style="186" customWidth="1"/>
    <col min="10256" max="10257" width="15.7109375" style="186" customWidth="1"/>
    <col min="10258" max="10496" width="11.42578125" style="186"/>
    <col min="10497" max="10497" width="53.5703125" style="186" customWidth="1"/>
    <col min="10498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6" width="15.7109375" style="186" customWidth="1"/>
    <col min="10507" max="10507" width="27.7109375" style="186" customWidth="1"/>
    <col min="10508" max="10508" width="15.7109375" style="186" customWidth="1"/>
    <col min="10509" max="10509" width="27.7109375" style="186" customWidth="1"/>
    <col min="10510" max="10510" width="15.7109375" style="186" customWidth="1"/>
    <col min="10511" max="10511" width="27.7109375" style="186" customWidth="1"/>
    <col min="10512" max="10513" width="15.7109375" style="186" customWidth="1"/>
    <col min="10514" max="10752" width="11.42578125" style="186"/>
    <col min="10753" max="10753" width="53.5703125" style="186" customWidth="1"/>
    <col min="10754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2" width="15.7109375" style="186" customWidth="1"/>
    <col min="10763" max="10763" width="27.7109375" style="186" customWidth="1"/>
    <col min="10764" max="10764" width="15.7109375" style="186" customWidth="1"/>
    <col min="10765" max="10765" width="27.7109375" style="186" customWidth="1"/>
    <col min="10766" max="10766" width="15.7109375" style="186" customWidth="1"/>
    <col min="10767" max="10767" width="27.7109375" style="186" customWidth="1"/>
    <col min="10768" max="10769" width="15.7109375" style="186" customWidth="1"/>
    <col min="10770" max="11008" width="11.42578125" style="186"/>
    <col min="11009" max="11009" width="53.5703125" style="186" customWidth="1"/>
    <col min="11010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8" width="15.7109375" style="186" customWidth="1"/>
    <col min="11019" max="11019" width="27.7109375" style="186" customWidth="1"/>
    <col min="11020" max="11020" width="15.7109375" style="186" customWidth="1"/>
    <col min="11021" max="11021" width="27.7109375" style="186" customWidth="1"/>
    <col min="11022" max="11022" width="15.7109375" style="186" customWidth="1"/>
    <col min="11023" max="11023" width="27.7109375" style="186" customWidth="1"/>
    <col min="11024" max="11025" width="15.7109375" style="186" customWidth="1"/>
    <col min="11026" max="11264" width="11.42578125" style="186"/>
    <col min="11265" max="11265" width="53.5703125" style="186" customWidth="1"/>
    <col min="11266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4" width="15.7109375" style="186" customWidth="1"/>
    <col min="11275" max="11275" width="27.7109375" style="186" customWidth="1"/>
    <col min="11276" max="11276" width="15.7109375" style="186" customWidth="1"/>
    <col min="11277" max="11277" width="27.7109375" style="186" customWidth="1"/>
    <col min="11278" max="11278" width="15.7109375" style="186" customWidth="1"/>
    <col min="11279" max="11279" width="27.7109375" style="186" customWidth="1"/>
    <col min="11280" max="11281" width="15.7109375" style="186" customWidth="1"/>
    <col min="11282" max="11520" width="11.42578125" style="186"/>
    <col min="11521" max="11521" width="53.5703125" style="186" customWidth="1"/>
    <col min="11522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30" width="15.7109375" style="186" customWidth="1"/>
    <col min="11531" max="11531" width="27.7109375" style="186" customWidth="1"/>
    <col min="11532" max="11532" width="15.7109375" style="186" customWidth="1"/>
    <col min="11533" max="11533" width="27.7109375" style="186" customWidth="1"/>
    <col min="11534" max="11534" width="15.7109375" style="186" customWidth="1"/>
    <col min="11535" max="11535" width="27.7109375" style="186" customWidth="1"/>
    <col min="11536" max="11537" width="15.7109375" style="186" customWidth="1"/>
    <col min="11538" max="11776" width="11.42578125" style="186"/>
    <col min="11777" max="11777" width="53.5703125" style="186" customWidth="1"/>
    <col min="11778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6" width="15.7109375" style="186" customWidth="1"/>
    <col min="11787" max="11787" width="27.7109375" style="186" customWidth="1"/>
    <col min="11788" max="11788" width="15.7109375" style="186" customWidth="1"/>
    <col min="11789" max="11789" width="27.7109375" style="186" customWidth="1"/>
    <col min="11790" max="11790" width="15.7109375" style="186" customWidth="1"/>
    <col min="11791" max="11791" width="27.7109375" style="186" customWidth="1"/>
    <col min="11792" max="11793" width="15.7109375" style="186" customWidth="1"/>
    <col min="11794" max="12032" width="11.42578125" style="186"/>
    <col min="12033" max="12033" width="53.5703125" style="186" customWidth="1"/>
    <col min="12034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2" width="15.7109375" style="186" customWidth="1"/>
    <col min="12043" max="12043" width="27.7109375" style="186" customWidth="1"/>
    <col min="12044" max="12044" width="15.7109375" style="186" customWidth="1"/>
    <col min="12045" max="12045" width="27.7109375" style="186" customWidth="1"/>
    <col min="12046" max="12046" width="15.7109375" style="186" customWidth="1"/>
    <col min="12047" max="12047" width="27.7109375" style="186" customWidth="1"/>
    <col min="12048" max="12049" width="15.7109375" style="186" customWidth="1"/>
    <col min="12050" max="12288" width="11.42578125" style="186"/>
    <col min="12289" max="12289" width="53.5703125" style="186" customWidth="1"/>
    <col min="12290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8" width="15.7109375" style="186" customWidth="1"/>
    <col min="12299" max="12299" width="27.7109375" style="186" customWidth="1"/>
    <col min="12300" max="12300" width="15.7109375" style="186" customWidth="1"/>
    <col min="12301" max="12301" width="27.7109375" style="186" customWidth="1"/>
    <col min="12302" max="12302" width="15.7109375" style="186" customWidth="1"/>
    <col min="12303" max="12303" width="27.7109375" style="186" customWidth="1"/>
    <col min="12304" max="12305" width="15.7109375" style="186" customWidth="1"/>
    <col min="12306" max="12544" width="11.42578125" style="186"/>
    <col min="12545" max="12545" width="53.5703125" style="186" customWidth="1"/>
    <col min="12546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4" width="15.7109375" style="186" customWidth="1"/>
    <col min="12555" max="12555" width="27.7109375" style="186" customWidth="1"/>
    <col min="12556" max="12556" width="15.7109375" style="186" customWidth="1"/>
    <col min="12557" max="12557" width="27.7109375" style="186" customWidth="1"/>
    <col min="12558" max="12558" width="15.7109375" style="186" customWidth="1"/>
    <col min="12559" max="12559" width="27.7109375" style="186" customWidth="1"/>
    <col min="12560" max="12561" width="15.7109375" style="186" customWidth="1"/>
    <col min="12562" max="12800" width="11.42578125" style="186"/>
    <col min="12801" max="12801" width="53.5703125" style="186" customWidth="1"/>
    <col min="12802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10" width="15.7109375" style="186" customWidth="1"/>
    <col min="12811" max="12811" width="27.7109375" style="186" customWidth="1"/>
    <col min="12812" max="12812" width="15.7109375" style="186" customWidth="1"/>
    <col min="12813" max="12813" width="27.7109375" style="186" customWidth="1"/>
    <col min="12814" max="12814" width="15.7109375" style="186" customWidth="1"/>
    <col min="12815" max="12815" width="27.7109375" style="186" customWidth="1"/>
    <col min="12816" max="12817" width="15.7109375" style="186" customWidth="1"/>
    <col min="12818" max="13056" width="11.42578125" style="186"/>
    <col min="13057" max="13057" width="53.5703125" style="186" customWidth="1"/>
    <col min="13058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6" width="15.7109375" style="186" customWidth="1"/>
    <col min="13067" max="13067" width="27.7109375" style="186" customWidth="1"/>
    <col min="13068" max="13068" width="15.7109375" style="186" customWidth="1"/>
    <col min="13069" max="13069" width="27.7109375" style="186" customWidth="1"/>
    <col min="13070" max="13070" width="15.7109375" style="186" customWidth="1"/>
    <col min="13071" max="13071" width="27.7109375" style="186" customWidth="1"/>
    <col min="13072" max="13073" width="15.7109375" style="186" customWidth="1"/>
    <col min="13074" max="13312" width="11.42578125" style="186"/>
    <col min="13313" max="13313" width="53.5703125" style="186" customWidth="1"/>
    <col min="13314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2" width="15.7109375" style="186" customWidth="1"/>
    <col min="13323" max="13323" width="27.7109375" style="186" customWidth="1"/>
    <col min="13324" max="13324" width="15.7109375" style="186" customWidth="1"/>
    <col min="13325" max="13325" width="27.7109375" style="186" customWidth="1"/>
    <col min="13326" max="13326" width="15.7109375" style="186" customWidth="1"/>
    <col min="13327" max="13327" width="27.7109375" style="186" customWidth="1"/>
    <col min="13328" max="13329" width="15.7109375" style="186" customWidth="1"/>
    <col min="13330" max="13568" width="11.42578125" style="186"/>
    <col min="13569" max="13569" width="53.5703125" style="186" customWidth="1"/>
    <col min="13570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8" width="15.7109375" style="186" customWidth="1"/>
    <col min="13579" max="13579" width="27.7109375" style="186" customWidth="1"/>
    <col min="13580" max="13580" width="15.7109375" style="186" customWidth="1"/>
    <col min="13581" max="13581" width="27.7109375" style="186" customWidth="1"/>
    <col min="13582" max="13582" width="15.7109375" style="186" customWidth="1"/>
    <col min="13583" max="13583" width="27.7109375" style="186" customWidth="1"/>
    <col min="13584" max="13585" width="15.7109375" style="186" customWidth="1"/>
    <col min="13586" max="13824" width="11.42578125" style="186"/>
    <col min="13825" max="13825" width="53.5703125" style="186" customWidth="1"/>
    <col min="13826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4" width="15.7109375" style="186" customWidth="1"/>
    <col min="13835" max="13835" width="27.7109375" style="186" customWidth="1"/>
    <col min="13836" max="13836" width="15.7109375" style="186" customWidth="1"/>
    <col min="13837" max="13837" width="27.7109375" style="186" customWidth="1"/>
    <col min="13838" max="13838" width="15.7109375" style="186" customWidth="1"/>
    <col min="13839" max="13839" width="27.7109375" style="186" customWidth="1"/>
    <col min="13840" max="13841" width="15.7109375" style="186" customWidth="1"/>
    <col min="13842" max="14080" width="11.42578125" style="186"/>
    <col min="14081" max="14081" width="53.5703125" style="186" customWidth="1"/>
    <col min="14082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90" width="15.7109375" style="186" customWidth="1"/>
    <col min="14091" max="14091" width="27.7109375" style="186" customWidth="1"/>
    <col min="14092" max="14092" width="15.7109375" style="186" customWidth="1"/>
    <col min="14093" max="14093" width="27.7109375" style="186" customWidth="1"/>
    <col min="14094" max="14094" width="15.7109375" style="186" customWidth="1"/>
    <col min="14095" max="14095" width="27.7109375" style="186" customWidth="1"/>
    <col min="14096" max="14097" width="15.7109375" style="186" customWidth="1"/>
    <col min="14098" max="14336" width="11.42578125" style="186"/>
    <col min="14337" max="14337" width="53.5703125" style="186" customWidth="1"/>
    <col min="14338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6" width="15.7109375" style="186" customWidth="1"/>
    <col min="14347" max="14347" width="27.7109375" style="186" customWidth="1"/>
    <col min="14348" max="14348" width="15.7109375" style="186" customWidth="1"/>
    <col min="14349" max="14349" width="27.7109375" style="186" customWidth="1"/>
    <col min="14350" max="14350" width="15.7109375" style="186" customWidth="1"/>
    <col min="14351" max="14351" width="27.7109375" style="186" customWidth="1"/>
    <col min="14352" max="14353" width="15.7109375" style="186" customWidth="1"/>
    <col min="14354" max="14592" width="11.42578125" style="186"/>
    <col min="14593" max="14593" width="53.5703125" style="186" customWidth="1"/>
    <col min="14594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2" width="15.7109375" style="186" customWidth="1"/>
    <col min="14603" max="14603" width="27.7109375" style="186" customWidth="1"/>
    <col min="14604" max="14604" width="15.7109375" style="186" customWidth="1"/>
    <col min="14605" max="14605" width="27.7109375" style="186" customWidth="1"/>
    <col min="14606" max="14606" width="15.7109375" style="186" customWidth="1"/>
    <col min="14607" max="14607" width="27.7109375" style="186" customWidth="1"/>
    <col min="14608" max="14609" width="15.7109375" style="186" customWidth="1"/>
    <col min="14610" max="14848" width="11.42578125" style="186"/>
    <col min="14849" max="14849" width="53.5703125" style="186" customWidth="1"/>
    <col min="14850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8" width="15.7109375" style="186" customWidth="1"/>
    <col min="14859" max="14859" width="27.7109375" style="186" customWidth="1"/>
    <col min="14860" max="14860" width="15.7109375" style="186" customWidth="1"/>
    <col min="14861" max="14861" width="27.7109375" style="186" customWidth="1"/>
    <col min="14862" max="14862" width="15.7109375" style="186" customWidth="1"/>
    <col min="14863" max="14863" width="27.7109375" style="186" customWidth="1"/>
    <col min="14864" max="14865" width="15.7109375" style="186" customWidth="1"/>
    <col min="14866" max="15104" width="11.42578125" style="186"/>
    <col min="15105" max="15105" width="53.5703125" style="186" customWidth="1"/>
    <col min="15106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4" width="15.7109375" style="186" customWidth="1"/>
    <col min="15115" max="15115" width="27.7109375" style="186" customWidth="1"/>
    <col min="15116" max="15116" width="15.7109375" style="186" customWidth="1"/>
    <col min="15117" max="15117" width="27.7109375" style="186" customWidth="1"/>
    <col min="15118" max="15118" width="15.7109375" style="186" customWidth="1"/>
    <col min="15119" max="15119" width="27.7109375" style="186" customWidth="1"/>
    <col min="15120" max="15121" width="15.7109375" style="186" customWidth="1"/>
    <col min="15122" max="15360" width="11.42578125" style="186"/>
    <col min="15361" max="15361" width="53.5703125" style="186" customWidth="1"/>
    <col min="15362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70" width="15.7109375" style="186" customWidth="1"/>
    <col min="15371" max="15371" width="27.7109375" style="186" customWidth="1"/>
    <col min="15372" max="15372" width="15.7109375" style="186" customWidth="1"/>
    <col min="15373" max="15373" width="27.7109375" style="186" customWidth="1"/>
    <col min="15374" max="15374" width="15.7109375" style="186" customWidth="1"/>
    <col min="15375" max="15375" width="27.7109375" style="186" customWidth="1"/>
    <col min="15376" max="15377" width="15.7109375" style="186" customWidth="1"/>
    <col min="15378" max="15616" width="11.42578125" style="186"/>
    <col min="15617" max="15617" width="53.5703125" style="186" customWidth="1"/>
    <col min="15618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6" width="15.7109375" style="186" customWidth="1"/>
    <col min="15627" max="15627" width="27.7109375" style="186" customWidth="1"/>
    <col min="15628" max="15628" width="15.7109375" style="186" customWidth="1"/>
    <col min="15629" max="15629" width="27.7109375" style="186" customWidth="1"/>
    <col min="15630" max="15630" width="15.7109375" style="186" customWidth="1"/>
    <col min="15631" max="15631" width="27.7109375" style="186" customWidth="1"/>
    <col min="15632" max="15633" width="15.7109375" style="186" customWidth="1"/>
    <col min="15634" max="15872" width="11.42578125" style="186"/>
    <col min="15873" max="15873" width="53.5703125" style="186" customWidth="1"/>
    <col min="15874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2" width="15.7109375" style="186" customWidth="1"/>
    <col min="15883" max="15883" width="27.7109375" style="186" customWidth="1"/>
    <col min="15884" max="15884" width="15.7109375" style="186" customWidth="1"/>
    <col min="15885" max="15885" width="27.7109375" style="186" customWidth="1"/>
    <col min="15886" max="15886" width="15.7109375" style="186" customWidth="1"/>
    <col min="15887" max="15887" width="27.7109375" style="186" customWidth="1"/>
    <col min="15888" max="15889" width="15.7109375" style="186" customWidth="1"/>
    <col min="15890" max="16128" width="11.42578125" style="186"/>
    <col min="16129" max="16129" width="53.5703125" style="186" customWidth="1"/>
    <col min="16130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8" width="15.7109375" style="186" customWidth="1"/>
    <col min="16139" max="16139" width="27.7109375" style="186" customWidth="1"/>
    <col min="16140" max="16140" width="15.7109375" style="186" customWidth="1"/>
    <col min="16141" max="16141" width="27.7109375" style="186" customWidth="1"/>
    <col min="16142" max="16142" width="15.7109375" style="186" customWidth="1"/>
    <col min="16143" max="16143" width="27.7109375" style="186" customWidth="1"/>
    <col min="16144" max="16145" width="15.7109375" style="186" customWidth="1"/>
    <col min="16146" max="16384" width="11.42578125" style="186"/>
  </cols>
  <sheetData>
    <row r="1" spans="1:17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</row>
    <row r="2" spans="1:17" s="214" customFormat="1" ht="15" customHeight="1">
      <c r="A2" s="541" t="s">
        <v>521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</row>
    <row r="3" spans="1:17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</row>
    <row r="4" spans="1:17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</row>
    <row r="5" spans="1:17" ht="15" customHeight="1">
      <c r="A5" s="188"/>
      <c r="B5" s="212"/>
      <c r="C5" s="212"/>
      <c r="D5" s="162"/>
      <c r="E5" s="162"/>
      <c r="F5" s="212"/>
      <c r="G5" s="212"/>
      <c r="H5" s="212"/>
      <c r="I5" s="212"/>
      <c r="J5" s="212"/>
      <c r="K5" s="162"/>
      <c r="L5" s="212"/>
      <c r="M5" s="212"/>
      <c r="N5" s="162"/>
      <c r="O5" s="162"/>
      <c r="P5" s="212"/>
      <c r="Q5" s="162"/>
    </row>
    <row r="6" spans="1:17" s="230" customFormat="1" ht="15" customHeight="1">
      <c r="A6" s="229"/>
      <c r="B6" s="545" t="s">
        <v>53</v>
      </c>
      <c r="C6" s="545"/>
      <c r="D6" s="545"/>
      <c r="E6" s="545"/>
      <c r="F6" s="545"/>
      <c r="G6" s="545"/>
      <c r="H6" s="545"/>
      <c r="I6" s="545"/>
      <c r="J6" s="545" t="s">
        <v>54</v>
      </c>
      <c r="K6" s="545"/>
      <c r="L6" s="545"/>
      <c r="M6" s="545"/>
      <c r="N6" s="545"/>
      <c r="O6" s="545"/>
      <c r="P6" s="545"/>
      <c r="Q6" s="545"/>
    </row>
    <row r="7" spans="1:17" s="234" customFormat="1" ht="39.950000000000003" customHeight="1">
      <c r="A7" s="231" t="s">
        <v>508</v>
      </c>
      <c r="B7" s="232" t="s">
        <v>69</v>
      </c>
      <c r="C7" s="233" t="s">
        <v>522</v>
      </c>
      <c r="D7" s="232" t="s">
        <v>523</v>
      </c>
      <c r="E7" s="232" t="s">
        <v>524</v>
      </c>
      <c r="F7" s="233" t="s">
        <v>525</v>
      </c>
      <c r="G7" s="232" t="s">
        <v>526</v>
      </c>
      <c r="H7" s="232" t="s">
        <v>527</v>
      </c>
      <c r="I7" s="233" t="s">
        <v>67</v>
      </c>
      <c r="J7" s="232" t="s">
        <v>69</v>
      </c>
      <c r="K7" s="232" t="s">
        <v>522</v>
      </c>
      <c r="L7" s="233" t="s">
        <v>523</v>
      </c>
      <c r="M7" s="232" t="s">
        <v>524</v>
      </c>
      <c r="N7" s="232" t="s">
        <v>525</v>
      </c>
      <c r="O7" s="232" t="s">
        <v>526</v>
      </c>
      <c r="P7" s="232" t="s">
        <v>527</v>
      </c>
      <c r="Q7" s="232" t="s">
        <v>67</v>
      </c>
    </row>
    <row r="8" spans="1:17" ht="15" customHeight="1">
      <c r="A8" s="235" t="s">
        <v>484</v>
      </c>
      <c r="B8" s="236">
        <v>1651079.71377</v>
      </c>
      <c r="C8" s="236">
        <v>196245.27671000001</v>
      </c>
      <c r="D8" s="236">
        <v>279.99941999999999</v>
      </c>
      <c r="E8" s="236">
        <v>1969.0756200000001</v>
      </c>
      <c r="F8" s="236">
        <v>1179.2073899999998</v>
      </c>
      <c r="G8" s="236">
        <v>1152.7920675999999</v>
      </c>
      <c r="H8" s="236">
        <v>7924.1280800000004</v>
      </c>
      <c r="I8" s="236">
        <v>1859830.19306</v>
      </c>
      <c r="J8" s="236">
        <v>3661050.9021999999</v>
      </c>
      <c r="K8" s="236">
        <v>340201.26766000001</v>
      </c>
      <c r="L8" s="236">
        <v>12336.971930600001</v>
      </c>
      <c r="M8" s="236">
        <v>13576.527619999999</v>
      </c>
      <c r="N8" s="236">
        <v>26349.06394</v>
      </c>
      <c r="O8" s="236">
        <v>40298.942240000004</v>
      </c>
      <c r="P8" s="236">
        <v>328.15199000000001</v>
      </c>
      <c r="Q8" s="236">
        <v>4094141.8275799998</v>
      </c>
    </row>
    <row r="9" spans="1:17" ht="15" customHeight="1">
      <c r="A9" s="235" t="s">
        <v>485</v>
      </c>
      <c r="B9" s="237">
        <v>581.15346999999997</v>
      </c>
      <c r="C9" s="237">
        <v>0</v>
      </c>
      <c r="D9" s="237">
        <v>0</v>
      </c>
      <c r="E9" s="237">
        <v>0</v>
      </c>
      <c r="F9" s="237">
        <v>0</v>
      </c>
      <c r="G9" s="237">
        <v>0</v>
      </c>
      <c r="H9" s="237">
        <v>0</v>
      </c>
      <c r="I9" s="237">
        <v>581.15346999999997</v>
      </c>
      <c r="J9" s="237">
        <v>51126.385130000002</v>
      </c>
      <c r="K9" s="237">
        <v>782.26205000000004</v>
      </c>
      <c r="L9" s="236">
        <v>27.86703</v>
      </c>
      <c r="M9" s="236">
        <v>26.047729999999998</v>
      </c>
      <c r="N9" s="236">
        <v>727.53383999999994</v>
      </c>
      <c r="O9" s="236">
        <v>2362.0772999999999</v>
      </c>
      <c r="P9" s="236">
        <v>0</v>
      </c>
      <c r="Q9" s="236">
        <v>55052.17308</v>
      </c>
    </row>
    <row r="10" spans="1:17" ht="15" customHeight="1">
      <c r="A10" s="235" t="s">
        <v>486</v>
      </c>
      <c r="B10" s="237">
        <v>0</v>
      </c>
      <c r="C10" s="237">
        <v>1700</v>
      </c>
      <c r="D10" s="237">
        <v>0</v>
      </c>
      <c r="E10" s="237">
        <v>0</v>
      </c>
      <c r="F10" s="237">
        <v>166.4</v>
      </c>
      <c r="G10" s="237">
        <v>0</v>
      </c>
      <c r="H10" s="237">
        <v>20867.198690000001</v>
      </c>
      <c r="I10" s="237">
        <v>22733.598690000003</v>
      </c>
      <c r="J10" s="237">
        <v>0</v>
      </c>
      <c r="K10" s="237">
        <v>0</v>
      </c>
      <c r="L10" s="236">
        <v>0</v>
      </c>
      <c r="M10" s="236">
        <v>0</v>
      </c>
      <c r="N10" s="236">
        <v>7.3178299999999998</v>
      </c>
      <c r="O10" s="236">
        <v>946.66449999999998</v>
      </c>
      <c r="P10" s="236">
        <v>144944.97619999998</v>
      </c>
      <c r="Q10" s="236">
        <v>145898.95853</v>
      </c>
    </row>
    <row r="11" spans="1:17" ht="15" customHeight="1">
      <c r="A11" s="235" t="s">
        <v>487</v>
      </c>
      <c r="B11" s="236">
        <v>40787.726020000002</v>
      </c>
      <c r="C11" s="236">
        <v>7087.4681799999998</v>
      </c>
      <c r="D11" s="236">
        <v>10.53539</v>
      </c>
      <c r="E11" s="236">
        <v>0</v>
      </c>
      <c r="F11" s="236">
        <v>0</v>
      </c>
      <c r="G11" s="236">
        <v>2748.7432999999996</v>
      </c>
      <c r="H11" s="236">
        <v>24285.131280000001</v>
      </c>
      <c r="I11" s="236">
        <v>74919.604170000006</v>
      </c>
      <c r="J11" s="236">
        <v>21963.65812</v>
      </c>
      <c r="K11" s="236">
        <v>33287.69872</v>
      </c>
      <c r="L11" s="236">
        <v>0</v>
      </c>
      <c r="M11" s="236">
        <v>78.23463000000001</v>
      </c>
      <c r="N11" s="236">
        <v>1072.3444513999998</v>
      </c>
      <c r="O11" s="236">
        <v>293.82832999999999</v>
      </c>
      <c r="P11" s="236">
        <v>444.99</v>
      </c>
      <c r="Q11" s="236">
        <v>57140.754249999998</v>
      </c>
    </row>
    <row r="12" spans="1:17" ht="15" customHeight="1">
      <c r="A12" s="235" t="s">
        <v>488</v>
      </c>
      <c r="B12" s="236">
        <v>2993593.6699684002</v>
      </c>
      <c r="C12" s="236">
        <v>404073.71266939997</v>
      </c>
      <c r="D12" s="236">
        <v>28523.18204</v>
      </c>
      <c r="E12" s="236">
        <v>8151.2139000000006</v>
      </c>
      <c r="F12" s="236">
        <v>2796.3548900000001</v>
      </c>
      <c r="G12" s="236">
        <v>33369.77218</v>
      </c>
      <c r="H12" s="236">
        <v>348785.5576</v>
      </c>
      <c r="I12" s="236">
        <v>3819293.46325</v>
      </c>
      <c r="J12" s="236">
        <v>3486297.9325000001</v>
      </c>
      <c r="K12" s="236">
        <v>952158.75536000007</v>
      </c>
      <c r="L12" s="236">
        <v>3481.65229</v>
      </c>
      <c r="M12" s="236">
        <v>6976.9260899999999</v>
      </c>
      <c r="N12" s="236">
        <v>38824.699135799994</v>
      </c>
      <c r="O12" s="236">
        <v>68974.836219999997</v>
      </c>
      <c r="P12" s="236">
        <v>30447.645210000002</v>
      </c>
      <c r="Q12" s="236">
        <v>4587162.4468100006</v>
      </c>
    </row>
    <row r="13" spans="1:17" ht="15" customHeight="1">
      <c r="A13" s="235" t="s">
        <v>489</v>
      </c>
      <c r="B13" s="236">
        <v>336717.71633999998</v>
      </c>
      <c r="C13" s="236">
        <v>866.92730000000006</v>
      </c>
      <c r="D13" s="236">
        <v>0</v>
      </c>
      <c r="E13" s="236">
        <v>0</v>
      </c>
      <c r="F13" s="236">
        <v>0</v>
      </c>
      <c r="G13" s="236">
        <v>726.71771000000001</v>
      </c>
      <c r="H13" s="236">
        <v>273740.54837999999</v>
      </c>
      <c r="I13" s="236">
        <v>612051.90973000007</v>
      </c>
      <c r="J13" s="236">
        <v>1411019.0337700001</v>
      </c>
      <c r="K13" s="236">
        <v>871.21441000000004</v>
      </c>
      <c r="L13" s="236">
        <v>0</v>
      </c>
      <c r="M13" s="236">
        <v>37.429019999999994</v>
      </c>
      <c r="N13" s="236">
        <v>10687.398590000001</v>
      </c>
      <c r="O13" s="236">
        <v>0</v>
      </c>
      <c r="P13" s="236">
        <v>465099.23794000002</v>
      </c>
      <c r="Q13" s="236">
        <v>1887714.3137300001</v>
      </c>
    </row>
    <row r="14" spans="1:17" ht="15" customHeight="1">
      <c r="A14" s="235" t="s">
        <v>68</v>
      </c>
      <c r="B14" s="236">
        <v>2456394.9428365999</v>
      </c>
      <c r="C14" s="236">
        <v>1029984.2573638001</v>
      </c>
      <c r="D14" s="236">
        <v>22456.083195200001</v>
      </c>
      <c r="E14" s="236">
        <v>33652.446111199999</v>
      </c>
      <c r="F14" s="236">
        <v>24049.4275218</v>
      </c>
      <c r="G14" s="236">
        <v>71674.540059999999</v>
      </c>
      <c r="H14" s="236">
        <v>489216.71435000002</v>
      </c>
      <c r="I14" s="236">
        <v>4127428.4114600001</v>
      </c>
      <c r="J14" s="236">
        <v>4724207.1214413997</v>
      </c>
      <c r="K14" s="236">
        <v>1495205.8897855999</v>
      </c>
      <c r="L14" s="236">
        <v>4994.2593699999998</v>
      </c>
      <c r="M14" s="236">
        <v>19132.81496</v>
      </c>
      <c r="N14" s="236">
        <v>50628.138735</v>
      </c>
      <c r="O14" s="236">
        <v>223780.85452160001</v>
      </c>
      <c r="P14" s="236">
        <v>161187.05018000002</v>
      </c>
      <c r="Q14" s="236">
        <v>6679136.1289900001</v>
      </c>
    </row>
    <row r="15" spans="1:17" ht="15" customHeight="1">
      <c r="A15" s="235" t="s">
        <v>490</v>
      </c>
      <c r="B15" s="236">
        <v>2076102.2613900001</v>
      </c>
      <c r="C15" s="236">
        <v>177679.85795979999</v>
      </c>
      <c r="D15" s="236">
        <v>16249.330749999999</v>
      </c>
      <c r="E15" s="236">
        <v>13508.937970000001</v>
      </c>
      <c r="F15" s="236">
        <v>33023.802000600001</v>
      </c>
      <c r="G15" s="236">
        <v>33152.410899999995</v>
      </c>
      <c r="H15" s="236">
        <v>188877.55149000001</v>
      </c>
      <c r="I15" s="236">
        <v>2538594.1524499999</v>
      </c>
      <c r="J15" s="236">
        <v>2449453.5520049999</v>
      </c>
      <c r="K15" s="236">
        <v>435711.38114000001</v>
      </c>
      <c r="L15" s="236">
        <v>15751.1307794</v>
      </c>
      <c r="M15" s="236">
        <v>8330.1182399999998</v>
      </c>
      <c r="N15" s="236">
        <v>36835.284410799999</v>
      </c>
      <c r="O15" s="236">
        <v>63142.055181800002</v>
      </c>
      <c r="P15" s="236">
        <v>126013.00834</v>
      </c>
      <c r="Q15" s="236">
        <v>3135236.5301000001</v>
      </c>
    </row>
    <row r="16" spans="1:17" ht="15" customHeight="1">
      <c r="A16" s="235" t="s">
        <v>491</v>
      </c>
      <c r="B16" s="236">
        <v>71592.908442200001</v>
      </c>
      <c r="C16" s="236">
        <v>76055.055919999999</v>
      </c>
      <c r="D16" s="236">
        <v>1129.8880200000001</v>
      </c>
      <c r="E16" s="236">
        <v>788.68516</v>
      </c>
      <c r="F16" s="236">
        <v>444.11090999999999</v>
      </c>
      <c r="G16" s="236">
        <v>3055.42481</v>
      </c>
      <c r="H16" s="236">
        <v>5415.3123399999995</v>
      </c>
      <c r="I16" s="236">
        <v>158481.38559999998</v>
      </c>
      <c r="J16" s="236">
        <v>231178.45217999999</v>
      </c>
      <c r="K16" s="236">
        <v>49860.768590000007</v>
      </c>
      <c r="L16" s="236">
        <v>856.36123999999995</v>
      </c>
      <c r="M16" s="236">
        <v>402.41745000000003</v>
      </c>
      <c r="N16" s="236">
        <v>1036.2177099999999</v>
      </c>
      <c r="O16" s="236">
        <v>8422.7577600000004</v>
      </c>
      <c r="P16" s="236">
        <v>461.89706000000001</v>
      </c>
      <c r="Q16" s="236">
        <v>292218.87199000001</v>
      </c>
    </row>
    <row r="17" spans="1:17" ht="15" customHeight="1">
      <c r="A17" s="235" t="s">
        <v>492</v>
      </c>
      <c r="B17" s="236">
        <v>305668.15752859996</v>
      </c>
      <c r="C17" s="236">
        <v>138820.86552000002</v>
      </c>
      <c r="D17" s="236">
        <v>2912.8651299999997</v>
      </c>
      <c r="E17" s="236">
        <v>7118.6880000000001</v>
      </c>
      <c r="F17" s="236">
        <v>2126.8148999999999</v>
      </c>
      <c r="G17" s="236">
        <v>6617.3964299999998</v>
      </c>
      <c r="H17" s="236">
        <v>14721.665060000001</v>
      </c>
      <c r="I17" s="236">
        <v>477986.45256999996</v>
      </c>
      <c r="J17" s="236">
        <v>504902.70552999998</v>
      </c>
      <c r="K17" s="236">
        <v>149922.72177999999</v>
      </c>
      <c r="L17" s="236">
        <v>973.59373479999999</v>
      </c>
      <c r="M17" s="236">
        <v>2723.4397999999997</v>
      </c>
      <c r="N17" s="236">
        <v>7107.5853499999994</v>
      </c>
      <c r="O17" s="236">
        <v>10542.26511</v>
      </c>
      <c r="P17" s="236">
        <v>13238.352150000001</v>
      </c>
      <c r="Q17" s="236">
        <v>689410.66344999999</v>
      </c>
    </row>
    <row r="18" spans="1:17" ht="15" customHeight="1">
      <c r="A18" s="235" t="s">
        <v>493</v>
      </c>
      <c r="B18" s="236">
        <v>742301.79934999999</v>
      </c>
      <c r="C18" s="236">
        <v>3812.2451299999998</v>
      </c>
      <c r="D18" s="236">
        <v>3812.6398199999999</v>
      </c>
      <c r="E18" s="236">
        <v>341.13185999999996</v>
      </c>
      <c r="F18" s="236">
        <v>2721.8368</v>
      </c>
      <c r="G18" s="236">
        <v>119.42312</v>
      </c>
      <c r="H18" s="236">
        <v>1057844.6546400001</v>
      </c>
      <c r="I18" s="236">
        <v>1810953.7307200001</v>
      </c>
      <c r="J18" s="236">
        <v>156536.7655672</v>
      </c>
      <c r="K18" s="236">
        <v>29.867249999999999</v>
      </c>
      <c r="L18" s="236">
        <v>147.32877999999999</v>
      </c>
      <c r="M18" s="236">
        <v>1.8204400000000001</v>
      </c>
      <c r="N18" s="236">
        <v>1069.6729802000002</v>
      </c>
      <c r="O18" s="236">
        <v>58.226730000000003</v>
      </c>
      <c r="P18" s="236">
        <v>10847.268480000001</v>
      </c>
      <c r="Q18" s="236">
        <v>168690.95022999999</v>
      </c>
    </row>
    <row r="19" spans="1:17" ht="15" customHeight="1">
      <c r="A19" s="235" t="s">
        <v>494</v>
      </c>
      <c r="B19" s="236">
        <v>6214729.8921962008</v>
      </c>
      <c r="C19" s="236">
        <v>1733773.5068134</v>
      </c>
      <c r="D19" s="236">
        <v>29125.641861200002</v>
      </c>
      <c r="E19" s="236">
        <v>77021.298874999993</v>
      </c>
      <c r="F19" s="236">
        <v>75850.081818200008</v>
      </c>
      <c r="G19" s="236">
        <v>168033.84080219999</v>
      </c>
      <c r="H19" s="236">
        <v>144980.88894</v>
      </c>
      <c r="I19" s="236">
        <v>8443515.1512899995</v>
      </c>
      <c r="J19" s="236">
        <v>6026802.6957226004</v>
      </c>
      <c r="K19" s="236">
        <v>1060461.4683164</v>
      </c>
      <c r="L19" s="236">
        <v>9364.7388386000002</v>
      </c>
      <c r="M19" s="236">
        <v>25641.041045999998</v>
      </c>
      <c r="N19" s="236">
        <v>90521.296566999998</v>
      </c>
      <c r="O19" s="236">
        <v>179845.77082539999</v>
      </c>
      <c r="P19" s="236">
        <v>43723.928670000001</v>
      </c>
      <c r="Q19" s="236">
        <v>7436360.9400000004</v>
      </c>
    </row>
    <row r="20" spans="1:17" ht="15" customHeight="1">
      <c r="A20" s="235" t="s">
        <v>495</v>
      </c>
      <c r="B20" s="236">
        <v>68.85244999999999</v>
      </c>
      <c r="C20" s="236">
        <v>0</v>
      </c>
      <c r="D20" s="236">
        <v>12.055549999999998</v>
      </c>
      <c r="E20" s="236">
        <v>0</v>
      </c>
      <c r="F20" s="236">
        <v>0</v>
      </c>
      <c r="G20" s="236">
        <v>0</v>
      </c>
      <c r="H20" s="236">
        <v>21.822150000000001</v>
      </c>
      <c r="I20" s="236">
        <v>102.73014999999999</v>
      </c>
      <c r="J20" s="236">
        <v>2342926.8615700002</v>
      </c>
      <c r="K20" s="236">
        <v>17821.662510000002</v>
      </c>
      <c r="L20" s="236">
        <v>6448.7437800000007</v>
      </c>
      <c r="M20" s="236">
        <v>824.13549999999998</v>
      </c>
      <c r="N20" s="236">
        <v>9244.9168499999996</v>
      </c>
      <c r="O20" s="236">
        <v>2547.1684300000002</v>
      </c>
      <c r="P20" s="236">
        <v>1116.0259199999998</v>
      </c>
      <c r="Q20" s="236">
        <v>2380929.51456</v>
      </c>
    </row>
    <row r="21" spans="1:17" ht="15" customHeight="1">
      <c r="A21" s="235" t="s">
        <v>496</v>
      </c>
      <c r="B21" s="236">
        <v>44863.581549999995</v>
      </c>
      <c r="C21" s="236">
        <v>6871.79295</v>
      </c>
      <c r="D21" s="236">
        <v>0</v>
      </c>
      <c r="E21" s="236">
        <v>45.52552</v>
      </c>
      <c r="F21" s="236">
        <v>812.47020539999994</v>
      </c>
      <c r="G21" s="236">
        <v>921.05799999999999</v>
      </c>
      <c r="H21" s="236">
        <v>6628.7978899999998</v>
      </c>
      <c r="I21" s="236">
        <v>60143.226119999999</v>
      </c>
      <c r="J21" s="236">
        <v>4416.6090100000001</v>
      </c>
      <c r="K21" s="236">
        <v>853.63083999999992</v>
      </c>
      <c r="L21" s="236">
        <v>17.326700000000002</v>
      </c>
      <c r="M21" s="236">
        <v>19.58494</v>
      </c>
      <c r="N21" s="236">
        <v>110.25</v>
      </c>
      <c r="O21" s="236">
        <v>0</v>
      </c>
      <c r="P21" s="236">
        <v>429.52196000000004</v>
      </c>
      <c r="Q21" s="236">
        <v>5846.9234500000002</v>
      </c>
    </row>
    <row r="22" spans="1:17" ht="15" customHeight="1">
      <c r="A22" s="235" t="s">
        <v>497</v>
      </c>
      <c r="B22" s="236">
        <v>864072.8517173999</v>
      </c>
      <c r="C22" s="236">
        <v>81839.673789000008</v>
      </c>
      <c r="D22" s="236">
        <v>6516.0967799999999</v>
      </c>
      <c r="E22" s="236">
        <v>4302.2397699999992</v>
      </c>
      <c r="F22" s="236">
        <v>5545.6358300000002</v>
      </c>
      <c r="G22" s="236">
        <v>4930.8826100000006</v>
      </c>
      <c r="H22" s="236">
        <v>53915.770560000004</v>
      </c>
      <c r="I22" s="236">
        <v>1021123.15105</v>
      </c>
      <c r="J22" s="236">
        <v>90566.302945999996</v>
      </c>
      <c r="K22" s="236">
        <v>16337.53975</v>
      </c>
      <c r="L22" s="236">
        <v>681.28570999999999</v>
      </c>
      <c r="M22" s="236">
        <v>52.884419999999999</v>
      </c>
      <c r="N22" s="236">
        <v>1571.3563171999999</v>
      </c>
      <c r="O22" s="236">
        <v>98.881</v>
      </c>
      <c r="P22" s="236">
        <v>32166.247890000002</v>
      </c>
      <c r="Q22" s="236">
        <v>141474.49804000001</v>
      </c>
    </row>
    <row r="23" spans="1:17" ht="15" customHeight="1">
      <c r="A23" s="235" t="s">
        <v>498</v>
      </c>
      <c r="B23" s="236">
        <v>0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0</v>
      </c>
      <c r="J23" s="236">
        <v>47.528480000000002</v>
      </c>
      <c r="K23" s="236">
        <v>0</v>
      </c>
      <c r="L23" s="236">
        <v>0</v>
      </c>
      <c r="M23" s="236">
        <v>0</v>
      </c>
      <c r="N23" s="236">
        <v>0</v>
      </c>
      <c r="O23" s="236">
        <v>0</v>
      </c>
      <c r="P23" s="236">
        <v>0</v>
      </c>
      <c r="Q23" s="236">
        <v>47.528480000000002</v>
      </c>
    </row>
    <row r="24" spans="1:17" ht="15" customHeight="1">
      <c r="A24" s="235" t="s">
        <v>499</v>
      </c>
      <c r="B24" s="236">
        <v>0</v>
      </c>
      <c r="C24" s="236">
        <v>0</v>
      </c>
      <c r="D24" s="236">
        <v>0</v>
      </c>
      <c r="E24" s="236">
        <v>0</v>
      </c>
      <c r="F24" s="236">
        <v>0</v>
      </c>
      <c r="G24" s="236">
        <v>0</v>
      </c>
      <c r="H24" s="236">
        <v>0</v>
      </c>
      <c r="I24" s="236">
        <v>0</v>
      </c>
      <c r="J24" s="236">
        <v>0</v>
      </c>
      <c r="K24" s="236">
        <v>0</v>
      </c>
      <c r="L24" s="236">
        <v>0</v>
      </c>
      <c r="M24" s="236">
        <v>0</v>
      </c>
      <c r="N24" s="236">
        <v>0</v>
      </c>
      <c r="O24" s="236">
        <v>0</v>
      </c>
      <c r="P24" s="236">
        <v>0</v>
      </c>
      <c r="Q24" s="236">
        <v>0</v>
      </c>
    </row>
    <row r="25" spans="1:17" s="195" customFormat="1" ht="15" customHeight="1">
      <c r="A25" s="235" t="s">
        <v>500</v>
      </c>
      <c r="B25" s="236">
        <v>79.85999000000001</v>
      </c>
      <c r="C25" s="236">
        <v>0</v>
      </c>
      <c r="D25" s="236">
        <v>0</v>
      </c>
      <c r="E25" s="236">
        <v>0</v>
      </c>
      <c r="F25" s="236">
        <v>0</v>
      </c>
      <c r="G25" s="236">
        <v>0</v>
      </c>
      <c r="H25" s="236">
        <v>723.33275000000003</v>
      </c>
      <c r="I25" s="236">
        <v>803.19273999999996</v>
      </c>
      <c r="J25" s="236">
        <v>65.579520000000002</v>
      </c>
      <c r="K25" s="236">
        <v>0</v>
      </c>
      <c r="L25" s="236">
        <v>0</v>
      </c>
      <c r="M25" s="236">
        <v>6.2324799999999998</v>
      </c>
      <c r="N25" s="236">
        <v>0</v>
      </c>
      <c r="O25" s="236">
        <v>0</v>
      </c>
      <c r="P25" s="236">
        <v>20</v>
      </c>
      <c r="Q25" s="236">
        <v>91.811999999999998</v>
      </c>
    </row>
    <row r="26" spans="1:17" s="195" customFormat="1" ht="15" customHeight="1">
      <c r="A26" s="226" t="s">
        <v>67</v>
      </c>
      <c r="B26" s="238">
        <v>17798635.087019399</v>
      </c>
      <c r="C26" s="238">
        <v>3858810.6403054004</v>
      </c>
      <c r="D26" s="238">
        <v>111028.31795639999</v>
      </c>
      <c r="E26" s="238">
        <v>146899.24278619999</v>
      </c>
      <c r="F26" s="238">
        <v>148716.14226600004</v>
      </c>
      <c r="G26" s="238">
        <v>326503.00198980002</v>
      </c>
      <c r="H26" s="238">
        <v>2637949.0742000001</v>
      </c>
      <c r="I26" s="238">
        <v>25028541.506519999</v>
      </c>
      <c r="J26" s="238">
        <v>25162562.085692205</v>
      </c>
      <c r="K26" s="238">
        <v>4553506.1281620003</v>
      </c>
      <c r="L26" s="238">
        <v>55081.260183400002</v>
      </c>
      <c r="M26" s="238">
        <v>77829.654366000017</v>
      </c>
      <c r="N26" s="238">
        <v>275793.07670739997</v>
      </c>
      <c r="O26" s="238">
        <v>601314.32814879995</v>
      </c>
      <c r="P26" s="238">
        <v>1030468.3019900001</v>
      </c>
      <c r="Q26" s="238">
        <v>31756554.835269999</v>
      </c>
    </row>
    <row r="27" spans="1:17" ht="15" customHeight="1" thickBot="1">
      <c r="A27" s="200"/>
      <c r="B27" s="206"/>
      <c r="C27" s="202"/>
      <c r="D27" s="202"/>
      <c r="E27" s="202"/>
      <c r="F27" s="202"/>
      <c r="G27" s="202"/>
      <c r="H27" s="202"/>
      <c r="I27" s="202"/>
      <c r="J27" s="202"/>
      <c r="K27" s="202"/>
      <c r="L27" s="206"/>
      <c r="M27" s="206"/>
      <c r="N27" s="206"/>
      <c r="O27" s="206"/>
      <c r="P27" s="206"/>
      <c r="Q27" s="206"/>
    </row>
    <row r="28" spans="1:17" ht="15" customHeight="1" thickTop="1">
      <c r="A28" s="184" t="s">
        <v>503</v>
      </c>
      <c r="B28" s="204"/>
      <c r="C28" s="194"/>
      <c r="D28" s="194"/>
      <c r="E28" s="194"/>
      <c r="F28" s="194"/>
      <c r="G28" s="194"/>
      <c r="H28" s="194"/>
      <c r="I28" s="194"/>
      <c r="J28" s="194"/>
      <c r="K28" s="194"/>
      <c r="L28" s="204"/>
      <c r="M28" s="204"/>
      <c r="N28" s="162"/>
      <c r="O28" s="162"/>
      <c r="P28" s="162"/>
      <c r="Q28" s="162"/>
    </row>
    <row r="29" spans="1:17" ht="12.75" customHeight="1">
      <c r="A29" s="211"/>
      <c r="B29" s="193"/>
      <c r="C29" s="185"/>
      <c r="D29" s="185"/>
      <c r="E29" s="185"/>
      <c r="F29" s="185"/>
      <c r="G29" s="185"/>
      <c r="H29" s="185"/>
      <c r="I29" s="185"/>
      <c r="J29" s="185"/>
      <c r="K29" s="185"/>
      <c r="L29" s="185"/>
      <c r="M29" s="193"/>
      <c r="N29" s="162"/>
      <c r="O29" s="162"/>
      <c r="P29" s="162"/>
      <c r="Q29" s="16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Q29"/>
  <sheetViews>
    <sheetView zoomScaleNormal="100" workbookViewId="0">
      <selection activeCell="A3" sqref="A3:Q3"/>
    </sheetView>
  </sheetViews>
  <sheetFormatPr baseColWidth="10" defaultColWidth="11.42578125" defaultRowHeight="12.75" customHeight="1"/>
  <cols>
    <col min="1" max="1" width="53.5703125" style="187" customWidth="1"/>
    <col min="2" max="2" width="15.7109375" style="186" customWidth="1"/>
    <col min="3" max="3" width="27.7109375" style="239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10" width="15.7109375" style="186" customWidth="1"/>
    <col min="11" max="11" width="27.7109375" style="186" customWidth="1"/>
    <col min="12" max="12" width="15.7109375" style="186" customWidth="1"/>
    <col min="13" max="13" width="27.7109375" style="186" customWidth="1"/>
    <col min="14" max="14" width="15.7109375" style="186" customWidth="1"/>
    <col min="15" max="15" width="27.7109375" style="186" customWidth="1"/>
    <col min="16" max="17" width="15.7109375" style="186" customWidth="1"/>
    <col min="18" max="256" width="11.42578125" style="186"/>
    <col min="257" max="257" width="53.5703125" style="186" customWidth="1"/>
    <col min="258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6" width="15.7109375" style="186" customWidth="1"/>
    <col min="267" max="267" width="27.7109375" style="186" customWidth="1"/>
    <col min="268" max="268" width="15.7109375" style="186" customWidth="1"/>
    <col min="269" max="269" width="27.7109375" style="186" customWidth="1"/>
    <col min="270" max="270" width="15.7109375" style="186" customWidth="1"/>
    <col min="271" max="271" width="27.7109375" style="186" customWidth="1"/>
    <col min="272" max="273" width="15.7109375" style="186" customWidth="1"/>
    <col min="274" max="512" width="11.42578125" style="186"/>
    <col min="513" max="513" width="53.5703125" style="186" customWidth="1"/>
    <col min="514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2" width="15.7109375" style="186" customWidth="1"/>
    <col min="523" max="523" width="27.7109375" style="186" customWidth="1"/>
    <col min="524" max="524" width="15.7109375" style="186" customWidth="1"/>
    <col min="525" max="525" width="27.7109375" style="186" customWidth="1"/>
    <col min="526" max="526" width="15.7109375" style="186" customWidth="1"/>
    <col min="527" max="527" width="27.7109375" style="186" customWidth="1"/>
    <col min="528" max="529" width="15.7109375" style="186" customWidth="1"/>
    <col min="530" max="768" width="11.42578125" style="186"/>
    <col min="769" max="769" width="53.5703125" style="186" customWidth="1"/>
    <col min="770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8" width="15.7109375" style="186" customWidth="1"/>
    <col min="779" max="779" width="27.7109375" style="186" customWidth="1"/>
    <col min="780" max="780" width="15.7109375" style="186" customWidth="1"/>
    <col min="781" max="781" width="27.7109375" style="186" customWidth="1"/>
    <col min="782" max="782" width="15.7109375" style="186" customWidth="1"/>
    <col min="783" max="783" width="27.7109375" style="186" customWidth="1"/>
    <col min="784" max="785" width="15.7109375" style="186" customWidth="1"/>
    <col min="786" max="1024" width="11.42578125" style="186"/>
    <col min="1025" max="1025" width="53.5703125" style="186" customWidth="1"/>
    <col min="1026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4" width="15.7109375" style="186" customWidth="1"/>
    <col min="1035" max="1035" width="27.7109375" style="186" customWidth="1"/>
    <col min="1036" max="1036" width="15.7109375" style="186" customWidth="1"/>
    <col min="1037" max="1037" width="27.7109375" style="186" customWidth="1"/>
    <col min="1038" max="1038" width="15.7109375" style="186" customWidth="1"/>
    <col min="1039" max="1039" width="27.7109375" style="186" customWidth="1"/>
    <col min="1040" max="1041" width="15.7109375" style="186" customWidth="1"/>
    <col min="1042" max="1280" width="11.42578125" style="186"/>
    <col min="1281" max="1281" width="53.5703125" style="186" customWidth="1"/>
    <col min="1282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90" width="15.7109375" style="186" customWidth="1"/>
    <col min="1291" max="1291" width="27.7109375" style="186" customWidth="1"/>
    <col min="1292" max="1292" width="15.7109375" style="186" customWidth="1"/>
    <col min="1293" max="1293" width="27.7109375" style="186" customWidth="1"/>
    <col min="1294" max="1294" width="15.7109375" style="186" customWidth="1"/>
    <col min="1295" max="1295" width="27.7109375" style="186" customWidth="1"/>
    <col min="1296" max="1297" width="15.7109375" style="186" customWidth="1"/>
    <col min="1298" max="1536" width="11.42578125" style="186"/>
    <col min="1537" max="1537" width="53.5703125" style="186" customWidth="1"/>
    <col min="1538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6" width="15.7109375" style="186" customWidth="1"/>
    <col min="1547" max="1547" width="27.7109375" style="186" customWidth="1"/>
    <col min="1548" max="1548" width="15.7109375" style="186" customWidth="1"/>
    <col min="1549" max="1549" width="27.7109375" style="186" customWidth="1"/>
    <col min="1550" max="1550" width="15.7109375" style="186" customWidth="1"/>
    <col min="1551" max="1551" width="27.7109375" style="186" customWidth="1"/>
    <col min="1552" max="1553" width="15.7109375" style="186" customWidth="1"/>
    <col min="1554" max="1792" width="11.42578125" style="186"/>
    <col min="1793" max="1793" width="53.5703125" style="186" customWidth="1"/>
    <col min="1794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2" width="15.7109375" style="186" customWidth="1"/>
    <col min="1803" max="1803" width="27.7109375" style="186" customWidth="1"/>
    <col min="1804" max="1804" width="15.7109375" style="186" customWidth="1"/>
    <col min="1805" max="1805" width="27.7109375" style="186" customWidth="1"/>
    <col min="1806" max="1806" width="15.7109375" style="186" customWidth="1"/>
    <col min="1807" max="1807" width="27.7109375" style="186" customWidth="1"/>
    <col min="1808" max="1809" width="15.7109375" style="186" customWidth="1"/>
    <col min="1810" max="2048" width="11.42578125" style="186"/>
    <col min="2049" max="2049" width="53.5703125" style="186" customWidth="1"/>
    <col min="2050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8" width="15.7109375" style="186" customWidth="1"/>
    <col min="2059" max="2059" width="27.7109375" style="186" customWidth="1"/>
    <col min="2060" max="2060" width="15.7109375" style="186" customWidth="1"/>
    <col min="2061" max="2061" width="27.7109375" style="186" customWidth="1"/>
    <col min="2062" max="2062" width="15.7109375" style="186" customWidth="1"/>
    <col min="2063" max="2063" width="27.7109375" style="186" customWidth="1"/>
    <col min="2064" max="2065" width="15.7109375" style="186" customWidth="1"/>
    <col min="2066" max="2304" width="11.42578125" style="186"/>
    <col min="2305" max="2305" width="53.5703125" style="186" customWidth="1"/>
    <col min="2306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4" width="15.7109375" style="186" customWidth="1"/>
    <col min="2315" max="2315" width="27.7109375" style="186" customWidth="1"/>
    <col min="2316" max="2316" width="15.7109375" style="186" customWidth="1"/>
    <col min="2317" max="2317" width="27.7109375" style="186" customWidth="1"/>
    <col min="2318" max="2318" width="15.7109375" style="186" customWidth="1"/>
    <col min="2319" max="2319" width="27.7109375" style="186" customWidth="1"/>
    <col min="2320" max="2321" width="15.7109375" style="186" customWidth="1"/>
    <col min="2322" max="2560" width="11.42578125" style="186"/>
    <col min="2561" max="2561" width="53.5703125" style="186" customWidth="1"/>
    <col min="2562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70" width="15.7109375" style="186" customWidth="1"/>
    <col min="2571" max="2571" width="27.7109375" style="186" customWidth="1"/>
    <col min="2572" max="2572" width="15.7109375" style="186" customWidth="1"/>
    <col min="2573" max="2573" width="27.7109375" style="186" customWidth="1"/>
    <col min="2574" max="2574" width="15.7109375" style="186" customWidth="1"/>
    <col min="2575" max="2575" width="27.7109375" style="186" customWidth="1"/>
    <col min="2576" max="2577" width="15.7109375" style="186" customWidth="1"/>
    <col min="2578" max="2816" width="11.42578125" style="186"/>
    <col min="2817" max="2817" width="53.5703125" style="186" customWidth="1"/>
    <col min="2818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6" width="15.7109375" style="186" customWidth="1"/>
    <col min="2827" max="2827" width="27.7109375" style="186" customWidth="1"/>
    <col min="2828" max="2828" width="15.7109375" style="186" customWidth="1"/>
    <col min="2829" max="2829" width="27.7109375" style="186" customWidth="1"/>
    <col min="2830" max="2830" width="15.7109375" style="186" customWidth="1"/>
    <col min="2831" max="2831" width="27.7109375" style="186" customWidth="1"/>
    <col min="2832" max="2833" width="15.7109375" style="186" customWidth="1"/>
    <col min="2834" max="3072" width="11.42578125" style="186"/>
    <col min="3073" max="3073" width="53.5703125" style="186" customWidth="1"/>
    <col min="3074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2" width="15.7109375" style="186" customWidth="1"/>
    <col min="3083" max="3083" width="27.7109375" style="186" customWidth="1"/>
    <col min="3084" max="3084" width="15.7109375" style="186" customWidth="1"/>
    <col min="3085" max="3085" width="27.7109375" style="186" customWidth="1"/>
    <col min="3086" max="3086" width="15.7109375" style="186" customWidth="1"/>
    <col min="3087" max="3087" width="27.7109375" style="186" customWidth="1"/>
    <col min="3088" max="3089" width="15.7109375" style="186" customWidth="1"/>
    <col min="3090" max="3328" width="11.42578125" style="186"/>
    <col min="3329" max="3329" width="53.5703125" style="186" customWidth="1"/>
    <col min="3330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8" width="15.7109375" style="186" customWidth="1"/>
    <col min="3339" max="3339" width="27.7109375" style="186" customWidth="1"/>
    <col min="3340" max="3340" width="15.7109375" style="186" customWidth="1"/>
    <col min="3341" max="3341" width="27.7109375" style="186" customWidth="1"/>
    <col min="3342" max="3342" width="15.7109375" style="186" customWidth="1"/>
    <col min="3343" max="3343" width="27.7109375" style="186" customWidth="1"/>
    <col min="3344" max="3345" width="15.7109375" style="186" customWidth="1"/>
    <col min="3346" max="3584" width="11.42578125" style="186"/>
    <col min="3585" max="3585" width="53.5703125" style="186" customWidth="1"/>
    <col min="3586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4" width="15.7109375" style="186" customWidth="1"/>
    <col min="3595" max="3595" width="27.7109375" style="186" customWidth="1"/>
    <col min="3596" max="3596" width="15.7109375" style="186" customWidth="1"/>
    <col min="3597" max="3597" width="27.7109375" style="186" customWidth="1"/>
    <col min="3598" max="3598" width="15.7109375" style="186" customWidth="1"/>
    <col min="3599" max="3599" width="27.7109375" style="186" customWidth="1"/>
    <col min="3600" max="3601" width="15.7109375" style="186" customWidth="1"/>
    <col min="3602" max="3840" width="11.42578125" style="186"/>
    <col min="3841" max="3841" width="53.5703125" style="186" customWidth="1"/>
    <col min="3842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50" width="15.7109375" style="186" customWidth="1"/>
    <col min="3851" max="3851" width="27.7109375" style="186" customWidth="1"/>
    <col min="3852" max="3852" width="15.7109375" style="186" customWidth="1"/>
    <col min="3853" max="3853" width="27.7109375" style="186" customWidth="1"/>
    <col min="3854" max="3854" width="15.7109375" style="186" customWidth="1"/>
    <col min="3855" max="3855" width="27.7109375" style="186" customWidth="1"/>
    <col min="3856" max="3857" width="15.7109375" style="186" customWidth="1"/>
    <col min="3858" max="4096" width="11.42578125" style="186"/>
    <col min="4097" max="4097" width="53.5703125" style="186" customWidth="1"/>
    <col min="4098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6" width="15.7109375" style="186" customWidth="1"/>
    <col min="4107" max="4107" width="27.7109375" style="186" customWidth="1"/>
    <col min="4108" max="4108" width="15.7109375" style="186" customWidth="1"/>
    <col min="4109" max="4109" width="27.7109375" style="186" customWidth="1"/>
    <col min="4110" max="4110" width="15.7109375" style="186" customWidth="1"/>
    <col min="4111" max="4111" width="27.7109375" style="186" customWidth="1"/>
    <col min="4112" max="4113" width="15.7109375" style="186" customWidth="1"/>
    <col min="4114" max="4352" width="11.42578125" style="186"/>
    <col min="4353" max="4353" width="53.5703125" style="186" customWidth="1"/>
    <col min="4354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2" width="15.7109375" style="186" customWidth="1"/>
    <col min="4363" max="4363" width="27.7109375" style="186" customWidth="1"/>
    <col min="4364" max="4364" width="15.7109375" style="186" customWidth="1"/>
    <col min="4365" max="4365" width="27.7109375" style="186" customWidth="1"/>
    <col min="4366" max="4366" width="15.7109375" style="186" customWidth="1"/>
    <col min="4367" max="4367" width="27.7109375" style="186" customWidth="1"/>
    <col min="4368" max="4369" width="15.7109375" style="186" customWidth="1"/>
    <col min="4370" max="4608" width="11.42578125" style="186"/>
    <col min="4609" max="4609" width="53.5703125" style="186" customWidth="1"/>
    <col min="4610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8" width="15.7109375" style="186" customWidth="1"/>
    <col min="4619" max="4619" width="27.7109375" style="186" customWidth="1"/>
    <col min="4620" max="4620" width="15.7109375" style="186" customWidth="1"/>
    <col min="4621" max="4621" width="27.7109375" style="186" customWidth="1"/>
    <col min="4622" max="4622" width="15.7109375" style="186" customWidth="1"/>
    <col min="4623" max="4623" width="27.7109375" style="186" customWidth="1"/>
    <col min="4624" max="4625" width="15.7109375" style="186" customWidth="1"/>
    <col min="4626" max="4864" width="11.42578125" style="186"/>
    <col min="4865" max="4865" width="53.5703125" style="186" customWidth="1"/>
    <col min="4866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4" width="15.7109375" style="186" customWidth="1"/>
    <col min="4875" max="4875" width="27.7109375" style="186" customWidth="1"/>
    <col min="4876" max="4876" width="15.7109375" style="186" customWidth="1"/>
    <col min="4877" max="4877" width="27.7109375" style="186" customWidth="1"/>
    <col min="4878" max="4878" width="15.7109375" style="186" customWidth="1"/>
    <col min="4879" max="4879" width="27.7109375" style="186" customWidth="1"/>
    <col min="4880" max="4881" width="15.7109375" style="186" customWidth="1"/>
    <col min="4882" max="5120" width="11.42578125" style="186"/>
    <col min="5121" max="5121" width="53.5703125" style="186" customWidth="1"/>
    <col min="5122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30" width="15.7109375" style="186" customWidth="1"/>
    <col min="5131" max="5131" width="27.7109375" style="186" customWidth="1"/>
    <col min="5132" max="5132" width="15.7109375" style="186" customWidth="1"/>
    <col min="5133" max="5133" width="27.7109375" style="186" customWidth="1"/>
    <col min="5134" max="5134" width="15.7109375" style="186" customWidth="1"/>
    <col min="5135" max="5135" width="27.7109375" style="186" customWidth="1"/>
    <col min="5136" max="5137" width="15.7109375" style="186" customWidth="1"/>
    <col min="5138" max="5376" width="11.42578125" style="186"/>
    <col min="5377" max="5377" width="53.5703125" style="186" customWidth="1"/>
    <col min="5378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6" width="15.7109375" style="186" customWidth="1"/>
    <col min="5387" max="5387" width="27.7109375" style="186" customWidth="1"/>
    <col min="5388" max="5388" width="15.7109375" style="186" customWidth="1"/>
    <col min="5389" max="5389" width="27.7109375" style="186" customWidth="1"/>
    <col min="5390" max="5390" width="15.7109375" style="186" customWidth="1"/>
    <col min="5391" max="5391" width="27.7109375" style="186" customWidth="1"/>
    <col min="5392" max="5393" width="15.7109375" style="186" customWidth="1"/>
    <col min="5394" max="5632" width="11.42578125" style="186"/>
    <col min="5633" max="5633" width="53.5703125" style="186" customWidth="1"/>
    <col min="5634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2" width="15.7109375" style="186" customWidth="1"/>
    <col min="5643" max="5643" width="27.7109375" style="186" customWidth="1"/>
    <col min="5644" max="5644" width="15.7109375" style="186" customWidth="1"/>
    <col min="5645" max="5645" width="27.7109375" style="186" customWidth="1"/>
    <col min="5646" max="5646" width="15.7109375" style="186" customWidth="1"/>
    <col min="5647" max="5647" width="27.7109375" style="186" customWidth="1"/>
    <col min="5648" max="5649" width="15.7109375" style="186" customWidth="1"/>
    <col min="5650" max="5888" width="11.42578125" style="186"/>
    <col min="5889" max="5889" width="53.5703125" style="186" customWidth="1"/>
    <col min="5890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8" width="15.7109375" style="186" customWidth="1"/>
    <col min="5899" max="5899" width="27.7109375" style="186" customWidth="1"/>
    <col min="5900" max="5900" width="15.7109375" style="186" customWidth="1"/>
    <col min="5901" max="5901" width="27.7109375" style="186" customWidth="1"/>
    <col min="5902" max="5902" width="15.7109375" style="186" customWidth="1"/>
    <col min="5903" max="5903" width="27.7109375" style="186" customWidth="1"/>
    <col min="5904" max="5905" width="15.7109375" style="186" customWidth="1"/>
    <col min="5906" max="6144" width="11.42578125" style="186"/>
    <col min="6145" max="6145" width="53.5703125" style="186" customWidth="1"/>
    <col min="6146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4" width="15.7109375" style="186" customWidth="1"/>
    <col min="6155" max="6155" width="27.7109375" style="186" customWidth="1"/>
    <col min="6156" max="6156" width="15.7109375" style="186" customWidth="1"/>
    <col min="6157" max="6157" width="27.7109375" style="186" customWidth="1"/>
    <col min="6158" max="6158" width="15.7109375" style="186" customWidth="1"/>
    <col min="6159" max="6159" width="27.7109375" style="186" customWidth="1"/>
    <col min="6160" max="6161" width="15.7109375" style="186" customWidth="1"/>
    <col min="6162" max="6400" width="11.42578125" style="186"/>
    <col min="6401" max="6401" width="53.5703125" style="186" customWidth="1"/>
    <col min="6402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10" width="15.7109375" style="186" customWidth="1"/>
    <col min="6411" max="6411" width="27.7109375" style="186" customWidth="1"/>
    <col min="6412" max="6412" width="15.7109375" style="186" customWidth="1"/>
    <col min="6413" max="6413" width="27.7109375" style="186" customWidth="1"/>
    <col min="6414" max="6414" width="15.7109375" style="186" customWidth="1"/>
    <col min="6415" max="6415" width="27.7109375" style="186" customWidth="1"/>
    <col min="6416" max="6417" width="15.7109375" style="186" customWidth="1"/>
    <col min="6418" max="6656" width="11.42578125" style="186"/>
    <col min="6657" max="6657" width="53.5703125" style="186" customWidth="1"/>
    <col min="6658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6" width="15.7109375" style="186" customWidth="1"/>
    <col min="6667" max="6667" width="27.7109375" style="186" customWidth="1"/>
    <col min="6668" max="6668" width="15.7109375" style="186" customWidth="1"/>
    <col min="6669" max="6669" width="27.7109375" style="186" customWidth="1"/>
    <col min="6670" max="6670" width="15.7109375" style="186" customWidth="1"/>
    <col min="6671" max="6671" width="27.7109375" style="186" customWidth="1"/>
    <col min="6672" max="6673" width="15.7109375" style="186" customWidth="1"/>
    <col min="6674" max="6912" width="11.42578125" style="186"/>
    <col min="6913" max="6913" width="53.5703125" style="186" customWidth="1"/>
    <col min="6914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2" width="15.7109375" style="186" customWidth="1"/>
    <col min="6923" max="6923" width="27.7109375" style="186" customWidth="1"/>
    <col min="6924" max="6924" width="15.7109375" style="186" customWidth="1"/>
    <col min="6925" max="6925" width="27.7109375" style="186" customWidth="1"/>
    <col min="6926" max="6926" width="15.7109375" style="186" customWidth="1"/>
    <col min="6927" max="6927" width="27.7109375" style="186" customWidth="1"/>
    <col min="6928" max="6929" width="15.7109375" style="186" customWidth="1"/>
    <col min="6930" max="7168" width="11.42578125" style="186"/>
    <col min="7169" max="7169" width="53.5703125" style="186" customWidth="1"/>
    <col min="7170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8" width="15.7109375" style="186" customWidth="1"/>
    <col min="7179" max="7179" width="27.7109375" style="186" customWidth="1"/>
    <col min="7180" max="7180" width="15.7109375" style="186" customWidth="1"/>
    <col min="7181" max="7181" width="27.7109375" style="186" customWidth="1"/>
    <col min="7182" max="7182" width="15.7109375" style="186" customWidth="1"/>
    <col min="7183" max="7183" width="27.7109375" style="186" customWidth="1"/>
    <col min="7184" max="7185" width="15.7109375" style="186" customWidth="1"/>
    <col min="7186" max="7424" width="11.42578125" style="186"/>
    <col min="7425" max="7425" width="53.5703125" style="186" customWidth="1"/>
    <col min="7426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4" width="15.7109375" style="186" customWidth="1"/>
    <col min="7435" max="7435" width="27.7109375" style="186" customWidth="1"/>
    <col min="7436" max="7436" width="15.7109375" style="186" customWidth="1"/>
    <col min="7437" max="7437" width="27.7109375" style="186" customWidth="1"/>
    <col min="7438" max="7438" width="15.7109375" style="186" customWidth="1"/>
    <col min="7439" max="7439" width="27.7109375" style="186" customWidth="1"/>
    <col min="7440" max="7441" width="15.7109375" style="186" customWidth="1"/>
    <col min="7442" max="7680" width="11.42578125" style="186"/>
    <col min="7681" max="7681" width="53.5703125" style="186" customWidth="1"/>
    <col min="7682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90" width="15.7109375" style="186" customWidth="1"/>
    <col min="7691" max="7691" width="27.7109375" style="186" customWidth="1"/>
    <col min="7692" max="7692" width="15.7109375" style="186" customWidth="1"/>
    <col min="7693" max="7693" width="27.7109375" style="186" customWidth="1"/>
    <col min="7694" max="7694" width="15.7109375" style="186" customWidth="1"/>
    <col min="7695" max="7695" width="27.7109375" style="186" customWidth="1"/>
    <col min="7696" max="7697" width="15.7109375" style="186" customWidth="1"/>
    <col min="7698" max="7936" width="11.42578125" style="186"/>
    <col min="7937" max="7937" width="53.5703125" style="186" customWidth="1"/>
    <col min="7938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6" width="15.7109375" style="186" customWidth="1"/>
    <col min="7947" max="7947" width="27.7109375" style="186" customWidth="1"/>
    <col min="7948" max="7948" width="15.7109375" style="186" customWidth="1"/>
    <col min="7949" max="7949" width="27.7109375" style="186" customWidth="1"/>
    <col min="7950" max="7950" width="15.7109375" style="186" customWidth="1"/>
    <col min="7951" max="7951" width="27.7109375" style="186" customWidth="1"/>
    <col min="7952" max="7953" width="15.7109375" style="186" customWidth="1"/>
    <col min="7954" max="8192" width="11.42578125" style="186"/>
    <col min="8193" max="8193" width="53.5703125" style="186" customWidth="1"/>
    <col min="8194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2" width="15.7109375" style="186" customWidth="1"/>
    <col min="8203" max="8203" width="27.7109375" style="186" customWidth="1"/>
    <col min="8204" max="8204" width="15.7109375" style="186" customWidth="1"/>
    <col min="8205" max="8205" width="27.7109375" style="186" customWidth="1"/>
    <col min="8206" max="8206" width="15.7109375" style="186" customWidth="1"/>
    <col min="8207" max="8207" width="27.7109375" style="186" customWidth="1"/>
    <col min="8208" max="8209" width="15.7109375" style="186" customWidth="1"/>
    <col min="8210" max="8448" width="11.42578125" style="186"/>
    <col min="8449" max="8449" width="53.5703125" style="186" customWidth="1"/>
    <col min="8450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8" width="15.7109375" style="186" customWidth="1"/>
    <col min="8459" max="8459" width="27.7109375" style="186" customWidth="1"/>
    <col min="8460" max="8460" width="15.7109375" style="186" customWidth="1"/>
    <col min="8461" max="8461" width="27.7109375" style="186" customWidth="1"/>
    <col min="8462" max="8462" width="15.7109375" style="186" customWidth="1"/>
    <col min="8463" max="8463" width="27.7109375" style="186" customWidth="1"/>
    <col min="8464" max="8465" width="15.7109375" style="186" customWidth="1"/>
    <col min="8466" max="8704" width="11.42578125" style="186"/>
    <col min="8705" max="8705" width="53.5703125" style="186" customWidth="1"/>
    <col min="8706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4" width="15.7109375" style="186" customWidth="1"/>
    <col min="8715" max="8715" width="27.7109375" style="186" customWidth="1"/>
    <col min="8716" max="8716" width="15.7109375" style="186" customWidth="1"/>
    <col min="8717" max="8717" width="27.7109375" style="186" customWidth="1"/>
    <col min="8718" max="8718" width="15.7109375" style="186" customWidth="1"/>
    <col min="8719" max="8719" width="27.7109375" style="186" customWidth="1"/>
    <col min="8720" max="8721" width="15.7109375" style="186" customWidth="1"/>
    <col min="8722" max="8960" width="11.42578125" style="186"/>
    <col min="8961" max="8961" width="53.5703125" style="186" customWidth="1"/>
    <col min="8962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70" width="15.7109375" style="186" customWidth="1"/>
    <col min="8971" max="8971" width="27.7109375" style="186" customWidth="1"/>
    <col min="8972" max="8972" width="15.7109375" style="186" customWidth="1"/>
    <col min="8973" max="8973" width="27.7109375" style="186" customWidth="1"/>
    <col min="8974" max="8974" width="15.7109375" style="186" customWidth="1"/>
    <col min="8975" max="8975" width="27.7109375" style="186" customWidth="1"/>
    <col min="8976" max="8977" width="15.7109375" style="186" customWidth="1"/>
    <col min="8978" max="9216" width="11.42578125" style="186"/>
    <col min="9217" max="9217" width="53.5703125" style="186" customWidth="1"/>
    <col min="9218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6" width="15.7109375" style="186" customWidth="1"/>
    <col min="9227" max="9227" width="27.7109375" style="186" customWidth="1"/>
    <col min="9228" max="9228" width="15.7109375" style="186" customWidth="1"/>
    <col min="9229" max="9229" width="27.7109375" style="186" customWidth="1"/>
    <col min="9230" max="9230" width="15.7109375" style="186" customWidth="1"/>
    <col min="9231" max="9231" width="27.7109375" style="186" customWidth="1"/>
    <col min="9232" max="9233" width="15.7109375" style="186" customWidth="1"/>
    <col min="9234" max="9472" width="11.42578125" style="186"/>
    <col min="9473" max="9473" width="53.5703125" style="186" customWidth="1"/>
    <col min="9474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2" width="15.7109375" style="186" customWidth="1"/>
    <col min="9483" max="9483" width="27.7109375" style="186" customWidth="1"/>
    <col min="9484" max="9484" width="15.7109375" style="186" customWidth="1"/>
    <col min="9485" max="9485" width="27.7109375" style="186" customWidth="1"/>
    <col min="9486" max="9486" width="15.7109375" style="186" customWidth="1"/>
    <col min="9487" max="9487" width="27.7109375" style="186" customWidth="1"/>
    <col min="9488" max="9489" width="15.7109375" style="186" customWidth="1"/>
    <col min="9490" max="9728" width="11.42578125" style="186"/>
    <col min="9729" max="9729" width="53.5703125" style="186" customWidth="1"/>
    <col min="9730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8" width="15.7109375" style="186" customWidth="1"/>
    <col min="9739" max="9739" width="27.7109375" style="186" customWidth="1"/>
    <col min="9740" max="9740" width="15.7109375" style="186" customWidth="1"/>
    <col min="9741" max="9741" width="27.7109375" style="186" customWidth="1"/>
    <col min="9742" max="9742" width="15.7109375" style="186" customWidth="1"/>
    <col min="9743" max="9743" width="27.7109375" style="186" customWidth="1"/>
    <col min="9744" max="9745" width="15.7109375" style="186" customWidth="1"/>
    <col min="9746" max="9984" width="11.42578125" style="186"/>
    <col min="9985" max="9985" width="53.5703125" style="186" customWidth="1"/>
    <col min="9986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4" width="15.7109375" style="186" customWidth="1"/>
    <col min="9995" max="9995" width="27.7109375" style="186" customWidth="1"/>
    <col min="9996" max="9996" width="15.7109375" style="186" customWidth="1"/>
    <col min="9997" max="9997" width="27.7109375" style="186" customWidth="1"/>
    <col min="9998" max="9998" width="15.7109375" style="186" customWidth="1"/>
    <col min="9999" max="9999" width="27.7109375" style="186" customWidth="1"/>
    <col min="10000" max="10001" width="15.7109375" style="186" customWidth="1"/>
    <col min="10002" max="10240" width="11.42578125" style="186"/>
    <col min="10241" max="10241" width="53.5703125" style="186" customWidth="1"/>
    <col min="10242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50" width="15.7109375" style="186" customWidth="1"/>
    <col min="10251" max="10251" width="27.7109375" style="186" customWidth="1"/>
    <col min="10252" max="10252" width="15.7109375" style="186" customWidth="1"/>
    <col min="10253" max="10253" width="27.7109375" style="186" customWidth="1"/>
    <col min="10254" max="10254" width="15.7109375" style="186" customWidth="1"/>
    <col min="10255" max="10255" width="27.7109375" style="186" customWidth="1"/>
    <col min="10256" max="10257" width="15.7109375" style="186" customWidth="1"/>
    <col min="10258" max="10496" width="11.42578125" style="186"/>
    <col min="10497" max="10497" width="53.5703125" style="186" customWidth="1"/>
    <col min="10498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6" width="15.7109375" style="186" customWidth="1"/>
    <col min="10507" max="10507" width="27.7109375" style="186" customWidth="1"/>
    <col min="10508" max="10508" width="15.7109375" style="186" customWidth="1"/>
    <col min="10509" max="10509" width="27.7109375" style="186" customWidth="1"/>
    <col min="10510" max="10510" width="15.7109375" style="186" customWidth="1"/>
    <col min="10511" max="10511" width="27.7109375" style="186" customWidth="1"/>
    <col min="10512" max="10513" width="15.7109375" style="186" customWidth="1"/>
    <col min="10514" max="10752" width="11.42578125" style="186"/>
    <col min="10753" max="10753" width="53.5703125" style="186" customWidth="1"/>
    <col min="10754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2" width="15.7109375" style="186" customWidth="1"/>
    <col min="10763" max="10763" width="27.7109375" style="186" customWidth="1"/>
    <col min="10764" max="10764" width="15.7109375" style="186" customWidth="1"/>
    <col min="10765" max="10765" width="27.7109375" style="186" customWidth="1"/>
    <col min="10766" max="10766" width="15.7109375" style="186" customWidth="1"/>
    <col min="10767" max="10767" width="27.7109375" style="186" customWidth="1"/>
    <col min="10768" max="10769" width="15.7109375" style="186" customWidth="1"/>
    <col min="10770" max="11008" width="11.42578125" style="186"/>
    <col min="11009" max="11009" width="53.5703125" style="186" customWidth="1"/>
    <col min="11010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8" width="15.7109375" style="186" customWidth="1"/>
    <col min="11019" max="11019" width="27.7109375" style="186" customWidth="1"/>
    <col min="11020" max="11020" width="15.7109375" style="186" customWidth="1"/>
    <col min="11021" max="11021" width="27.7109375" style="186" customWidth="1"/>
    <col min="11022" max="11022" width="15.7109375" style="186" customWidth="1"/>
    <col min="11023" max="11023" width="27.7109375" style="186" customWidth="1"/>
    <col min="11024" max="11025" width="15.7109375" style="186" customWidth="1"/>
    <col min="11026" max="11264" width="11.42578125" style="186"/>
    <col min="11265" max="11265" width="53.5703125" style="186" customWidth="1"/>
    <col min="11266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4" width="15.7109375" style="186" customWidth="1"/>
    <col min="11275" max="11275" width="27.7109375" style="186" customWidth="1"/>
    <col min="11276" max="11276" width="15.7109375" style="186" customWidth="1"/>
    <col min="11277" max="11277" width="27.7109375" style="186" customWidth="1"/>
    <col min="11278" max="11278" width="15.7109375" style="186" customWidth="1"/>
    <col min="11279" max="11279" width="27.7109375" style="186" customWidth="1"/>
    <col min="11280" max="11281" width="15.7109375" style="186" customWidth="1"/>
    <col min="11282" max="11520" width="11.42578125" style="186"/>
    <col min="11521" max="11521" width="53.5703125" style="186" customWidth="1"/>
    <col min="11522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30" width="15.7109375" style="186" customWidth="1"/>
    <col min="11531" max="11531" width="27.7109375" style="186" customWidth="1"/>
    <col min="11532" max="11532" width="15.7109375" style="186" customWidth="1"/>
    <col min="11533" max="11533" width="27.7109375" style="186" customWidth="1"/>
    <col min="11534" max="11534" width="15.7109375" style="186" customWidth="1"/>
    <col min="11535" max="11535" width="27.7109375" style="186" customWidth="1"/>
    <col min="11536" max="11537" width="15.7109375" style="186" customWidth="1"/>
    <col min="11538" max="11776" width="11.42578125" style="186"/>
    <col min="11777" max="11777" width="53.5703125" style="186" customWidth="1"/>
    <col min="11778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6" width="15.7109375" style="186" customWidth="1"/>
    <col min="11787" max="11787" width="27.7109375" style="186" customWidth="1"/>
    <col min="11788" max="11788" width="15.7109375" style="186" customWidth="1"/>
    <col min="11789" max="11789" width="27.7109375" style="186" customWidth="1"/>
    <col min="11790" max="11790" width="15.7109375" style="186" customWidth="1"/>
    <col min="11791" max="11791" width="27.7109375" style="186" customWidth="1"/>
    <col min="11792" max="11793" width="15.7109375" style="186" customWidth="1"/>
    <col min="11794" max="12032" width="11.42578125" style="186"/>
    <col min="12033" max="12033" width="53.5703125" style="186" customWidth="1"/>
    <col min="12034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2" width="15.7109375" style="186" customWidth="1"/>
    <col min="12043" max="12043" width="27.7109375" style="186" customWidth="1"/>
    <col min="12044" max="12044" width="15.7109375" style="186" customWidth="1"/>
    <col min="12045" max="12045" width="27.7109375" style="186" customWidth="1"/>
    <col min="12046" max="12046" width="15.7109375" style="186" customWidth="1"/>
    <col min="12047" max="12047" width="27.7109375" style="186" customWidth="1"/>
    <col min="12048" max="12049" width="15.7109375" style="186" customWidth="1"/>
    <col min="12050" max="12288" width="11.42578125" style="186"/>
    <col min="12289" max="12289" width="53.5703125" style="186" customWidth="1"/>
    <col min="12290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8" width="15.7109375" style="186" customWidth="1"/>
    <col min="12299" max="12299" width="27.7109375" style="186" customWidth="1"/>
    <col min="12300" max="12300" width="15.7109375" style="186" customWidth="1"/>
    <col min="12301" max="12301" width="27.7109375" style="186" customWidth="1"/>
    <col min="12302" max="12302" width="15.7109375" style="186" customWidth="1"/>
    <col min="12303" max="12303" width="27.7109375" style="186" customWidth="1"/>
    <col min="12304" max="12305" width="15.7109375" style="186" customWidth="1"/>
    <col min="12306" max="12544" width="11.42578125" style="186"/>
    <col min="12545" max="12545" width="53.5703125" style="186" customWidth="1"/>
    <col min="12546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4" width="15.7109375" style="186" customWidth="1"/>
    <col min="12555" max="12555" width="27.7109375" style="186" customWidth="1"/>
    <col min="12556" max="12556" width="15.7109375" style="186" customWidth="1"/>
    <col min="12557" max="12557" width="27.7109375" style="186" customWidth="1"/>
    <col min="12558" max="12558" width="15.7109375" style="186" customWidth="1"/>
    <col min="12559" max="12559" width="27.7109375" style="186" customWidth="1"/>
    <col min="12560" max="12561" width="15.7109375" style="186" customWidth="1"/>
    <col min="12562" max="12800" width="11.42578125" style="186"/>
    <col min="12801" max="12801" width="53.5703125" style="186" customWidth="1"/>
    <col min="12802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10" width="15.7109375" style="186" customWidth="1"/>
    <col min="12811" max="12811" width="27.7109375" style="186" customWidth="1"/>
    <col min="12812" max="12812" width="15.7109375" style="186" customWidth="1"/>
    <col min="12813" max="12813" width="27.7109375" style="186" customWidth="1"/>
    <col min="12814" max="12814" width="15.7109375" style="186" customWidth="1"/>
    <col min="12815" max="12815" width="27.7109375" style="186" customWidth="1"/>
    <col min="12816" max="12817" width="15.7109375" style="186" customWidth="1"/>
    <col min="12818" max="13056" width="11.42578125" style="186"/>
    <col min="13057" max="13057" width="53.5703125" style="186" customWidth="1"/>
    <col min="13058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6" width="15.7109375" style="186" customWidth="1"/>
    <col min="13067" max="13067" width="27.7109375" style="186" customWidth="1"/>
    <col min="13068" max="13068" width="15.7109375" style="186" customWidth="1"/>
    <col min="13069" max="13069" width="27.7109375" style="186" customWidth="1"/>
    <col min="13070" max="13070" width="15.7109375" style="186" customWidth="1"/>
    <col min="13071" max="13071" width="27.7109375" style="186" customWidth="1"/>
    <col min="13072" max="13073" width="15.7109375" style="186" customWidth="1"/>
    <col min="13074" max="13312" width="11.42578125" style="186"/>
    <col min="13313" max="13313" width="53.5703125" style="186" customWidth="1"/>
    <col min="13314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2" width="15.7109375" style="186" customWidth="1"/>
    <col min="13323" max="13323" width="27.7109375" style="186" customWidth="1"/>
    <col min="13324" max="13324" width="15.7109375" style="186" customWidth="1"/>
    <col min="13325" max="13325" width="27.7109375" style="186" customWidth="1"/>
    <col min="13326" max="13326" width="15.7109375" style="186" customWidth="1"/>
    <col min="13327" max="13327" width="27.7109375" style="186" customWidth="1"/>
    <col min="13328" max="13329" width="15.7109375" style="186" customWidth="1"/>
    <col min="13330" max="13568" width="11.42578125" style="186"/>
    <col min="13569" max="13569" width="53.5703125" style="186" customWidth="1"/>
    <col min="13570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8" width="15.7109375" style="186" customWidth="1"/>
    <col min="13579" max="13579" width="27.7109375" style="186" customWidth="1"/>
    <col min="13580" max="13580" width="15.7109375" style="186" customWidth="1"/>
    <col min="13581" max="13581" width="27.7109375" style="186" customWidth="1"/>
    <col min="13582" max="13582" width="15.7109375" style="186" customWidth="1"/>
    <col min="13583" max="13583" width="27.7109375" style="186" customWidth="1"/>
    <col min="13584" max="13585" width="15.7109375" style="186" customWidth="1"/>
    <col min="13586" max="13824" width="11.42578125" style="186"/>
    <col min="13825" max="13825" width="53.5703125" style="186" customWidth="1"/>
    <col min="13826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4" width="15.7109375" style="186" customWidth="1"/>
    <col min="13835" max="13835" width="27.7109375" style="186" customWidth="1"/>
    <col min="13836" max="13836" width="15.7109375" style="186" customWidth="1"/>
    <col min="13837" max="13837" width="27.7109375" style="186" customWidth="1"/>
    <col min="13838" max="13838" width="15.7109375" style="186" customWidth="1"/>
    <col min="13839" max="13839" width="27.7109375" style="186" customWidth="1"/>
    <col min="13840" max="13841" width="15.7109375" style="186" customWidth="1"/>
    <col min="13842" max="14080" width="11.42578125" style="186"/>
    <col min="14081" max="14081" width="53.5703125" style="186" customWidth="1"/>
    <col min="14082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90" width="15.7109375" style="186" customWidth="1"/>
    <col min="14091" max="14091" width="27.7109375" style="186" customWidth="1"/>
    <col min="14092" max="14092" width="15.7109375" style="186" customWidth="1"/>
    <col min="14093" max="14093" width="27.7109375" style="186" customWidth="1"/>
    <col min="14094" max="14094" width="15.7109375" style="186" customWidth="1"/>
    <col min="14095" max="14095" width="27.7109375" style="186" customWidth="1"/>
    <col min="14096" max="14097" width="15.7109375" style="186" customWidth="1"/>
    <col min="14098" max="14336" width="11.42578125" style="186"/>
    <col min="14337" max="14337" width="53.5703125" style="186" customWidth="1"/>
    <col min="14338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6" width="15.7109375" style="186" customWidth="1"/>
    <col min="14347" max="14347" width="27.7109375" style="186" customWidth="1"/>
    <col min="14348" max="14348" width="15.7109375" style="186" customWidth="1"/>
    <col min="14349" max="14349" width="27.7109375" style="186" customWidth="1"/>
    <col min="14350" max="14350" width="15.7109375" style="186" customWidth="1"/>
    <col min="14351" max="14351" width="27.7109375" style="186" customWidth="1"/>
    <col min="14352" max="14353" width="15.7109375" style="186" customWidth="1"/>
    <col min="14354" max="14592" width="11.42578125" style="186"/>
    <col min="14593" max="14593" width="53.5703125" style="186" customWidth="1"/>
    <col min="14594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2" width="15.7109375" style="186" customWidth="1"/>
    <col min="14603" max="14603" width="27.7109375" style="186" customWidth="1"/>
    <col min="14604" max="14604" width="15.7109375" style="186" customWidth="1"/>
    <col min="14605" max="14605" width="27.7109375" style="186" customWidth="1"/>
    <col min="14606" max="14606" width="15.7109375" style="186" customWidth="1"/>
    <col min="14607" max="14607" width="27.7109375" style="186" customWidth="1"/>
    <col min="14608" max="14609" width="15.7109375" style="186" customWidth="1"/>
    <col min="14610" max="14848" width="11.42578125" style="186"/>
    <col min="14849" max="14849" width="53.5703125" style="186" customWidth="1"/>
    <col min="14850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8" width="15.7109375" style="186" customWidth="1"/>
    <col min="14859" max="14859" width="27.7109375" style="186" customWidth="1"/>
    <col min="14860" max="14860" width="15.7109375" style="186" customWidth="1"/>
    <col min="14861" max="14861" width="27.7109375" style="186" customWidth="1"/>
    <col min="14862" max="14862" width="15.7109375" style="186" customWidth="1"/>
    <col min="14863" max="14863" width="27.7109375" style="186" customWidth="1"/>
    <col min="14864" max="14865" width="15.7109375" style="186" customWidth="1"/>
    <col min="14866" max="15104" width="11.42578125" style="186"/>
    <col min="15105" max="15105" width="53.5703125" style="186" customWidth="1"/>
    <col min="15106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4" width="15.7109375" style="186" customWidth="1"/>
    <col min="15115" max="15115" width="27.7109375" style="186" customWidth="1"/>
    <col min="15116" max="15116" width="15.7109375" style="186" customWidth="1"/>
    <col min="15117" max="15117" width="27.7109375" style="186" customWidth="1"/>
    <col min="15118" max="15118" width="15.7109375" style="186" customWidth="1"/>
    <col min="15119" max="15119" width="27.7109375" style="186" customWidth="1"/>
    <col min="15120" max="15121" width="15.7109375" style="186" customWidth="1"/>
    <col min="15122" max="15360" width="11.42578125" style="186"/>
    <col min="15361" max="15361" width="53.5703125" style="186" customWidth="1"/>
    <col min="15362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70" width="15.7109375" style="186" customWidth="1"/>
    <col min="15371" max="15371" width="27.7109375" style="186" customWidth="1"/>
    <col min="15372" max="15372" width="15.7109375" style="186" customWidth="1"/>
    <col min="15373" max="15373" width="27.7109375" style="186" customWidth="1"/>
    <col min="15374" max="15374" width="15.7109375" style="186" customWidth="1"/>
    <col min="15375" max="15375" width="27.7109375" style="186" customWidth="1"/>
    <col min="15376" max="15377" width="15.7109375" style="186" customWidth="1"/>
    <col min="15378" max="15616" width="11.42578125" style="186"/>
    <col min="15617" max="15617" width="53.5703125" style="186" customWidth="1"/>
    <col min="15618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6" width="15.7109375" style="186" customWidth="1"/>
    <col min="15627" max="15627" width="27.7109375" style="186" customWidth="1"/>
    <col min="15628" max="15628" width="15.7109375" style="186" customWidth="1"/>
    <col min="15629" max="15629" width="27.7109375" style="186" customWidth="1"/>
    <col min="15630" max="15630" width="15.7109375" style="186" customWidth="1"/>
    <col min="15631" max="15631" width="27.7109375" style="186" customWidth="1"/>
    <col min="15632" max="15633" width="15.7109375" style="186" customWidth="1"/>
    <col min="15634" max="15872" width="11.42578125" style="186"/>
    <col min="15873" max="15873" width="53.5703125" style="186" customWidth="1"/>
    <col min="15874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2" width="15.7109375" style="186" customWidth="1"/>
    <col min="15883" max="15883" width="27.7109375" style="186" customWidth="1"/>
    <col min="15884" max="15884" width="15.7109375" style="186" customWidth="1"/>
    <col min="15885" max="15885" width="27.7109375" style="186" customWidth="1"/>
    <col min="15886" max="15886" width="15.7109375" style="186" customWidth="1"/>
    <col min="15887" max="15887" width="27.7109375" style="186" customWidth="1"/>
    <col min="15888" max="15889" width="15.7109375" style="186" customWidth="1"/>
    <col min="15890" max="16128" width="11.42578125" style="186"/>
    <col min="16129" max="16129" width="53.5703125" style="186" customWidth="1"/>
    <col min="16130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8" width="15.7109375" style="186" customWidth="1"/>
    <col min="16139" max="16139" width="27.7109375" style="186" customWidth="1"/>
    <col min="16140" max="16140" width="15.7109375" style="186" customWidth="1"/>
    <col min="16141" max="16141" width="27.7109375" style="186" customWidth="1"/>
    <col min="16142" max="16142" width="15.7109375" style="186" customWidth="1"/>
    <col min="16143" max="16143" width="27.7109375" style="186" customWidth="1"/>
    <col min="16144" max="16145" width="15.7109375" style="186" customWidth="1"/>
    <col min="16146" max="16384" width="11.42578125" style="186"/>
  </cols>
  <sheetData>
    <row r="1" spans="1:17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</row>
    <row r="2" spans="1:17" s="214" customFormat="1" ht="15" customHeight="1">
      <c r="A2" s="541" t="s">
        <v>521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</row>
    <row r="3" spans="1:17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</row>
    <row r="4" spans="1:17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</row>
    <row r="5" spans="1:17" ht="15" customHeight="1">
      <c r="A5" s="188"/>
      <c r="B5" s="212"/>
      <c r="C5" s="212"/>
      <c r="D5" s="162"/>
      <c r="E5" s="162"/>
      <c r="F5" s="212"/>
      <c r="G5" s="212"/>
      <c r="H5" s="212"/>
      <c r="I5" s="212"/>
      <c r="J5" s="212"/>
      <c r="K5" s="162"/>
      <c r="L5" s="212"/>
      <c r="M5" s="212"/>
      <c r="N5" s="162"/>
      <c r="O5" s="162"/>
      <c r="P5" s="212"/>
      <c r="Q5" s="162"/>
    </row>
    <row r="6" spans="1:17" s="230" customFormat="1" ht="15" customHeight="1">
      <c r="A6" s="229"/>
      <c r="B6" s="545" t="s">
        <v>511</v>
      </c>
      <c r="C6" s="545"/>
      <c r="D6" s="545"/>
      <c r="E6" s="545"/>
      <c r="F6" s="545"/>
      <c r="G6" s="545"/>
      <c r="H6" s="545"/>
      <c r="I6" s="545"/>
      <c r="J6" s="545" t="s">
        <v>512</v>
      </c>
      <c r="K6" s="545"/>
      <c r="L6" s="545"/>
      <c r="M6" s="545"/>
      <c r="N6" s="545"/>
      <c r="O6" s="545"/>
      <c r="P6" s="545"/>
      <c r="Q6" s="545"/>
    </row>
    <row r="7" spans="1:17" s="234" customFormat="1" ht="39.950000000000003" customHeight="1">
      <c r="A7" s="231" t="s">
        <v>508</v>
      </c>
      <c r="B7" s="232" t="s">
        <v>69</v>
      </c>
      <c r="C7" s="233" t="s">
        <v>522</v>
      </c>
      <c r="D7" s="232" t="s">
        <v>523</v>
      </c>
      <c r="E7" s="232" t="s">
        <v>524</v>
      </c>
      <c r="F7" s="233" t="s">
        <v>525</v>
      </c>
      <c r="G7" s="232" t="s">
        <v>526</v>
      </c>
      <c r="H7" s="232" t="s">
        <v>527</v>
      </c>
      <c r="I7" s="233" t="s">
        <v>67</v>
      </c>
      <c r="J7" s="232" t="s">
        <v>69</v>
      </c>
      <c r="K7" s="232" t="s">
        <v>522</v>
      </c>
      <c r="L7" s="233" t="s">
        <v>523</v>
      </c>
      <c r="M7" s="232" t="s">
        <v>524</v>
      </c>
      <c r="N7" s="232" t="s">
        <v>525</v>
      </c>
      <c r="O7" s="232" t="s">
        <v>526</v>
      </c>
      <c r="P7" s="232" t="s">
        <v>527</v>
      </c>
      <c r="Q7" s="232" t="s">
        <v>67</v>
      </c>
    </row>
    <row r="8" spans="1:17" ht="15" customHeight="1">
      <c r="A8" s="235" t="s">
        <v>484</v>
      </c>
      <c r="B8" s="236">
        <v>940222.11933999998</v>
      </c>
      <c r="C8" s="236">
        <v>101817.08401019999</v>
      </c>
      <c r="D8" s="236">
        <v>3433.4195399999999</v>
      </c>
      <c r="E8" s="236">
        <v>800.77297999999996</v>
      </c>
      <c r="F8" s="236">
        <v>17856.073089999998</v>
      </c>
      <c r="G8" s="236">
        <v>1937.57089</v>
      </c>
      <c r="H8" s="236">
        <v>446.04915999999997</v>
      </c>
      <c r="I8" s="236">
        <v>1066513.08901</v>
      </c>
      <c r="J8" s="236">
        <v>1047884.6714400001</v>
      </c>
      <c r="K8" s="236">
        <v>74688.21067</v>
      </c>
      <c r="L8" s="236">
        <v>6104.0314100000005</v>
      </c>
      <c r="M8" s="236">
        <v>580.07092</v>
      </c>
      <c r="N8" s="236">
        <v>20753.20118</v>
      </c>
      <c r="O8" s="236">
        <v>1771.5581000000002</v>
      </c>
      <c r="P8" s="236">
        <v>1189.85797</v>
      </c>
      <c r="Q8" s="236">
        <v>1152971.6016900002</v>
      </c>
    </row>
    <row r="9" spans="1:17" ht="15" customHeight="1">
      <c r="A9" s="235" t="s">
        <v>485</v>
      </c>
      <c r="B9" s="237">
        <v>3348.3421899999998</v>
      </c>
      <c r="C9" s="237">
        <v>5346.1342000000004</v>
      </c>
      <c r="D9" s="237">
        <v>0</v>
      </c>
      <c r="E9" s="237">
        <v>0</v>
      </c>
      <c r="F9" s="237">
        <v>180.50360000000001</v>
      </c>
      <c r="G9" s="237">
        <v>0</v>
      </c>
      <c r="H9" s="237">
        <v>0</v>
      </c>
      <c r="I9" s="237">
        <v>8874.9799899999998</v>
      </c>
      <c r="J9" s="237">
        <v>22979.242140000002</v>
      </c>
      <c r="K9" s="237">
        <v>3342.3373900000001</v>
      </c>
      <c r="L9" s="236">
        <v>0</v>
      </c>
      <c r="M9" s="236">
        <v>0</v>
      </c>
      <c r="N9" s="236">
        <v>54.166739999999997</v>
      </c>
      <c r="O9" s="236">
        <v>0</v>
      </c>
      <c r="P9" s="236">
        <v>0</v>
      </c>
      <c r="Q9" s="236">
        <v>26375.74627</v>
      </c>
    </row>
    <row r="10" spans="1:17" ht="15" customHeight="1">
      <c r="A10" s="235" t="s">
        <v>486</v>
      </c>
      <c r="B10" s="237">
        <v>8708.1379699999998</v>
      </c>
      <c r="C10" s="237">
        <v>187.74962500000001</v>
      </c>
      <c r="D10" s="237">
        <v>0</v>
      </c>
      <c r="E10" s="237">
        <v>390.87490000000003</v>
      </c>
      <c r="F10" s="237">
        <v>697.22766999999999</v>
      </c>
      <c r="G10" s="237">
        <v>0</v>
      </c>
      <c r="H10" s="237">
        <v>24110.937000000002</v>
      </c>
      <c r="I10" s="237">
        <v>34094.927170000003</v>
      </c>
      <c r="J10" s="237">
        <v>10700</v>
      </c>
      <c r="K10" s="237">
        <v>0</v>
      </c>
      <c r="L10" s="236">
        <v>0</v>
      </c>
      <c r="M10" s="236">
        <v>0</v>
      </c>
      <c r="N10" s="236">
        <v>0</v>
      </c>
      <c r="O10" s="236">
        <v>0</v>
      </c>
      <c r="P10" s="236">
        <v>293758.64030000003</v>
      </c>
      <c r="Q10" s="236">
        <v>304458.64030000003</v>
      </c>
    </row>
    <row r="11" spans="1:17" ht="15" customHeight="1">
      <c r="A11" s="235" t="s">
        <v>487</v>
      </c>
      <c r="B11" s="236">
        <v>15320.98057</v>
      </c>
      <c r="C11" s="236">
        <v>17300.825579999997</v>
      </c>
      <c r="D11" s="236">
        <v>0</v>
      </c>
      <c r="E11" s="236">
        <v>368.11089000000004</v>
      </c>
      <c r="F11" s="236">
        <v>270.74034999999998</v>
      </c>
      <c r="G11" s="236">
        <v>775.96162000000004</v>
      </c>
      <c r="H11" s="236">
        <v>3314.2472000000002</v>
      </c>
      <c r="I11" s="236">
        <v>37350.86621</v>
      </c>
      <c r="J11" s="236">
        <v>310275.71179000003</v>
      </c>
      <c r="K11" s="236">
        <v>2378.5454</v>
      </c>
      <c r="L11" s="236">
        <v>0</v>
      </c>
      <c r="M11" s="236">
        <v>0</v>
      </c>
      <c r="N11" s="236">
        <v>3493.6940600000003</v>
      </c>
      <c r="O11" s="236">
        <v>125.27042999999999</v>
      </c>
      <c r="P11" s="236">
        <v>9889.6702299999997</v>
      </c>
      <c r="Q11" s="236">
        <v>326162.89191000001</v>
      </c>
    </row>
    <row r="12" spans="1:17" ht="15" customHeight="1">
      <c r="A12" s="235" t="s">
        <v>488</v>
      </c>
      <c r="B12" s="236">
        <v>1852311.49749</v>
      </c>
      <c r="C12" s="236">
        <v>555370.64688779996</v>
      </c>
      <c r="D12" s="236">
        <v>5105.4248099999995</v>
      </c>
      <c r="E12" s="236">
        <v>6214.0603700000001</v>
      </c>
      <c r="F12" s="236">
        <v>16152.7556948</v>
      </c>
      <c r="G12" s="236">
        <v>19150.7442142</v>
      </c>
      <c r="H12" s="236">
        <v>42750.465320000003</v>
      </c>
      <c r="I12" s="236">
        <v>2497055.5947800004</v>
      </c>
      <c r="J12" s="236">
        <v>4431762.4693464004</v>
      </c>
      <c r="K12" s="236">
        <v>765560.60849999997</v>
      </c>
      <c r="L12" s="236">
        <v>1009.1526700000001</v>
      </c>
      <c r="M12" s="236">
        <v>56876.255499999999</v>
      </c>
      <c r="N12" s="236">
        <v>10894.229160000001</v>
      </c>
      <c r="O12" s="236">
        <v>74455.86146</v>
      </c>
      <c r="P12" s="236">
        <v>1335562.7851199999</v>
      </c>
      <c r="Q12" s="236">
        <v>6676121.3617599998</v>
      </c>
    </row>
    <row r="13" spans="1:17" ht="15" customHeight="1">
      <c r="A13" s="235" t="s">
        <v>489</v>
      </c>
      <c r="B13" s="236">
        <v>106469.45219</v>
      </c>
      <c r="C13" s="236">
        <v>759.59123</v>
      </c>
      <c r="D13" s="236">
        <v>57.399410000000003</v>
      </c>
      <c r="E13" s="236">
        <v>0</v>
      </c>
      <c r="F13" s="236">
        <v>857.5</v>
      </c>
      <c r="G13" s="236">
        <v>0</v>
      </c>
      <c r="H13" s="236">
        <v>120344.66494</v>
      </c>
      <c r="I13" s="236">
        <v>228488.60777</v>
      </c>
      <c r="J13" s="236">
        <v>892286.03259000008</v>
      </c>
      <c r="K13" s="236">
        <v>296.53656000000001</v>
      </c>
      <c r="L13" s="236">
        <v>0</v>
      </c>
      <c r="M13" s="236">
        <v>0</v>
      </c>
      <c r="N13" s="236">
        <v>127.05472999999999</v>
      </c>
      <c r="O13" s="236">
        <v>0</v>
      </c>
      <c r="P13" s="236">
        <v>158395.33808000002</v>
      </c>
      <c r="Q13" s="236">
        <v>1051104.96196</v>
      </c>
    </row>
    <row r="14" spans="1:17" ht="15" customHeight="1">
      <c r="A14" s="235" t="s">
        <v>68</v>
      </c>
      <c r="B14" s="236">
        <v>2094534.1497414</v>
      </c>
      <c r="C14" s="236">
        <v>666557.51646879991</v>
      </c>
      <c r="D14" s="236">
        <v>13662.696511</v>
      </c>
      <c r="E14" s="236">
        <v>10764.925949999999</v>
      </c>
      <c r="F14" s="236">
        <v>54195.509880999998</v>
      </c>
      <c r="G14" s="236">
        <v>39132.124479999999</v>
      </c>
      <c r="H14" s="236">
        <v>103455.42154000001</v>
      </c>
      <c r="I14" s="236">
        <v>2982302.3445600001</v>
      </c>
      <c r="J14" s="236">
        <v>2634788.8286083997</v>
      </c>
      <c r="K14" s="236">
        <v>860648.30122160004</v>
      </c>
      <c r="L14" s="236">
        <v>1033.5581500000001</v>
      </c>
      <c r="M14" s="236">
        <v>3441.7829772</v>
      </c>
      <c r="N14" s="236">
        <v>47777.542413999996</v>
      </c>
      <c r="O14" s="236">
        <v>153387.23514999999</v>
      </c>
      <c r="P14" s="236">
        <v>674257.92265999992</v>
      </c>
      <c r="Q14" s="236">
        <v>4375335.1711800005</v>
      </c>
    </row>
    <row r="15" spans="1:17" ht="15" customHeight="1">
      <c r="A15" s="235" t="s">
        <v>490</v>
      </c>
      <c r="B15" s="236">
        <v>2586282.8573893998</v>
      </c>
      <c r="C15" s="236">
        <v>306920.6850694</v>
      </c>
      <c r="D15" s="236">
        <v>28157.726773400002</v>
      </c>
      <c r="E15" s="236">
        <v>14688.959339199999</v>
      </c>
      <c r="F15" s="236">
        <v>50539.258645999995</v>
      </c>
      <c r="G15" s="236">
        <v>26639.482026199999</v>
      </c>
      <c r="H15" s="236">
        <v>376327.81582000002</v>
      </c>
      <c r="I15" s="236">
        <v>3389556.7850900004</v>
      </c>
      <c r="J15" s="236">
        <v>3019288.5257203998</v>
      </c>
      <c r="K15" s="236">
        <v>482712.58120999997</v>
      </c>
      <c r="L15" s="236">
        <v>17898.675609999998</v>
      </c>
      <c r="M15" s="236">
        <v>18377.463899999999</v>
      </c>
      <c r="N15" s="236">
        <v>46999.423699199993</v>
      </c>
      <c r="O15" s="236">
        <v>65492.569320000002</v>
      </c>
      <c r="P15" s="236">
        <v>699108.12560000003</v>
      </c>
      <c r="Q15" s="236">
        <v>4349877.3650600007</v>
      </c>
    </row>
    <row r="16" spans="1:17" ht="15" customHeight="1">
      <c r="A16" s="235" t="s">
        <v>491</v>
      </c>
      <c r="B16" s="236">
        <v>136397.08300000001</v>
      </c>
      <c r="C16" s="236">
        <v>128696.50870000001</v>
      </c>
      <c r="D16" s="236">
        <v>1194.9798799999999</v>
      </c>
      <c r="E16" s="236">
        <v>1131.10151</v>
      </c>
      <c r="F16" s="236">
        <v>10657.817010000001</v>
      </c>
      <c r="G16" s="236">
        <v>1456.6003500000002</v>
      </c>
      <c r="H16" s="236">
        <v>3263.2604100000003</v>
      </c>
      <c r="I16" s="236">
        <v>282797.35086000001</v>
      </c>
      <c r="J16" s="236">
        <v>186377.40274000002</v>
      </c>
      <c r="K16" s="236">
        <v>294691.73035000003</v>
      </c>
      <c r="L16" s="236">
        <v>617.18520000000001</v>
      </c>
      <c r="M16" s="236">
        <v>230.00126</v>
      </c>
      <c r="N16" s="236">
        <v>28746.774819999999</v>
      </c>
      <c r="O16" s="236">
        <v>39144.833549999996</v>
      </c>
      <c r="P16" s="236">
        <v>575.55993999999998</v>
      </c>
      <c r="Q16" s="236">
        <v>550383.48785999999</v>
      </c>
    </row>
    <row r="17" spans="1:17" ht="15" customHeight="1">
      <c r="A17" s="235" t="s">
        <v>492</v>
      </c>
      <c r="B17" s="236">
        <v>438147.37187000003</v>
      </c>
      <c r="C17" s="236">
        <v>163706.3415712</v>
      </c>
      <c r="D17" s="236">
        <v>3601.4072200000001</v>
      </c>
      <c r="E17" s="236">
        <v>5698.1815500000002</v>
      </c>
      <c r="F17" s="236">
        <v>11383.5539666</v>
      </c>
      <c r="G17" s="236">
        <v>18667.651959999999</v>
      </c>
      <c r="H17" s="236">
        <v>7103.0642800000005</v>
      </c>
      <c r="I17" s="236">
        <v>648307.57242999994</v>
      </c>
      <c r="J17" s="236">
        <v>197510.52088</v>
      </c>
      <c r="K17" s="236">
        <v>64897.650999999998</v>
      </c>
      <c r="L17" s="236">
        <v>378.8956</v>
      </c>
      <c r="M17" s="236">
        <v>328.22214000000002</v>
      </c>
      <c r="N17" s="236">
        <v>2976.1883900000003</v>
      </c>
      <c r="O17" s="236">
        <v>1327.75866</v>
      </c>
      <c r="P17" s="236">
        <v>78613.158709999989</v>
      </c>
      <c r="Q17" s="236">
        <v>346032.39538</v>
      </c>
    </row>
    <row r="18" spans="1:17" ht="15" customHeight="1">
      <c r="A18" s="235" t="s">
        <v>493</v>
      </c>
      <c r="B18" s="236">
        <v>56270.31136</v>
      </c>
      <c r="C18" s="236">
        <v>580.17687999999998</v>
      </c>
      <c r="D18" s="236">
        <v>0</v>
      </c>
      <c r="E18" s="236">
        <v>0</v>
      </c>
      <c r="F18" s="236">
        <v>0</v>
      </c>
      <c r="G18" s="236">
        <v>0</v>
      </c>
      <c r="H18" s="236">
        <v>752262.18425000005</v>
      </c>
      <c r="I18" s="236">
        <v>809112.67249000003</v>
      </c>
      <c r="J18" s="236">
        <v>793261.38673959998</v>
      </c>
      <c r="K18" s="236">
        <v>19208.63782</v>
      </c>
      <c r="L18" s="236">
        <v>32.778800000000004</v>
      </c>
      <c r="M18" s="236">
        <v>0</v>
      </c>
      <c r="N18" s="236">
        <v>50.482399999999998</v>
      </c>
      <c r="O18" s="236">
        <v>0</v>
      </c>
      <c r="P18" s="236">
        <v>530391.34261000005</v>
      </c>
      <c r="Q18" s="236">
        <v>1342944.6283699998</v>
      </c>
    </row>
    <row r="19" spans="1:17" ht="15" customHeight="1">
      <c r="A19" s="235" t="s">
        <v>494</v>
      </c>
      <c r="B19" s="236">
        <v>13095432.861695999</v>
      </c>
      <c r="C19" s="236">
        <v>3228485.8898534002</v>
      </c>
      <c r="D19" s="236">
        <v>55321.600770999998</v>
      </c>
      <c r="E19" s="236">
        <v>76062.829993399995</v>
      </c>
      <c r="F19" s="236">
        <v>212605.10923879998</v>
      </c>
      <c r="G19" s="236">
        <v>245577.22008559998</v>
      </c>
      <c r="H19" s="236">
        <v>40992.313770000001</v>
      </c>
      <c r="I19" s="236">
        <v>16954477.825410001</v>
      </c>
      <c r="J19" s="236">
        <v>1555203.5239498001</v>
      </c>
      <c r="K19" s="236">
        <v>364701.281173</v>
      </c>
      <c r="L19" s="236">
        <v>4327.0426997999994</v>
      </c>
      <c r="M19" s="236">
        <v>4678.34033</v>
      </c>
      <c r="N19" s="236">
        <v>29352.6569284</v>
      </c>
      <c r="O19" s="236">
        <v>28754.711386799998</v>
      </c>
      <c r="P19" s="236">
        <v>2071734.6231300002</v>
      </c>
      <c r="Q19" s="236">
        <v>4058752.17961</v>
      </c>
    </row>
    <row r="20" spans="1:17" ht="15" customHeight="1">
      <c r="A20" s="235" t="s">
        <v>495</v>
      </c>
      <c r="B20" s="236">
        <v>32020.99755</v>
      </c>
      <c r="C20" s="236">
        <v>0</v>
      </c>
      <c r="D20" s="236">
        <v>0</v>
      </c>
      <c r="E20" s="236">
        <v>0</v>
      </c>
      <c r="F20" s="236">
        <v>0</v>
      </c>
      <c r="G20" s="236">
        <v>0</v>
      </c>
      <c r="H20" s="236">
        <v>671.81544999999994</v>
      </c>
      <c r="I20" s="236">
        <v>32692.812999999998</v>
      </c>
      <c r="J20" s="236">
        <v>25468.088749999999</v>
      </c>
      <c r="K20" s="236">
        <v>0</v>
      </c>
      <c r="L20" s="236">
        <v>0</v>
      </c>
      <c r="M20" s="236">
        <v>0</v>
      </c>
      <c r="N20" s="236">
        <v>148.44460999999998</v>
      </c>
      <c r="O20" s="236">
        <v>0</v>
      </c>
      <c r="P20" s="236">
        <v>51.383009999999999</v>
      </c>
      <c r="Q20" s="236">
        <v>25667.916370000003</v>
      </c>
    </row>
    <row r="21" spans="1:17" ht="15" customHeight="1">
      <c r="A21" s="235" t="s">
        <v>496</v>
      </c>
      <c r="B21" s="236">
        <v>20933.461059999998</v>
      </c>
      <c r="C21" s="236">
        <v>19580.182109999998</v>
      </c>
      <c r="D21" s="236">
        <v>0</v>
      </c>
      <c r="E21" s="236">
        <v>0</v>
      </c>
      <c r="F21" s="236">
        <v>0</v>
      </c>
      <c r="G21" s="236">
        <v>0</v>
      </c>
      <c r="H21" s="236">
        <v>30.817540000000001</v>
      </c>
      <c r="I21" s="236">
        <v>40544.460709999999</v>
      </c>
      <c r="J21" s="236">
        <v>519.56341999999995</v>
      </c>
      <c r="K21" s="236">
        <v>269.72659999999996</v>
      </c>
      <c r="L21" s="236">
        <v>2.8776700000000002</v>
      </c>
      <c r="M21" s="236">
        <v>0</v>
      </c>
      <c r="N21" s="236">
        <v>88.53631</v>
      </c>
      <c r="O21" s="236">
        <v>0</v>
      </c>
      <c r="P21" s="236">
        <v>34.365250000000003</v>
      </c>
      <c r="Q21" s="236">
        <v>915.06925000000001</v>
      </c>
    </row>
    <row r="22" spans="1:17" ht="15" customHeight="1">
      <c r="A22" s="235" t="s">
        <v>497</v>
      </c>
      <c r="B22" s="236">
        <v>71009.728430000003</v>
      </c>
      <c r="C22" s="236">
        <v>19907.07143</v>
      </c>
      <c r="D22" s="236">
        <v>1445.92138</v>
      </c>
      <c r="E22" s="236">
        <v>510.85165999999998</v>
      </c>
      <c r="F22" s="236">
        <v>1769.5516699999998</v>
      </c>
      <c r="G22" s="236">
        <v>583.69889000000001</v>
      </c>
      <c r="H22" s="236">
        <v>5677.6303399999997</v>
      </c>
      <c r="I22" s="236">
        <v>100904.4538</v>
      </c>
      <c r="J22" s="236">
        <v>246686.73737000002</v>
      </c>
      <c r="K22" s="236">
        <v>46671.173770000001</v>
      </c>
      <c r="L22" s="236">
        <v>13.484120000000001</v>
      </c>
      <c r="M22" s="236">
        <v>1055.2219399999999</v>
      </c>
      <c r="N22" s="236">
        <v>159.12069</v>
      </c>
      <c r="O22" s="236">
        <v>2309.57087</v>
      </c>
      <c r="P22" s="236">
        <v>3247.9466400000001</v>
      </c>
      <c r="Q22" s="236">
        <v>300143.25539999997</v>
      </c>
    </row>
    <row r="23" spans="1:17" ht="15" customHeight="1">
      <c r="A23" s="235" t="s">
        <v>498</v>
      </c>
      <c r="B23" s="236">
        <v>274.77476000000001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274.77476000000001</v>
      </c>
      <c r="J23" s="236">
        <v>0</v>
      </c>
      <c r="K23" s="236">
        <v>0</v>
      </c>
      <c r="L23" s="236">
        <v>0</v>
      </c>
      <c r="M23" s="236">
        <v>0</v>
      </c>
      <c r="N23" s="236">
        <v>0</v>
      </c>
      <c r="O23" s="236">
        <v>0</v>
      </c>
      <c r="P23" s="236">
        <v>0</v>
      </c>
      <c r="Q23" s="236">
        <v>0</v>
      </c>
    </row>
    <row r="24" spans="1:17" ht="15" customHeight="1">
      <c r="A24" s="235" t="s">
        <v>499</v>
      </c>
      <c r="B24" s="236">
        <v>0</v>
      </c>
      <c r="C24" s="236">
        <v>0</v>
      </c>
      <c r="D24" s="236">
        <v>0</v>
      </c>
      <c r="E24" s="236">
        <v>0</v>
      </c>
      <c r="F24" s="236">
        <v>0</v>
      </c>
      <c r="G24" s="236">
        <v>0</v>
      </c>
      <c r="H24" s="236">
        <v>281.70231999999999</v>
      </c>
      <c r="I24" s="236">
        <v>281.70231999999999</v>
      </c>
      <c r="J24" s="236">
        <v>15.97955</v>
      </c>
      <c r="K24" s="236">
        <v>0</v>
      </c>
      <c r="L24" s="236">
        <v>0</v>
      </c>
      <c r="M24" s="236">
        <v>0</v>
      </c>
      <c r="N24" s="236">
        <v>0</v>
      </c>
      <c r="O24" s="236">
        <v>0</v>
      </c>
      <c r="P24" s="236">
        <v>108.06447999999999</v>
      </c>
      <c r="Q24" s="236">
        <v>124.04402999999999</v>
      </c>
    </row>
    <row r="25" spans="1:17" s="195" customFormat="1" ht="15" customHeight="1">
      <c r="A25" s="235" t="s">
        <v>500</v>
      </c>
      <c r="B25" s="236">
        <v>0</v>
      </c>
      <c r="C25" s="236">
        <v>0</v>
      </c>
      <c r="D25" s="236">
        <v>0</v>
      </c>
      <c r="E25" s="236">
        <v>0</v>
      </c>
      <c r="F25" s="236">
        <v>0</v>
      </c>
      <c r="G25" s="236">
        <v>0</v>
      </c>
      <c r="H25" s="236">
        <v>0</v>
      </c>
      <c r="I25" s="236">
        <v>0</v>
      </c>
      <c r="J25" s="236">
        <v>0</v>
      </c>
      <c r="K25" s="236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0</v>
      </c>
      <c r="Q25" s="236">
        <v>0</v>
      </c>
    </row>
    <row r="26" spans="1:17" s="195" customFormat="1" ht="15" customHeight="1">
      <c r="A26" s="226" t="s">
        <v>67</v>
      </c>
      <c r="B26" s="238">
        <v>21457684.126606796</v>
      </c>
      <c r="C26" s="238">
        <v>5215216.4036157997</v>
      </c>
      <c r="D26" s="238">
        <v>111980.57629539999</v>
      </c>
      <c r="E26" s="238">
        <v>116630.66914259999</v>
      </c>
      <c r="F26" s="238">
        <v>377165.60081719997</v>
      </c>
      <c r="G26" s="238">
        <v>353921.05451599997</v>
      </c>
      <c r="H26" s="238">
        <v>1481032.38934</v>
      </c>
      <c r="I26" s="238">
        <v>29113630.820360001</v>
      </c>
      <c r="J26" s="238">
        <v>15375008.685034601</v>
      </c>
      <c r="K26" s="238">
        <v>2980067.3216646002</v>
      </c>
      <c r="L26" s="238">
        <v>31417.681929800001</v>
      </c>
      <c r="M26" s="238">
        <v>85567.358967200009</v>
      </c>
      <c r="N26" s="238">
        <v>191621.51613160002</v>
      </c>
      <c r="O26" s="238">
        <v>366769.36892679997</v>
      </c>
      <c r="P26" s="238">
        <v>5856918.7837300003</v>
      </c>
      <c r="Q26" s="238">
        <v>24887370.716399997</v>
      </c>
    </row>
    <row r="27" spans="1:17" ht="15" customHeight="1" thickBot="1">
      <c r="A27" s="200"/>
      <c r="B27" s="206"/>
      <c r="C27" s="202"/>
      <c r="D27" s="202"/>
      <c r="E27" s="202"/>
      <c r="F27" s="202"/>
      <c r="G27" s="202"/>
      <c r="H27" s="202"/>
      <c r="I27" s="202"/>
      <c r="J27" s="202"/>
      <c r="K27" s="202"/>
      <c r="L27" s="206"/>
      <c r="M27" s="206"/>
      <c r="N27" s="206"/>
      <c r="O27" s="206"/>
      <c r="P27" s="206"/>
      <c r="Q27" s="206"/>
    </row>
    <row r="28" spans="1:17" ht="15" customHeight="1" thickTop="1">
      <c r="A28" s="184" t="s">
        <v>503</v>
      </c>
      <c r="B28" s="208"/>
      <c r="C28" s="194"/>
      <c r="D28" s="194"/>
      <c r="E28" s="194"/>
      <c r="F28" s="194"/>
      <c r="G28" s="194"/>
      <c r="H28" s="194"/>
      <c r="I28" s="194"/>
      <c r="J28" s="194"/>
      <c r="K28" s="194"/>
      <c r="L28" s="204"/>
      <c r="M28" s="204"/>
      <c r="N28" s="162"/>
      <c r="O28" s="162"/>
      <c r="P28" s="162"/>
      <c r="Q28" s="162"/>
    </row>
    <row r="29" spans="1:17" ht="12.75" customHeight="1">
      <c r="A29" s="184" t="s">
        <v>506</v>
      </c>
      <c r="B29" s="184"/>
      <c r="C29" s="185"/>
      <c r="D29" s="185"/>
      <c r="E29" s="185"/>
      <c r="F29" s="185"/>
      <c r="G29" s="185"/>
      <c r="H29" s="185"/>
      <c r="I29" s="185"/>
      <c r="J29" s="185"/>
      <c r="K29" s="185"/>
      <c r="L29" s="185"/>
      <c r="M29" s="193"/>
      <c r="N29" s="162"/>
      <c r="O29" s="162"/>
      <c r="P29" s="162"/>
      <c r="Q29" s="16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Q29"/>
  <sheetViews>
    <sheetView zoomScaleNormal="100" workbookViewId="0">
      <selection activeCell="A3" sqref="A3:Q3"/>
    </sheetView>
  </sheetViews>
  <sheetFormatPr baseColWidth="10" defaultColWidth="11.42578125" defaultRowHeight="12.75" customHeight="1"/>
  <cols>
    <col min="1" max="1" width="53.5703125" style="187" customWidth="1"/>
    <col min="2" max="2" width="15.7109375" style="186" customWidth="1"/>
    <col min="3" max="3" width="27.7109375" style="239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10" width="15.7109375" style="186" customWidth="1"/>
    <col min="11" max="11" width="27.7109375" style="186" customWidth="1"/>
    <col min="12" max="12" width="15.7109375" style="186" customWidth="1"/>
    <col min="13" max="13" width="27.7109375" style="186" customWidth="1"/>
    <col min="14" max="14" width="15.7109375" style="186" customWidth="1"/>
    <col min="15" max="15" width="27.7109375" style="186" customWidth="1"/>
    <col min="16" max="17" width="15.7109375" style="186" customWidth="1"/>
    <col min="18" max="256" width="11.42578125" style="186"/>
    <col min="257" max="257" width="53.5703125" style="186" customWidth="1"/>
    <col min="258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6" width="15.7109375" style="186" customWidth="1"/>
    <col min="267" max="267" width="27.7109375" style="186" customWidth="1"/>
    <col min="268" max="268" width="15.7109375" style="186" customWidth="1"/>
    <col min="269" max="269" width="27.7109375" style="186" customWidth="1"/>
    <col min="270" max="270" width="15.7109375" style="186" customWidth="1"/>
    <col min="271" max="271" width="27.7109375" style="186" customWidth="1"/>
    <col min="272" max="273" width="15.7109375" style="186" customWidth="1"/>
    <col min="274" max="512" width="11.42578125" style="186"/>
    <col min="513" max="513" width="53.5703125" style="186" customWidth="1"/>
    <col min="514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2" width="15.7109375" style="186" customWidth="1"/>
    <col min="523" max="523" width="27.7109375" style="186" customWidth="1"/>
    <col min="524" max="524" width="15.7109375" style="186" customWidth="1"/>
    <col min="525" max="525" width="27.7109375" style="186" customWidth="1"/>
    <col min="526" max="526" width="15.7109375" style="186" customWidth="1"/>
    <col min="527" max="527" width="27.7109375" style="186" customWidth="1"/>
    <col min="528" max="529" width="15.7109375" style="186" customWidth="1"/>
    <col min="530" max="768" width="11.42578125" style="186"/>
    <col min="769" max="769" width="53.5703125" style="186" customWidth="1"/>
    <col min="770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8" width="15.7109375" style="186" customWidth="1"/>
    <col min="779" max="779" width="27.7109375" style="186" customWidth="1"/>
    <col min="780" max="780" width="15.7109375" style="186" customWidth="1"/>
    <col min="781" max="781" width="27.7109375" style="186" customWidth="1"/>
    <col min="782" max="782" width="15.7109375" style="186" customWidth="1"/>
    <col min="783" max="783" width="27.7109375" style="186" customWidth="1"/>
    <col min="784" max="785" width="15.7109375" style="186" customWidth="1"/>
    <col min="786" max="1024" width="11.42578125" style="186"/>
    <col min="1025" max="1025" width="53.5703125" style="186" customWidth="1"/>
    <col min="1026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4" width="15.7109375" style="186" customWidth="1"/>
    <col min="1035" max="1035" width="27.7109375" style="186" customWidth="1"/>
    <col min="1036" max="1036" width="15.7109375" style="186" customWidth="1"/>
    <col min="1037" max="1037" width="27.7109375" style="186" customWidth="1"/>
    <col min="1038" max="1038" width="15.7109375" style="186" customWidth="1"/>
    <col min="1039" max="1039" width="27.7109375" style="186" customWidth="1"/>
    <col min="1040" max="1041" width="15.7109375" style="186" customWidth="1"/>
    <col min="1042" max="1280" width="11.42578125" style="186"/>
    <col min="1281" max="1281" width="53.5703125" style="186" customWidth="1"/>
    <col min="1282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90" width="15.7109375" style="186" customWidth="1"/>
    <col min="1291" max="1291" width="27.7109375" style="186" customWidth="1"/>
    <col min="1292" max="1292" width="15.7109375" style="186" customWidth="1"/>
    <col min="1293" max="1293" width="27.7109375" style="186" customWidth="1"/>
    <col min="1294" max="1294" width="15.7109375" style="186" customWidth="1"/>
    <col min="1295" max="1295" width="27.7109375" style="186" customWidth="1"/>
    <col min="1296" max="1297" width="15.7109375" style="186" customWidth="1"/>
    <col min="1298" max="1536" width="11.42578125" style="186"/>
    <col min="1537" max="1537" width="53.5703125" style="186" customWidth="1"/>
    <col min="1538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6" width="15.7109375" style="186" customWidth="1"/>
    <col min="1547" max="1547" width="27.7109375" style="186" customWidth="1"/>
    <col min="1548" max="1548" width="15.7109375" style="186" customWidth="1"/>
    <col min="1549" max="1549" width="27.7109375" style="186" customWidth="1"/>
    <col min="1550" max="1550" width="15.7109375" style="186" customWidth="1"/>
    <col min="1551" max="1551" width="27.7109375" style="186" customWidth="1"/>
    <col min="1552" max="1553" width="15.7109375" style="186" customWidth="1"/>
    <col min="1554" max="1792" width="11.42578125" style="186"/>
    <col min="1793" max="1793" width="53.5703125" style="186" customWidth="1"/>
    <col min="1794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2" width="15.7109375" style="186" customWidth="1"/>
    <col min="1803" max="1803" width="27.7109375" style="186" customWidth="1"/>
    <col min="1804" max="1804" width="15.7109375" style="186" customWidth="1"/>
    <col min="1805" max="1805" width="27.7109375" style="186" customWidth="1"/>
    <col min="1806" max="1806" width="15.7109375" style="186" customWidth="1"/>
    <col min="1807" max="1807" width="27.7109375" style="186" customWidth="1"/>
    <col min="1808" max="1809" width="15.7109375" style="186" customWidth="1"/>
    <col min="1810" max="2048" width="11.42578125" style="186"/>
    <col min="2049" max="2049" width="53.5703125" style="186" customWidth="1"/>
    <col min="2050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8" width="15.7109375" style="186" customWidth="1"/>
    <col min="2059" max="2059" width="27.7109375" style="186" customWidth="1"/>
    <col min="2060" max="2060" width="15.7109375" style="186" customWidth="1"/>
    <col min="2061" max="2061" width="27.7109375" style="186" customWidth="1"/>
    <col min="2062" max="2062" width="15.7109375" style="186" customWidth="1"/>
    <col min="2063" max="2063" width="27.7109375" style="186" customWidth="1"/>
    <col min="2064" max="2065" width="15.7109375" style="186" customWidth="1"/>
    <col min="2066" max="2304" width="11.42578125" style="186"/>
    <col min="2305" max="2305" width="53.5703125" style="186" customWidth="1"/>
    <col min="2306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4" width="15.7109375" style="186" customWidth="1"/>
    <col min="2315" max="2315" width="27.7109375" style="186" customWidth="1"/>
    <col min="2316" max="2316" width="15.7109375" style="186" customWidth="1"/>
    <col min="2317" max="2317" width="27.7109375" style="186" customWidth="1"/>
    <col min="2318" max="2318" width="15.7109375" style="186" customWidth="1"/>
    <col min="2319" max="2319" width="27.7109375" style="186" customWidth="1"/>
    <col min="2320" max="2321" width="15.7109375" style="186" customWidth="1"/>
    <col min="2322" max="2560" width="11.42578125" style="186"/>
    <col min="2561" max="2561" width="53.5703125" style="186" customWidth="1"/>
    <col min="2562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70" width="15.7109375" style="186" customWidth="1"/>
    <col min="2571" max="2571" width="27.7109375" style="186" customWidth="1"/>
    <col min="2572" max="2572" width="15.7109375" style="186" customWidth="1"/>
    <col min="2573" max="2573" width="27.7109375" style="186" customWidth="1"/>
    <col min="2574" max="2574" width="15.7109375" style="186" customWidth="1"/>
    <col min="2575" max="2575" width="27.7109375" style="186" customWidth="1"/>
    <col min="2576" max="2577" width="15.7109375" style="186" customWidth="1"/>
    <col min="2578" max="2816" width="11.42578125" style="186"/>
    <col min="2817" max="2817" width="53.5703125" style="186" customWidth="1"/>
    <col min="2818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6" width="15.7109375" style="186" customWidth="1"/>
    <col min="2827" max="2827" width="27.7109375" style="186" customWidth="1"/>
    <col min="2828" max="2828" width="15.7109375" style="186" customWidth="1"/>
    <col min="2829" max="2829" width="27.7109375" style="186" customWidth="1"/>
    <col min="2830" max="2830" width="15.7109375" style="186" customWidth="1"/>
    <col min="2831" max="2831" width="27.7109375" style="186" customWidth="1"/>
    <col min="2832" max="2833" width="15.7109375" style="186" customWidth="1"/>
    <col min="2834" max="3072" width="11.42578125" style="186"/>
    <col min="3073" max="3073" width="53.5703125" style="186" customWidth="1"/>
    <col min="3074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2" width="15.7109375" style="186" customWidth="1"/>
    <col min="3083" max="3083" width="27.7109375" style="186" customWidth="1"/>
    <col min="3084" max="3084" width="15.7109375" style="186" customWidth="1"/>
    <col min="3085" max="3085" width="27.7109375" style="186" customWidth="1"/>
    <col min="3086" max="3086" width="15.7109375" style="186" customWidth="1"/>
    <col min="3087" max="3087" width="27.7109375" style="186" customWidth="1"/>
    <col min="3088" max="3089" width="15.7109375" style="186" customWidth="1"/>
    <col min="3090" max="3328" width="11.42578125" style="186"/>
    <col min="3329" max="3329" width="53.5703125" style="186" customWidth="1"/>
    <col min="3330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8" width="15.7109375" style="186" customWidth="1"/>
    <col min="3339" max="3339" width="27.7109375" style="186" customWidth="1"/>
    <col min="3340" max="3340" width="15.7109375" style="186" customWidth="1"/>
    <col min="3341" max="3341" width="27.7109375" style="186" customWidth="1"/>
    <col min="3342" max="3342" width="15.7109375" style="186" customWidth="1"/>
    <col min="3343" max="3343" width="27.7109375" style="186" customWidth="1"/>
    <col min="3344" max="3345" width="15.7109375" style="186" customWidth="1"/>
    <col min="3346" max="3584" width="11.42578125" style="186"/>
    <col min="3585" max="3585" width="53.5703125" style="186" customWidth="1"/>
    <col min="3586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4" width="15.7109375" style="186" customWidth="1"/>
    <col min="3595" max="3595" width="27.7109375" style="186" customWidth="1"/>
    <col min="3596" max="3596" width="15.7109375" style="186" customWidth="1"/>
    <col min="3597" max="3597" width="27.7109375" style="186" customWidth="1"/>
    <col min="3598" max="3598" width="15.7109375" style="186" customWidth="1"/>
    <col min="3599" max="3599" width="27.7109375" style="186" customWidth="1"/>
    <col min="3600" max="3601" width="15.7109375" style="186" customWidth="1"/>
    <col min="3602" max="3840" width="11.42578125" style="186"/>
    <col min="3841" max="3841" width="53.5703125" style="186" customWidth="1"/>
    <col min="3842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50" width="15.7109375" style="186" customWidth="1"/>
    <col min="3851" max="3851" width="27.7109375" style="186" customWidth="1"/>
    <col min="3852" max="3852" width="15.7109375" style="186" customWidth="1"/>
    <col min="3853" max="3853" width="27.7109375" style="186" customWidth="1"/>
    <col min="3854" max="3854" width="15.7109375" style="186" customWidth="1"/>
    <col min="3855" max="3855" width="27.7109375" style="186" customWidth="1"/>
    <col min="3856" max="3857" width="15.7109375" style="186" customWidth="1"/>
    <col min="3858" max="4096" width="11.42578125" style="186"/>
    <col min="4097" max="4097" width="53.5703125" style="186" customWidth="1"/>
    <col min="4098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6" width="15.7109375" style="186" customWidth="1"/>
    <col min="4107" max="4107" width="27.7109375" style="186" customWidth="1"/>
    <col min="4108" max="4108" width="15.7109375" style="186" customWidth="1"/>
    <col min="4109" max="4109" width="27.7109375" style="186" customWidth="1"/>
    <col min="4110" max="4110" width="15.7109375" style="186" customWidth="1"/>
    <col min="4111" max="4111" width="27.7109375" style="186" customWidth="1"/>
    <col min="4112" max="4113" width="15.7109375" style="186" customWidth="1"/>
    <col min="4114" max="4352" width="11.42578125" style="186"/>
    <col min="4353" max="4353" width="53.5703125" style="186" customWidth="1"/>
    <col min="4354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2" width="15.7109375" style="186" customWidth="1"/>
    <col min="4363" max="4363" width="27.7109375" style="186" customWidth="1"/>
    <col min="4364" max="4364" width="15.7109375" style="186" customWidth="1"/>
    <col min="4365" max="4365" width="27.7109375" style="186" customWidth="1"/>
    <col min="4366" max="4366" width="15.7109375" style="186" customWidth="1"/>
    <col min="4367" max="4367" width="27.7109375" style="186" customWidth="1"/>
    <col min="4368" max="4369" width="15.7109375" style="186" customWidth="1"/>
    <col min="4370" max="4608" width="11.42578125" style="186"/>
    <col min="4609" max="4609" width="53.5703125" style="186" customWidth="1"/>
    <col min="4610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8" width="15.7109375" style="186" customWidth="1"/>
    <col min="4619" max="4619" width="27.7109375" style="186" customWidth="1"/>
    <col min="4620" max="4620" width="15.7109375" style="186" customWidth="1"/>
    <col min="4621" max="4621" width="27.7109375" style="186" customWidth="1"/>
    <col min="4622" max="4622" width="15.7109375" style="186" customWidth="1"/>
    <col min="4623" max="4623" width="27.7109375" style="186" customWidth="1"/>
    <col min="4624" max="4625" width="15.7109375" style="186" customWidth="1"/>
    <col min="4626" max="4864" width="11.42578125" style="186"/>
    <col min="4865" max="4865" width="53.5703125" style="186" customWidth="1"/>
    <col min="4866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4" width="15.7109375" style="186" customWidth="1"/>
    <col min="4875" max="4875" width="27.7109375" style="186" customWidth="1"/>
    <col min="4876" max="4876" width="15.7109375" style="186" customWidth="1"/>
    <col min="4877" max="4877" width="27.7109375" style="186" customWidth="1"/>
    <col min="4878" max="4878" width="15.7109375" style="186" customWidth="1"/>
    <col min="4879" max="4879" width="27.7109375" style="186" customWidth="1"/>
    <col min="4880" max="4881" width="15.7109375" style="186" customWidth="1"/>
    <col min="4882" max="5120" width="11.42578125" style="186"/>
    <col min="5121" max="5121" width="53.5703125" style="186" customWidth="1"/>
    <col min="5122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30" width="15.7109375" style="186" customWidth="1"/>
    <col min="5131" max="5131" width="27.7109375" style="186" customWidth="1"/>
    <col min="5132" max="5132" width="15.7109375" style="186" customWidth="1"/>
    <col min="5133" max="5133" width="27.7109375" style="186" customWidth="1"/>
    <col min="5134" max="5134" width="15.7109375" style="186" customWidth="1"/>
    <col min="5135" max="5135" width="27.7109375" style="186" customWidth="1"/>
    <col min="5136" max="5137" width="15.7109375" style="186" customWidth="1"/>
    <col min="5138" max="5376" width="11.42578125" style="186"/>
    <col min="5377" max="5377" width="53.5703125" style="186" customWidth="1"/>
    <col min="5378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6" width="15.7109375" style="186" customWidth="1"/>
    <col min="5387" max="5387" width="27.7109375" style="186" customWidth="1"/>
    <col min="5388" max="5388" width="15.7109375" style="186" customWidth="1"/>
    <col min="5389" max="5389" width="27.7109375" style="186" customWidth="1"/>
    <col min="5390" max="5390" width="15.7109375" style="186" customWidth="1"/>
    <col min="5391" max="5391" width="27.7109375" style="186" customWidth="1"/>
    <col min="5392" max="5393" width="15.7109375" style="186" customWidth="1"/>
    <col min="5394" max="5632" width="11.42578125" style="186"/>
    <col min="5633" max="5633" width="53.5703125" style="186" customWidth="1"/>
    <col min="5634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2" width="15.7109375" style="186" customWidth="1"/>
    <col min="5643" max="5643" width="27.7109375" style="186" customWidth="1"/>
    <col min="5644" max="5644" width="15.7109375" style="186" customWidth="1"/>
    <col min="5645" max="5645" width="27.7109375" style="186" customWidth="1"/>
    <col min="5646" max="5646" width="15.7109375" style="186" customWidth="1"/>
    <col min="5647" max="5647" width="27.7109375" style="186" customWidth="1"/>
    <col min="5648" max="5649" width="15.7109375" style="186" customWidth="1"/>
    <col min="5650" max="5888" width="11.42578125" style="186"/>
    <col min="5889" max="5889" width="53.5703125" style="186" customWidth="1"/>
    <col min="5890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8" width="15.7109375" style="186" customWidth="1"/>
    <col min="5899" max="5899" width="27.7109375" style="186" customWidth="1"/>
    <col min="5900" max="5900" width="15.7109375" style="186" customWidth="1"/>
    <col min="5901" max="5901" width="27.7109375" style="186" customWidth="1"/>
    <col min="5902" max="5902" width="15.7109375" style="186" customWidth="1"/>
    <col min="5903" max="5903" width="27.7109375" style="186" customWidth="1"/>
    <col min="5904" max="5905" width="15.7109375" style="186" customWidth="1"/>
    <col min="5906" max="6144" width="11.42578125" style="186"/>
    <col min="6145" max="6145" width="53.5703125" style="186" customWidth="1"/>
    <col min="6146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4" width="15.7109375" style="186" customWidth="1"/>
    <col min="6155" max="6155" width="27.7109375" style="186" customWidth="1"/>
    <col min="6156" max="6156" width="15.7109375" style="186" customWidth="1"/>
    <col min="6157" max="6157" width="27.7109375" style="186" customWidth="1"/>
    <col min="6158" max="6158" width="15.7109375" style="186" customWidth="1"/>
    <col min="6159" max="6159" width="27.7109375" style="186" customWidth="1"/>
    <col min="6160" max="6161" width="15.7109375" style="186" customWidth="1"/>
    <col min="6162" max="6400" width="11.42578125" style="186"/>
    <col min="6401" max="6401" width="53.5703125" style="186" customWidth="1"/>
    <col min="6402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10" width="15.7109375" style="186" customWidth="1"/>
    <col min="6411" max="6411" width="27.7109375" style="186" customWidth="1"/>
    <col min="6412" max="6412" width="15.7109375" style="186" customWidth="1"/>
    <col min="6413" max="6413" width="27.7109375" style="186" customWidth="1"/>
    <col min="6414" max="6414" width="15.7109375" style="186" customWidth="1"/>
    <col min="6415" max="6415" width="27.7109375" style="186" customWidth="1"/>
    <col min="6416" max="6417" width="15.7109375" style="186" customWidth="1"/>
    <col min="6418" max="6656" width="11.42578125" style="186"/>
    <col min="6657" max="6657" width="53.5703125" style="186" customWidth="1"/>
    <col min="6658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6" width="15.7109375" style="186" customWidth="1"/>
    <col min="6667" max="6667" width="27.7109375" style="186" customWidth="1"/>
    <col min="6668" max="6668" width="15.7109375" style="186" customWidth="1"/>
    <col min="6669" max="6669" width="27.7109375" style="186" customWidth="1"/>
    <col min="6670" max="6670" width="15.7109375" style="186" customWidth="1"/>
    <col min="6671" max="6671" width="27.7109375" style="186" customWidth="1"/>
    <col min="6672" max="6673" width="15.7109375" style="186" customWidth="1"/>
    <col min="6674" max="6912" width="11.42578125" style="186"/>
    <col min="6913" max="6913" width="53.5703125" style="186" customWidth="1"/>
    <col min="6914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2" width="15.7109375" style="186" customWidth="1"/>
    <col min="6923" max="6923" width="27.7109375" style="186" customWidth="1"/>
    <col min="6924" max="6924" width="15.7109375" style="186" customWidth="1"/>
    <col min="6925" max="6925" width="27.7109375" style="186" customWidth="1"/>
    <col min="6926" max="6926" width="15.7109375" style="186" customWidth="1"/>
    <col min="6927" max="6927" width="27.7109375" style="186" customWidth="1"/>
    <col min="6928" max="6929" width="15.7109375" style="186" customWidth="1"/>
    <col min="6930" max="7168" width="11.42578125" style="186"/>
    <col min="7169" max="7169" width="53.5703125" style="186" customWidth="1"/>
    <col min="7170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8" width="15.7109375" style="186" customWidth="1"/>
    <col min="7179" max="7179" width="27.7109375" style="186" customWidth="1"/>
    <col min="7180" max="7180" width="15.7109375" style="186" customWidth="1"/>
    <col min="7181" max="7181" width="27.7109375" style="186" customWidth="1"/>
    <col min="7182" max="7182" width="15.7109375" style="186" customWidth="1"/>
    <col min="7183" max="7183" width="27.7109375" style="186" customWidth="1"/>
    <col min="7184" max="7185" width="15.7109375" style="186" customWidth="1"/>
    <col min="7186" max="7424" width="11.42578125" style="186"/>
    <col min="7425" max="7425" width="53.5703125" style="186" customWidth="1"/>
    <col min="7426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4" width="15.7109375" style="186" customWidth="1"/>
    <col min="7435" max="7435" width="27.7109375" style="186" customWidth="1"/>
    <col min="7436" max="7436" width="15.7109375" style="186" customWidth="1"/>
    <col min="7437" max="7437" width="27.7109375" style="186" customWidth="1"/>
    <col min="7438" max="7438" width="15.7109375" style="186" customWidth="1"/>
    <col min="7439" max="7439" width="27.7109375" style="186" customWidth="1"/>
    <col min="7440" max="7441" width="15.7109375" style="186" customWidth="1"/>
    <col min="7442" max="7680" width="11.42578125" style="186"/>
    <col min="7681" max="7681" width="53.5703125" style="186" customWidth="1"/>
    <col min="7682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90" width="15.7109375" style="186" customWidth="1"/>
    <col min="7691" max="7691" width="27.7109375" style="186" customWidth="1"/>
    <col min="7692" max="7692" width="15.7109375" style="186" customWidth="1"/>
    <col min="7693" max="7693" width="27.7109375" style="186" customWidth="1"/>
    <col min="7694" max="7694" width="15.7109375" style="186" customWidth="1"/>
    <col min="7695" max="7695" width="27.7109375" style="186" customWidth="1"/>
    <col min="7696" max="7697" width="15.7109375" style="186" customWidth="1"/>
    <col min="7698" max="7936" width="11.42578125" style="186"/>
    <col min="7937" max="7937" width="53.5703125" style="186" customWidth="1"/>
    <col min="7938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6" width="15.7109375" style="186" customWidth="1"/>
    <col min="7947" max="7947" width="27.7109375" style="186" customWidth="1"/>
    <col min="7948" max="7948" width="15.7109375" style="186" customWidth="1"/>
    <col min="7949" max="7949" width="27.7109375" style="186" customWidth="1"/>
    <col min="7950" max="7950" width="15.7109375" style="186" customWidth="1"/>
    <col min="7951" max="7951" width="27.7109375" style="186" customWidth="1"/>
    <col min="7952" max="7953" width="15.7109375" style="186" customWidth="1"/>
    <col min="7954" max="8192" width="11.42578125" style="186"/>
    <col min="8193" max="8193" width="53.5703125" style="186" customWidth="1"/>
    <col min="8194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2" width="15.7109375" style="186" customWidth="1"/>
    <col min="8203" max="8203" width="27.7109375" style="186" customWidth="1"/>
    <col min="8204" max="8204" width="15.7109375" style="186" customWidth="1"/>
    <col min="8205" max="8205" width="27.7109375" style="186" customWidth="1"/>
    <col min="8206" max="8206" width="15.7109375" style="186" customWidth="1"/>
    <col min="8207" max="8207" width="27.7109375" style="186" customWidth="1"/>
    <col min="8208" max="8209" width="15.7109375" style="186" customWidth="1"/>
    <col min="8210" max="8448" width="11.42578125" style="186"/>
    <col min="8449" max="8449" width="53.5703125" style="186" customWidth="1"/>
    <col min="8450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8" width="15.7109375" style="186" customWidth="1"/>
    <col min="8459" max="8459" width="27.7109375" style="186" customWidth="1"/>
    <col min="8460" max="8460" width="15.7109375" style="186" customWidth="1"/>
    <col min="8461" max="8461" width="27.7109375" style="186" customWidth="1"/>
    <col min="8462" max="8462" width="15.7109375" style="186" customWidth="1"/>
    <col min="8463" max="8463" width="27.7109375" style="186" customWidth="1"/>
    <col min="8464" max="8465" width="15.7109375" style="186" customWidth="1"/>
    <col min="8466" max="8704" width="11.42578125" style="186"/>
    <col min="8705" max="8705" width="53.5703125" style="186" customWidth="1"/>
    <col min="8706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4" width="15.7109375" style="186" customWidth="1"/>
    <col min="8715" max="8715" width="27.7109375" style="186" customWidth="1"/>
    <col min="8716" max="8716" width="15.7109375" style="186" customWidth="1"/>
    <col min="8717" max="8717" width="27.7109375" style="186" customWidth="1"/>
    <col min="8718" max="8718" width="15.7109375" style="186" customWidth="1"/>
    <col min="8719" max="8719" width="27.7109375" style="186" customWidth="1"/>
    <col min="8720" max="8721" width="15.7109375" style="186" customWidth="1"/>
    <col min="8722" max="8960" width="11.42578125" style="186"/>
    <col min="8961" max="8961" width="53.5703125" style="186" customWidth="1"/>
    <col min="8962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70" width="15.7109375" style="186" customWidth="1"/>
    <col min="8971" max="8971" width="27.7109375" style="186" customWidth="1"/>
    <col min="8972" max="8972" width="15.7109375" style="186" customWidth="1"/>
    <col min="8973" max="8973" width="27.7109375" style="186" customWidth="1"/>
    <col min="8974" max="8974" width="15.7109375" style="186" customWidth="1"/>
    <col min="8975" max="8975" width="27.7109375" style="186" customWidth="1"/>
    <col min="8976" max="8977" width="15.7109375" style="186" customWidth="1"/>
    <col min="8978" max="9216" width="11.42578125" style="186"/>
    <col min="9217" max="9217" width="53.5703125" style="186" customWidth="1"/>
    <col min="9218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6" width="15.7109375" style="186" customWidth="1"/>
    <col min="9227" max="9227" width="27.7109375" style="186" customWidth="1"/>
    <col min="9228" max="9228" width="15.7109375" style="186" customWidth="1"/>
    <col min="9229" max="9229" width="27.7109375" style="186" customWidth="1"/>
    <col min="9230" max="9230" width="15.7109375" style="186" customWidth="1"/>
    <col min="9231" max="9231" width="27.7109375" style="186" customWidth="1"/>
    <col min="9232" max="9233" width="15.7109375" style="186" customWidth="1"/>
    <col min="9234" max="9472" width="11.42578125" style="186"/>
    <col min="9473" max="9473" width="53.5703125" style="186" customWidth="1"/>
    <col min="9474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2" width="15.7109375" style="186" customWidth="1"/>
    <col min="9483" max="9483" width="27.7109375" style="186" customWidth="1"/>
    <col min="9484" max="9484" width="15.7109375" style="186" customWidth="1"/>
    <col min="9485" max="9485" width="27.7109375" style="186" customWidth="1"/>
    <col min="9486" max="9486" width="15.7109375" style="186" customWidth="1"/>
    <col min="9487" max="9487" width="27.7109375" style="186" customWidth="1"/>
    <col min="9488" max="9489" width="15.7109375" style="186" customWidth="1"/>
    <col min="9490" max="9728" width="11.42578125" style="186"/>
    <col min="9729" max="9729" width="53.5703125" style="186" customWidth="1"/>
    <col min="9730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8" width="15.7109375" style="186" customWidth="1"/>
    <col min="9739" max="9739" width="27.7109375" style="186" customWidth="1"/>
    <col min="9740" max="9740" width="15.7109375" style="186" customWidth="1"/>
    <col min="9741" max="9741" width="27.7109375" style="186" customWidth="1"/>
    <col min="9742" max="9742" width="15.7109375" style="186" customWidth="1"/>
    <col min="9743" max="9743" width="27.7109375" style="186" customWidth="1"/>
    <col min="9744" max="9745" width="15.7109375" style="186" customWidth="1"/>
    <col min="9746" max="9984" width="11.42578125" style="186"/>
    <col min="9985" max="9985" width="53.5703125" style="186" customWidth="1"/>
    <col min="9986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4" width="15.7109375" style="186" customWidth="1"/>
    <col min="9995" max="9995" width="27.7109375" style="186" customWidth="1"/>
    <col min="9996" max="9996" width="15.7109375" style="186" customWidth="1"/>
    <col min="9997" max="9997" width="27.7109375" style="186" customWidth="1"/>
    <col min="9998" max="9998" width="15.7109375" style="186" customWidth="1"/>
    <col min="9999" max="9999" width="27.7109375" style="186" customWidth="1"/>
    <col min="10000" max="10001" width="15.7109375" style="186" customWidth="1"/>
    <col min="10002" max="10240" width="11.42578125" style="186"/>
    <col min="10241" max="10241" width="53.5703125" style="186" customWidth="1"/>
    <col min="10242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50" width="15.7109375" style="186" customWidth="1"/>
    <col min="10251" max="10251" width="27.7109375" style="186" customWidth="1"/>
    <col min="10252" max="10252" width="15.7109375" style="186" customWidth="1"/>
    <col min="10253" max="10253" width="27.7109375" style="186" customWidth="1"/>
    <col min="10254" max="10254" width="15.7109375" style="186" customWidth="1"/>
    <col min="10255" max="10255" width="27.7109375" style="186" customWidth="1"/>
    <col min="10256" max="10257" width="15.7109375" style="186" customWidth="1"/>
    <col min="10258" max="10496" width="11.42578125" style="186"/>
    <col min="10497" max="10497" width="53.5703125" style="186" customWidth="1"/>
    <col min="10498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6" width="15.7109375" style="186" customWidth="1"/>
    <col min="10507" max="10507" width="27.7109375" style="186" customWidth="1"/>
    <col min="10508" max="10508" width="15.7109375" style="186" customWidth="1"/>
    <col min="10509" max="10509" width="27.7109375" style="186" customWidth="1"/>
    <col min="10510" max="10510" width="15.7109375" style="186" customWidth="1"/>
    <col min="10511" max="10511" width="27.7109375" style="186" customWidth="1"/>
    <col min="10512" max="10513" width="15.7109375" style="186" customWidth="1"/>
    <col min="10514" max="10752" width="11.42578125" style="186"/>
    <col min="10753" max="10753" width="53.5703125" style="186" customWidth="1"/>
    <col min="10754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2" width="15.7109375" style="186" customWidth="1"/>
    <col min="10763" max="10763" width="27.7109375" style="186" customWidth="1"/>
    <col min="10764" max="10764" width="15.7109375" style="186" customWidth="1"/>
    <col min="10765" max="10765" width="27.7109375" style="186" customWidth="1"/>
    <col min="10766" max="10766" width="15.7109375" style="186" customWidth="1"/>
    <col min="10767" max="10767" width="27.7109375" style="186" customWidth="1"/>
    <col min="10768" max="10769" width="15.7109375" style="186" customWidth="1"/>
    <col min="10770" max="11008" width="11.42578125" style="186"/>
    <col min="11009" max="11009" width="53.5703125" style="186" customWidth="1"/>
    <col min="11010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8" width="15.7109375" style="186" customWidth="1"/>
    <col min="11019" max="11019" width="27.7109375" style="186" customWidth="1"/>
    <col min="11020" max="11020" width="15.7109375" style="186" customWidth="1"/>
    <col min="11021" max="11021" width="27.7109375" style="186" customWidth="1"/>
    <col min="11022" max="11022" width="15.7109375" style="186" customWidth="1"/>
    <col min="11023" max="11023" width="27.7109375" style="186" customWidth="1"/>
    <col min="11024" max="11025" width="15.7109375" style="186" customWidth="1"/>
    <col min="11026" max="11264" width="11.42578125" style="186"/>
    <col min="11265" max="11265" width="53.5703125" style="186" customWidth="1"/>
    <col min="11266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4" width="15.7109375" style="186" customWidth="1"/>
    <col min="11275" max="11275" width="27.7109375" style="186" customWidth="1"/>
    <col min="11276" max="11276" width="15.7109375" style="186" customWidth="1"/>
    <col min="11277" max="11277" width="27.7109375" style="186" customWidth="1"/>
    <col min="11278" max="11278" width="15.7109375" style="186" customWidth="1"/>
    <col min="11279" max="11279" width="27.7109375" style="186" customWidth="1"/>
    <col min="11280" max="11281" width="15.7109375" style="186" customWidth="1"/>
    <col min="11282" max="11520" width="11.42578125" style="186"/>
    <col min="11521" max="11521" width="53.5703125" style="186" customWidth="1"/>
    <col min="11522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30" width="15.7109375" style="186" customWidth="1"/>
    <col min="11531" max="11531" width="27.7109375" style="186" customWidth="1"/>
    <col min="11532" max="11532" width="15.7109375" style="186" customWidth="1"/>
    <col min="11533" max="11533" width="27.7109375" style="186" customWidth="1"/>
    <col min="11534" max="11534" width="15.7109375" style="186" customWidth="1"/>
    <col min="11535" max="11535" width="27.7109375" style="186" customWidth="1"/>
    <col min="11536" max="11537" width="15.7109375" style="186" customWidth="1"/>
    <col min="11538" max="11776" width="11.42578125" style="186"/>
    <col min="11777" max="11777" width="53.5703125" style="186" customWidth="1"/>
    <col min="11778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6" width="15.7109375" style="186" customWidth="1"/>
    <col min="11787" max="11787" width="27.7109375" style="186" customWidth="1"/>
    <col min="11788" max="11788" width="15.7109375" style="186" customWidth="1"/>
    <col min="11789" max="11789" width="27.7109375" style="186" customWidth="1"/>
    <col min="11790" max="11790" width="15.7109375" style="186" customWidth="1"/>
    <col min="11791" max="11791" width="27.7109375" style="186" customWidth="1"/>
    <col min="11792" max="11793" width="15.7109375" style="186" customWidth="1"/>
    <col min="11794" max="12032" width="11.42578125" style="186"/>
    <col min="12033" max="12033" width="53.5703125" style="186" customWidth="1"/>
    <col min="12034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2" width="15.7109375" style="186" customWidth="1"/>
    <col min="12043" max="12043" width="27.7109375" style="186" customWidth="1"/>
    <col min="12044" max="12044" width="15.7109375" style="186" customWidth="1"/>
    <col min="12045" max="12045" width="27.7109375" style="186" customWidth="1"/>
    <col min="12046" max="12046" width="15.7109375" style="186" customWidth="1"/>
    <col min="12047" max="12047" width="27.7109375" style="186" customWidth="1"/>
    <col min="12048" max="12049" width="15.7109375" style="186" customWidth="1"/>
    <col min="12050" max="12288" width="11.42578125" style="186"/>
    <col min="12289" max="12289" width="53.5703125" style="186" customWidth="1"/>
    <col min="12290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8" width="15.7109375" style="186" customWidth="1"/>
    <col min="12299" max="12299" width="27.7109375" style="186" customWidth="1"/>
    <col min="12300" max="12300" width="15.7109375" style="186" customWidth="1"/>
    <col min="12301" max="12301" width="27.7109375" style="186" customWidth="1"/>
    <col min="12302" max="12302" width="15.7109375" style="186" customWidth="1"/>
    <col min="12303" max="12303" width="27.7109375" style="186" customWidth="1"/>
    <col min="12304" max="12305" width="15.7109375" style="186" customWidth="1"/>
    <col min="12306" max="12544" width="11.42578125" style="186"/>
    <col min="12545" max="12545" width="53.5703125" style="186" customWidth="1"/>
    <col min="12546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4" width="15.7109375" style="186" customWidth="1"/>
    <col min="12555" max="12555" width="27.7109375" style="186" customWidth="1"/>
    <col min="12556" max="12556" width="15.7109375" style="186" customWidth="1"/>
    <col min="12557" max="12557" width="27.7109375" style="186" customWidth="1"/>
    <col min="12558" max="12558" width="15.7109375" style="186" customWidth="1"/>
    <col min="12559" max="12559" width="27.7109375" style="186" customWidth="1"/>
    <col min="12560" max="12561" width="15.7109375" style="186" customWidth="1"/>
    <col min="12562" max="12800" width="11.42578125" style="186"/>
    <col min="12801" max="12801" width="53.5703125" style="186" customWidth="1"/>
    <col min="12802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10" width="15.7109375" style="186" customWidth="1"/>
    <col min="12811" max="12811" width="27.7109375" style="186" customWidth="1"/>
    <col min="12812" max="12812" width="15.7109375" style="186" customWidth="1"/>
    <col min="12813" max="12813" width="27.7109375" style="186" customWidth="1"/>
    <col min="12814" max="12814" width="15.7109375" style="186" customWidth="1"/>
    <col min="12815" max="12815" width="27.7109375" style="186" customWidth="1"/>
    <col min="12816" max="12817" width="15.7109375" style="186" customWidth="1"/>
    <col min="12818" max="13056" width="11.42578125" style="186"/>
    <col min="13057" max="13057" width="53.5703125" style="186" customWidth="1"/>
    <col min="13058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6" width="15.7109375" style="186" customWidth="1"/>
    <col min="13067" max="13067" width="27.7109375" style="186" customWidth="1"/>
    <col min="13068" max="13068" width="15.7109375" style="186" customWidth="1"/>
    <col min="13069" max="13069" width="27.7109375" style="186" customWidth="1"/>
    <col min="13070" max="13070" width="15.7109375" style="186" customWidth="1"/>
    <col min="13071" max="13071" width="27.7109375" style="186" customWidth="1"/>
    <col min="13072" max="13073" width="15.7109375" style="186" customWidth="1"/>
    <col min="13074" max="13312" width="11.42578125" style="186"/>
    <col min="13313" max="13313" width="53.5703125" style="186" customWidth="1"/>
    <col min="13314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2" width="15.7109375" style="186" customWidth="1"/>
    <col min="13323" max="13323" width="27.7109375" style="186" customWidth="1"/>
    <col min="13324" max="13324" width="15.7109375" style="186" customWidth="1"/>
    <col min="13325" max="13325" width="27.7109375" style="186" customWidth="1"/>
    <col min="13326" max="13326" width="15.7109375" style="186" customWidth="1"/>
    <col min="13327" max="13327" width="27.7109375" style="186" customWidth="1"/>
    <col min="13328" max="13329" width="15.7109375" style="186" customWidth="1"/>
    <col min="13330" max="13568" width="11.42578125" style="186"/>
    <col min="13569" max="13569" width="53.5703125" style="186" customWidth="1"/>
    <col min="13570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8" width="15.7109375" style="186" customWidth="1"/>
    <col min="13579" max="13579" width="27.7109375" style="186" customWidth="1"/>
    <col min="13580" max="13580" width="15.7109375" style="186" customWidth="1"/>
    <col min="13581" max="13581" width="27.7109375" style="186" customWidth="1"/>
    <col min="13582" max="13582" width="15.7109375" style="186" customWidth="1"/>
    <col min="13583" max="13583" width="27.7109375" style="186" customWidth="1"/>
    <col min="13584" max="13585" width="15.7109375" style="186" customWidth="1"/>
    <col min="13586" max="13824" width="11.42578125" style="186"/>
    <col min="13825" max="13825" width="53.5703125" style="186" customWidth="1"/>
    <col min="13826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4" width="15.7109375" style="186" customWidth="1"/>
    <col min="13835" max="13835" width="27.7109375" style="186" customWidth="1"/>
    <col min="13836" max="13836" width="15.7109375" style="186" customWidth="1"/>
    <col min="13837" max="13837" width="27.7109375" style="186" customWidth="1"/>
    <col min="13838" max="13838" width="15.7109375" style="186" customWidth="1"/>
    <col min="13839" max="13839" width="27.7109375" style="186" customWidth="1"/>
    <col min="13840" max="13841" width="15.7109375" style="186" customWidth="1"/>
    <col min="13842" max="14080" width="11.42578125" style="186"/>
    <col min="14081" max="14081" width="53.5703125" style="186" customWidth="1"/>
    <col min="14082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90" width="15.7109375" style="186" customWidth="1"/>
    <col min="14091" max="14091" width="27.7109375" style="186" customWidth="1"/>
    <col min="14092" max="14092" width="15.7109375" style="186" customWidth="1"/>
    <col min="14093" max="14093" width="27.7109375" style="186" customWidth="1"/>
    <col min="14094" max="14094" width="15.7109375" style="186" customWidth="1"/>
    <col min="14095" max="14095" width="27.7109375" style="186" customWidth="1"/>
    <col min="14096" max="14097" width="15.7109375" style="186" customWidth="1"/>
    <col min="14098" max="14336" width="11.42578125" style="186"/>
    <col min="14337" max="14337" width="53.5703125" style="186" customWidth="1"/>
    <col min="14338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6" width="15.7109375" style="186" customWidth="1"/>
    <col min="14347" max="14347" width="27.7109375" style="186" customWidth="1"/>
    <col min="14348" max="14348" width="15.7109375" style="186" customWidth="1"/>
    <col min="14349" max="14349" width="27.7109375" style="186" customWidth="1"/>
    <col min="14350" max="14350" width="15.7109375" style="186" customWidth="1"/>
    <col min="14351" max="14351" width="27.7109375" style="186" customWidth="1"/>
    <col min="14352" max="14353" width="15.7109375" style="186" customWidth="1"/>
    <col min="14354" max="14592" width="11.42578125" style="186"/>
    <col min="14593" max="14593" width="53.5703125" style="186" customWidth="1"/>
    <col min="14594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2" width="15.7109375" style="186" customWidth="1"/>
    <col min="14603" max="14603" width="27.7109375" style="186" customWidth="1"/>
    <col min="14604" max="14604" width="15.7109375" style="186" customWidth="1"/>
    <col min="14605" max="14605" width="27.7109375" style="186" customWidth="1"/>
    <col min="14606" max="14606" width="15.7109375" style="186" customWidth="1"/>
    <col min="14607" max="14607" width="27.7109375" style="186" customWidth="1"/>
    <col min="14608" max="14609" width="15.7109375" style="186" customWidth="1"/>
    <col min="14610" max="14848" width="11.42578125" style="186"/>
    <col min="14849" max="14849" width="53.5703125" style="186" customWidth="1"/>
    <col min="14850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8" width="15.7109375" style="186" customWidth="1"/>
    <col min="14859" max="14859" width="27.7109375" style="186" customWidth="1"/>
    <col min="14860" max="14860" width="15.7109375" style="186" customWidth="1"/>
    <col min="14861" max="14861" width="27.7109375" style="186" customWidth="1"/>
    <col min="14862" max="14862" width="15.7109375" style="186" customWidth="1"/>
    <col min="14863" max="14863" width="27.7109375" style="186" customWidth="1"/>
    <col min="14864" max="14865" width="15.7109375" style="186" customWidth="1"/>
    <col min="14866" max="15104" width="11.42578125" style="186"/>
    <col min="15105" max="15105" width="53.5703125" style="186" customWidth="1"/>
    <col min="15106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4" width="15.7109375" style="186" customWidth="1"/>
    <col min="15115" max="15115" width="27.7109375" style="186" customWidth="1"/>
    <col min="15116" max="15116" width="15.7109375" style="186" customWidth="1"/>
    <col min="15117" max="15117" width="27.7109375" style="186" customWidth="1"/>
    <col min="15118" max="15118" width="15.7109375" style="186" customWidth="1"/>
    <col min="15119" max="15119" width="27.7109375" style="186" customWidth="1"/>
    <col min="15120" max="15121" width="15.7109375" style="186" customWidth="1"/>
    <col min="15122" max="15360" width="11.42578125" style="186"/>
    <col min="15361" max="15361" width="53.5703125" style="186" customWidth="1"/>
    <col min="15362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70" width="15.7109375" style="186" customWidth="1"/>
    <col min="15371" max="15371" width="27.7109375" style="186" customWidth="1"/>
    <col min="15372" max="15372" width="15.7109375" style="186" customWidth="1"/>
    <col min="15373" max="15373" width="27.7109375" style="186" customWidth="1"/>
    <col min="15374" max="15374" width="15.7109375" style="186" customWidth="1"/>
    <col min="15375" max="15375" width="27.7109375" style="186" customWidth="1"/>
    <col min="15376" max="15377" width="15.7109375" style="186" customWidth="1"/>
    <col min="15378" max="15616" width="11.42578125" style="186"/>
    <col min="15617" max="15617" width="53.5703125" style="186" customWidth="1"/>
    <col min="15618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6" width="15.7109375" style="186" customWidth="1"/>
    <col min="15627" max="15627" width="27.7109375" style="186" customWidth="1"/>
    <col min="15628" max="15628" width="15.7109375" style="186" customWidth="1"/>
    <col min="15629" max="15629" width="27.7109375" style="186" customWidth="1"/>
    <col min="15630" max="15630" width="15.7109375" style="186" customWidth="1"/>
    <col min="15631" max="15631" width="27.7109375" style="186" customWidth="1"/>
    <col min="15632" max="15633" width="15.7109375" style="186" customWidth="1"/>
    <col min="15634" max="15872" width="11.42578125" style="186"/>
    <col min="15873" max="15873" width="53.5703125" style="186" customWidth="1"/>
    <col min="15874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2" width="15.7109375" style="186" customWidth="1"/>
    <col min="15883" max="15883" width="27.7109375" style="186" customWidth="1"/>
    <col min="15884" max="15884" width="15.7109375" style="186" customWidth="1"/>
    <col min="15885" max="15885" width="27.7109375" style="186" customWidth="1"/>
    <col min="15886" max="15886" width="15.7109375" style="186" customWidth="1"/>
    <col min="15887" max="15887" width="27.7109375" style="186" customWidth="1"/>
    <col min="15888" max="15889" width="15.7109375" style="186" customWidth="1"/>
    <col min="15890" max="16128" width="11.42578125" style="186"/>
    <col min="16129" max="16129" width="53.5703125" style="186" customWidth="1"/>
    <col min="16130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8" width="15.7109375" style="186" customWidth="1"/>
    <col min="16139" max="16139" width="27.7109375" style="186" customWidth="1"/>
    <col min="16140" max="16140" width="15.7109375" style="186" customWidth="1"/>
    <col min="16141" max="16141" width="27.7109375" style="186" customWidth="1"/>
    <col min="16142" max="16142" width="15.7109375" style="186" customWidth="1"/>
    <col min="16143" max="16143" width="27.7109375" style="186" customWidth="1"/>
    <col min="16144" max="16145" width="15.7109375" style="186" customWidth="1"/>
    <col min="16146" max="16384" width="11.42578125" style="186"/>
  </cols>
  <sheetData>
    <row r="1" spans="1:17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</row>
    <row r="2" spans="1:17" s="214" customFormat="1" ht="15" customHeight="1">
      <c r="A2" s="541" t="s">
        <v>521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</row>
    <row r="3" spans="1:17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</row>
    <row r="4" spans="1:17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</row>
    <row r="5" spans="1:17" ht="15" customHeight="1">
      <c r="A5" s="188"/>
      <c r="B5" s="212"/>
      <c r="C5" s="212"/>
      <c r="D5" s="162"/>
      <c r="E5" s="162"/>
      <c r="F5" s="212"/>
      <c r="G5" s="212"/>
      <c r="H5" s="212"/>
      <c r="I5" s="212"/>
      <c r="J5" s="212"/>
      <c r="K5" s="162"/>
      <c r="L5" s="212"/>
      <c r="M5" s="212"/>
      <c r="N5" s="162"/>
      <c r="O5" s="162"/>
      <c r="P5" s="212"/>
      <c r="Q5" s="162"/>
    </row>
    <row r="6" spans="1:17" s="230" customFormat="1" ht="15" customHeight="1">
      <c r="A6" s="229"/>
      <c r="B6" s="545" t="s">
        <v>513</v>
      </c>
      <c r="C6" s="545"/>
      <c r="D6" s="545"/>
      <c r="E6" s="545"/>
      <c r="F6" s="545"/>
      <c r="G6" s="545"/>
      <c r="H6" s="545"/>
      <c r="I6" s="545"/>
      <c r="J6" s="545" t="s">
        <v>58</v>
      </c>
      <c r="K6" s="545"/>
      <c r="L6" s="545"/>
      <c r="M6" s="545"/>
      <c r="N6" s="545"/>
      <c r="O6" s="545"/>
      <c r="P6" s="545"/>
      <c r="Q6" s="545"/>
    </row>
    <row r="7" spans="1:17" s="234" customFormat="1" ht="39.950000000000003" customHeight="1">
      <c r="A7" s="231" t="s">
        <v>508</v>
      </c>
      <c r="B7" s="232" t="s">
        <v>69</v>
      </c>
      <c r="C7" s="233" t="s">
        <v>522</v>
      </c>
      <c r="D7" s="232" t="s">
        <v>523</v>
      </c>
      <c r="E7" s="232" t="s">
        <v>524</v>
      </c>
      <c r="F7" s="233" t="s">
        <v>525</v>
      </c>
      <c r="G7" s="232" t="s">
        <v>526</v>
      </c>
      <c r="H7" s="232" t="s">
        <v>527</v>
      </c>
      <c r="I7" s="233" t="s">
        <v>67</v>
      </c>
      <c r="J7" s="232" t="s">
        <v>69</v>
      </c>
      <c r="K7" s="232" t="s">
        <v>522</v>
      </c>
      <c r="L7" s="233" t="s">
        <v>523</v>
      </c>
      <c r="M7" s="232" t="s">
        <v>524</v>
      </c>
      <c r="N7" s="232" t="s">
        <v>525</v>
      </c>
      <c r="O7" s="232" t="s">
        <v>526</v>
      </c>
      <c r="P7" s="232" t="s">
        <v>527</v>
      </c>
      <c r="Q7" s="232" t="s">
        <v>67</v>
      </c>
    </row>
    <row r="8" spans="1:17" ht="15" customHeight="1">
      <c r="A8" s="235" t="s">
        <v>484</v>
      </c>
      <c r="B8" s="236">
        <v>1816903.03831</v>
      </c>
      <c r="C8" s="236">
        <v>78645.114480000004</v>
      </c>
      <c r="D8" s="236">
        <v>72.752539999999996</v>
      </c>
      <c r="E8" s="236">
        <v>0</v>
      </c>
      <c r="F8" s="236">
        <v>243.15697</v>
      </c>
      <c r="G8" s="236">
        <v>3456.7803900000004</v>
      </c>
      <c r="H8" s="236">
        <v>119.29735000000001</v>
      </c>
      <c r="I8" s="236">
        <v>1899440.14004</v>
      </c>
      <c r="J8" s="236">
        <v>2449573.6604299997</v>
      </c>
      <c r="K8" s="236">
        <v>266550.63500999997</v>
      </c>
      <c r="L8" s="236">
        <v>4249.7793499999998</v>
      </c>
      <c r="M8" s="236">
        <v>8.7207699999999999</v>
      </c>
      <c r="N8" s="236">
        <v>4383.7452094</v>
      </c>
      <c r="O8" s="236">
        <v>1326.1324099999999</v>
      </c>
      <c r="P8" s="236">
        <v>585.28770999999995</v>
      </c>
      <c r="Q8" s="236">
        <v>2726677.9608899998</v>
      </c>
    </row>
    <row r="9" spans="1:17" ht="15" customHeight="1">
      <c r="A9" s="235" t="s">
        <v>485</v>
      </c>
      <c r="B9" s="237">
        <v>1715</v>
      </c>
      <c r="C9" s="237">
        <v>0</v>
      </c>
      <c r="D9" s="237">
        <v>0</v>
      </c>
      <c r="E9" s="237">
        <v>0</v>
      </c>
      <c r="F9" s="237">
        <v>342.98</v>
      </c>
      <c r="G9" s="237">
        <v>0</v>
      </c>
      <c r="H9" s="237">
        <v>0</v>
      </c>
      <c r="I9" s="237">
        <v>2057.98</v>
      </c>
      <c r="J9" s="237">
        <v>51291.549490000005</v>
      </c>
      <c r="K9" s="237">
        <v>9547.9631599999993</v>
      </c>
      <c r="L9" s="236">
        <v>0</v>
      </c>
      <c r="M9" s="236">
        <v>0</v>
      </c>
      <c r="N9" s="236">
        <v>0</v>
      </c>
      <c r="O9" s="236">
        <v>0</v>
      </c>
      <c r="P9" s="236">
        <v>0.77263000000000004</v>
      </c>
      <c r="Q9" s="236">
        <v>60840.285280000004</v>
      </c>
    </row>
    <row r="10" spans="1:17" ht="15" customHeight="1">
      <c r="A10" s="235" t="s">
        <v>486</v>
      </c>
      <c r="B10" s="237">
        <v>8403.7438499999989</v>
      </c>
      <c r="C10" s="237">
        <v>0</v>
      </c>
      <c r="D10" s="237">
        <v>0</v>
      </c>
      <c r="E10" s="237">
        <v>0</v>
      </c>
      <c r="F10" s="237">
        <v>0</v>
      </c>
      <c r="G10" s="237">
        <v>0</v>
      </c>
      <c r="H10" s="237">
        <v>13460.878720000001</v>
      </c>
      <c r="I10" s="237">
        <v>21864.62257</v>
      </c>
      <c r="J10" s="237">
        <v>8165.6409999999996</v>
      </c>
      <c r="K10" s="237">
        <v>0</v>
      </c>
      <c r="L10" s="236">
        <v>0</v>
      </c>
      <c r="M10" s="236">
        <v>0</v>
      </c>
      <c r="N10" s="236">
        <v>0</v>
      </c>
      <c r="O10" s="236">
        <v>0</v>
      </c>
      <c r="P10" s="236">
        <v>7909.1036699999995</v>
      </c>
      <c r="Q10" s="236">
        <v>16074.74467</v>
      </c>
    </row>
    <row r="11" spans="1:17" ht="15" customHeight="1">
      <c r="A11" s="235" t="s">
        <v>487</v>
      </c>
      <c r="B11" s="236">
        <v>111571.70595999999</v>
      </c>
      <c r="C11" s="236">
        <v>25085.925190000002</v>
      </c>
      <c r="D11" s="236">
        <v>0</v>
      </c>
      <c r="E11" s="236">
        <v>718.71255000000008</v>
      </c>
      <c r="F11" s="236">
        <v>338.65388999999999</v>
      </c>
      <c r="G11" s="236">
        <v>0</v>
      </c>
      <c r="H11" s="236">
        <v>16413.565470000001</v>
      </c>
      <c r="I11" s="236">
        <v>154128.56306000001</v>
      </c>
      <c r="J11" s="236">
        <v>3560.09384</v>
      </c>
      <c r="K11" s="236">
        <v>2651.5516600000001</v>
      </c>
      <c r="L11" s="236">
        <v>0</v>
      </c>
      <c r="M11" s="236">
        <v>0</v>
      </c>
      <c r="N11" s="236">
        <v>0</v>
      </c>
      <c r="O11" s="236">
        <v>0</v>
      </c>
      <c r="P11" s="236">
        <v>0</v>
      </c>
      <c r="Q11" s="236">
        <v>6211.6454999999996</v>
      </c>
    </row>
    <row r="12" spans="1:17" ht="15" customHeight="1">
      <c r="A12" s="235" t="s">
        <v>488</v>
      </c>
      <c r="B12" s="236">
        <v>3445376.0119832</v>
      </c>
      <c r="C12" s="236">
        <v>322925.2553202</v>
      </c>
      <c r="D12" s="236">
        <v>1768.4833500000002</v>
      </c>
      <c r="E12" s="236">
        <v>14987.54161</v>
      </c>
      <c r="F12" s="236">
        <v>2517.8946299999998</v>
      </c>
      <c r="G12" s="236">
        <v>11844.44578</v>
      </c>
      <c r="H12" s="236">
        <v>167623.67112000001</v>
      </c>
      <c r="I12" s="236">
        <v>3967043.3037899998</v>
      </c>
      <c r="J12" s="236">
        <v>1546645.6408394</v>
      </c>
      <c r="K12" s="236">
        <v>179058.84802</v>
      </c>
      <c r="L12" s="236">
        <v>840.20531999999992</v>
      </c>
      <c r="M12" s="236">
        <v>745.48356999999999</v>
      </c>
      <c r="N12" s="236">
        <v>11548.605845</v>
      </c>
      <c r="O12" s="236">
        <v>25646.770260000001</v>
      </c>
      <c r="P12" s="236">
        <v>2454.4137799999999</v>
      </c>
      <c r="Q12" s="236">
        <v>1766939.9676400002</v>
      </c>
    </row>
    <row r="13" spans="1:17" ht="15" customHeight="1">
      <c r="A13" s="235" t="s">
        <v>489</v>
      </c>
      <c r="B13" s="236">
        <v>653996.50226999994</v>
      </c>
      <c r="C13" s="236">
        <v>109896.18988999999</v>
      </c>
      <c r="D13" s="236">
        <v>0</v>
      </c>
      <c r="E13" s="236">
        <v>0</v>
      </c>
      <c r="F13" s="236">
        <v>0</v>
      </c>
      <c r="G13" s="236">
        <v>0</v>
      </c>
      <c r="H13" s="236">
        <v>182809.28292</v>
      </c>
      <c r="I13" s="236">
        <v>946701.97508</v>
      </c>
      <c r="J13" s="236">
        <v>259817.13036000001</v>
      </c>
      <c r="K13" s="236">
        <v>0</v>
      </c>
      <c r="L13" s="236">
        <v>0</v>
      </c>
      <c r="M13" s="236">
        <v>0</v>
      </c>
      <c r="N13" s="236">
        <v>0</v>
      </c>
      <c r="O13" s="236">
        <v>0</v>
      </c>
      <c r="P13" s="236">
        <v>2032.7122400000001</v>
      </c>
      <c r="Q13" s="236">
        <v>261849.8426</v>
      </c>
    </row>
    <row r="14" spans="1:17" ht="15" customHeight="1">
      <c r="A14" s="235" t="s">
        <v>68</v>
      </c>
      <c r="B14" s="236">
        <v>938720.80882000003</v>
      </c>
      <c r="C14" s="236">
        <v>50468.814021399994</v>
      </c>
      <c r="D14" s="236">
        <v>1045.11455</v>
      </c>
      <c r="E14" s="236">
        <v>1446.61823</v>
      </c>
      <c r="F14" s="236">
        <v>420.19473999999997</v>
      </c>
      <c r="G14" s="236">
        <v>842.40128000000004</v>
      </c>
      <c r="H14" s="236">
        <v>78258.223599999998</v>
      </c>
      <c r="I14" s="236">
        <v>1071202.17524</v>
      </c>
      <c r="J14" s="236">
        <v>953202.42184119998</v>
      </c>
      <c r="K14" s="236">
        <v>544622.53394860006</v>
      </c>
      <c r="L14" s="236">
        <v>260.86068</v>
      </c>
      <c r="M14" s="236">
        <v>2077.22714</v>
      </c>
      <c r="N14" s="236">
        <v>6343.2075281999996</v>
      </c>
      <c r="O14" s="236">
        <v>25097.317234400001</v>
      </c>
      <c r="P14" s="236">
        <v>40493.898759999996</v>
      </c>
      <c r="Q14" s="236">
        <v>1572097.4671099999</v>
      </c>
    </row>
    <row r="15" spans="1:17" ht="15" customHeight="1">
      <c r="A15" s="235" t="s">
        <v>490</v>
      </c>
      <c r="B15" s="236">
        <v>1466720.2946434</v>
      </c>
      <c r="C15" s="236">
        <v>238308.10451</v>
      </c>
      <c r="D15" s="236">
        <v>9181.7361000000001</v>
      </c>
      <c r="E15" s="236">
        <v>21778.791302599999</v>
      </c>
      <c r="F15" s="236">
        <v>22378.082008000001</v>
      </c>
      <c r="G15" s="236">
        <v>30060.976350000001</v>
      </c>
      <c r="H15" s="236">
        <v>261724.17805000002</v>
      </c>
      <c r="I15" s="236">
        <v>2050152.16295</v>
      </c>
      <c r="J15" s="236">
        <v>2281516.3666770002</v>
      </c>
      <c r="K15" s="236">
        <v>258344.28653279998</v>
      </c>
      <c r="L15" s="236">
        <v>6982.3100044000003</v>
      </c>
      <c r="M15" s="236">
        <v>5788.2380700000003</v>
      </c>
      <c r="N15" s="236">
        <v>36667.884429600002</v>
      </c>
      <c r="O15" s="236">
        <v>32483.713735599998</v>
      </c>
      <c r="P15" s="236">
        <v>261555.23950999998</v>
      </c>
      <c r="Q15" s="236">
        <v>2883338.0389699996</v>
      </c>
    </row>
    <row r="16" spans="1:17" ht="15" customHeight="1">
      <c r="A16" s="235" t="s">
        <v>491</v>
      </c>
      <c r="B16" s="236">
        <v>114393.42641</v>
      </c>
      <c r="C16" s="236">
        <v>69797.960090000008</v>
      </c>
      <c r="D16" s="236">
        <v>235.5668</v>
      </c>
      <c r="E16" s="236">
        <v>2264.6698999999999</v>
      </c>
      <c r="F16" s="236">
        <v>0</v>
      </c>
      <c r="G16" s="236">
        <v>86.545749999999998</v>
      </c>
      <c r="H16" s="236">
        <v>1797.4517800000001</v>
      </c>
      <c r="I16" s="236">
        <v>188575.62073</v>
      </c>
      <c r="J16" s="236">
        <v>101444.53724999999</v>
      </c>
      <c r="K16" s="236">
        <v>22657.010539999999</v>
      </c>
      <c r="L16" s="236">
        <v>439.99607000000003</v>
      </c>
      <c r="M16" s="236">
        <v>285.84402</v>
      </c>
      <c r="N16" s="236">
        <v>3719.9366099999997</v>
      </c>
      <c r="O16" s="236">
        <v>8546.7549899999995</v>
      </c>
      <c r="P16" s="236">
        <v>139.76002</v>
      </c>
      <c r="Q16" s="236">
        <v>137233.8395</v>
      </c>
    </row>
    <row r="17" spans="1:17" ht="15" customHeight="1">
      <c r="A17" s="235" t="s">
        <v>492</v>
      </c>
      <c r="B17" s="236">
        <v>123670.9159406</v>
      </c>
      <c r="C17" s="236">
        <v>78148.707787599997</v>
      </c>
      <c r="D17" s="236">
        <v>382.61775</v>
      </c>
      <c r="E17" s="236">
        <v>2375.2388620000002</v>
      </c>
      <c r="F17" s="236">
        <v>2736.5963700000002</v>
      </c>
      <c r="G17" s="236">
        <v>3054.1590786000002</v>
      </c>
      <c r="H17" s="236">
        <v>38230.454829999995</v>
      </c>
      <c r="I17" s="236">
        <v>248598.69062000001</v>
      </c>
      <c r="J17" s="236">
        <v>358910.33993999998</v>
      </c>
      <c r="K17" s="236">
        <v>62978.174060000005</v>
      </c>
      <c r="L17" s="236">
        <v>1989.7306799999999</v>
      </c>
      <c r="M17" s="236">
        <v>768.42155000000002</v>
      </c>
      <c r="N17" s="236">
        <v>7717.0794000000005</v>
      </c>
      <c r="O17" s="236">
        <v>5640.0127599999996</v>
      </c>
      <c r="P17" s="236">
        <v>5095.4882699999998</v>
      </c>
      <c r="Q17" s="236">
        <v>443099.24666</v>
      </c>
    </row>
    <row r="18" spans="1:17" ht="15" customHeight="1">
      <c r="A18" s="235" t="s">
        <v>493</v>
      </c>
      <c r="B18" s="236">
        <v>59352.571950000005</v>
      </c>
      <c r="C18" s="236">
        <v>73.904719999999998</v>
      </c>
      <c r="D18" s="236">
        <v>0</v>
      </c>
      <c r="E18" s="236">
        <v>0</v>
      </c>
      <c r="F18" s="236">
        <v>0</v>
      </c>
      <c r="G18" s="236">
        <v>0</v>
      </c>
      <c r="H18" s="236">
        <v>957818.80190999992</v>
      </c>
      <c r="I18" s="236">
        <v>1017245.27858</v>
      </c>
      <c r="J18" s="236">
        <v>134556.30006000001</v>
      </c>
      <c r="K18" s="236">
        <v>1790.22129</v>
      </c>
      <c r="L18" s="236">
        <v>0</v>
      </c>
      <c r="M18" s="236">
        <v>0</v>
      </c>
      <c r="N18" s="236">
        <v>10.330410000000001</v>
      </c>
      <c r="O18" s="236">
        <v>32.743209999999998</v>
      </c>
      <c r="P18" s="236">
        <v>8089.5831500000004</v>
      </c>
      <c r="Q18" s="236">
        <v>144479.17812</v>
      </c>
    </row>
    <row r="19" spans="1:17" ht="15" customHeight="1">
      <c r="A19" s="235" t="s">
        <v>494</v>
      </c>
      <c r="B19" s="236">
        <v>3656753.5784761999</v>
      </c>
      <c r="C19" s="236">
        <v>1299381.5988670001</v>
      </c>
      <c r="D19" s="236">
        <v>45099.785565999999</v>
      </c>
      <c r="E19" s="236">
        <v>103786.08066179999</v>
      </c>
      <c r="F19" s="236">
        <v>34009.744541799999</v>
      </c>
      <c r="G19" s="236">
        <v>76517.679084600008</v>
      </c>
      <c r="H19" s="236">
        <v>104981.66477</v>
      </c>
      <c r="I19" s="236">
        <v>5320530.1319499994</v>
      </c>
      <c r="J19" s="236">
        <v>1909850.9393952</v>
      </c>
      <c r="K19" s="236">
        <v>981219.87960500002</v>
      </c>
      <c r="L19" s="236">
        <v>3362.1763099999998</v>
      </c>
      <c r="M19" s="236">
        <v>14734.13817</v>
      </c>
      <c r="N19" s="236">
        <v>29444.935550400001</v>
      </c>
      <c r="O19" s="236">
        <v>55292.798780199999</v>
      </c>
      <c r="P19" s="236">
        <v>8016.9389000000001</v>
      </c>
      <c r="Q19" s="236">
        <v>3001921.8067100001</v>
      </c>
    </row>
    <row r="20" spans="1:17" ht="15" customHeight="1">
      <c r="A20" s="235" t="s">
        <v>495</v>
      </c>
      <c r="B20" s="236">
        <v>1890.35419</v>
      </c>
      <c r="C20" s="236">
        <v>1813.4367999999999</v>
      </c>
      <c r="D20" s="236">
        <v>0</v>
      </c>
      <c r="E20" s="236">
        <v>0</v>
      </c>
      <c r="F20" s="236">
        <v>0</v>
      </c>
      <c r="G20" s="236">
        <v>0</v>
      </c>
      <c r="H20" s="236">
        <v>1764.0674299999998</v>
      </c>
      <c r="I20" s="236">
        <v>5467.8584199999996</v>
      </c>
      <c r="J20" s="236">
        <v>883.04595999999992</v>
      </c>
      <c r="K20" s="236">
        <v>1021.23488</v>
      </c>
      <c r="L20" s="236">
        <v>0</v>
      </c>
      <c r="M20" s="236">
        <v>0</v>
      </c>
      <c r="N20" s="236">
        <v>60.188319999999997</v>
      </c>
      <c r="O20" s="236">
        <v>36.360332399999997</v>
      </c>
      <c r="P20" s="236">
        <v>512.77224999999999</v>
      </c>
      <c r="Q20" s="236">
        <v>2513.6017400000001</v>
      </c>
    </row>
    <row r="21" spans="1:17" ht="15" customHeight="1">
      <c r="A21" s="235" t="s">
        <v>496</v>
      </c>
      <c r="B21" s="236">
        <v>3377.5248799999999</v>
      </c>
      <c r="C21" s="236">
        <v>104.54841999999999</v>
      </c>
      <c r="D21" s="236">
        <v>17.483910000000002</v>
      </c>
      <c r="E21" s="236">
        <v>23.787779999999998</v>
      </c>
      <c r="F21" s="236">
        <v>0</v>
      </c>
      <c r="G21" s="236">
        <v>0</v>
      </c>
      <c r="H21" s="236">
        <v>33.311999999999998</v>
      </c>
      <c r="I21" s="236">
        <v>3556.6569900000004</v>
      </c>
      <c r="J21" s="236">
        <v>34326.212049999995</v>
      </c>
      <c r="K21" s="236">
        <v>13214.44807</v>
      </c>
      <c r="L21" s="236">
        <v>77.79495</v>
      </c>
      <c r="M21" s="236">
        <v>20.38053</v>
      </c>
      <c r="N21" s="236">
        <v>145.3475</v>
      </c>
      <c r="O21" s="236">
        <v>27.862779999999997</v>
      </c>
      <c r="P21" s="236">
        <v>122.03012</v>
      </c>
      <c r="Q21" s="236">
        <v>47934.076000000001</v>
      </c>
    </row>
    <row r="22" spans="1:17" ht="15" customHeight="1">
      <c r="A22" s="235" t="s">
        <v>497</v>
      </c>
      <c r="B22" s="236">
        <v>1538773.1991672001</v>
      </c>
      <c r="C22" s="236">
        <v>194465.75302</v>
      </c>
      <c r="D22" s="236">
        <v>31352.1912748</v>
      </c>
      <c r="E22" s="236">
        <v>18909.541359999999</v>
      </c>
      <c r="F22" s="236">
        <v>284.01882000000001</v>
      </c>
      <c r="G22" s="236">
        <v>432.31601000000001</v>
      </c>
      <c r="H22" s="236">
        <v>244338.50599000001</v>
      </c>
      <c r="I22" s="236">
        <v>2028555.52566</v>
      </c>
      <c r="J22" s="236">
        <v>534464.91264999995</v>
      </c>
      <c r="K22" s="236">
        <v>71537.055819999994</v>
      </c>
      <c r="L22" s="236">
        <v>3755.2361099999998</v>
      </c>
      <c r="M22" s="236">
        <v>1398.4003600000001</v>
      </c>
      <c r="N22" s="236">
        <v>14715.61988</v>
      </c>
      <c r="O22" s="236">
        <v>7929.0670099999998</v>
      </c>
      <c r="P22" s="236">
        <v>4410.1730099999995</v>
      </c>
      <c r="Q22" s="236">
        <v>638210.46484000003</v>
      </c>
    </row>
    <row r="23" spans="1:17" ht="15" customHeight="1">
      <c r="A23" s="235" t="s">
        <v>498</v>
      </c>
      <c r="B23" s="236">
        <v>4.5008699999999999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318.62965000000003</v>
      </c>
      <c r="I23" s="236">
        <v>323.13052000000005</v>
      </c>
      <c r="J23" s="236">
        <v>196.95098000000002</v>
      </c>
      <c r="K23" s="236">
        <v>1.40327</v>
      </c>
      <c r="L23" s="236">
        <v>0</v>
      </c>
      <c r="M23" s="236">
        <v>0</v>
      </c>
      <c r="N23" s="236">
        <v>0</v>
      </c>
      <c r="O23" s="236">
        <v>0</v>
      </c>
      <c r="P23" s="236">
        <v>0</v>
      </c>
      <c r="Q23" s="236">
        <v>198.35425000000001</v>
      </c>
    </row>
    <row r="24" spans="1:17" ht="15" customHeight="1">
      <c r="A24" s="235" t="s">
        <v>499</v>
      </c>
      <c r="B24" s="236">
        <v>0</v>
      </c>
      <c r="C24" s="236">
        <v>0</v>
      </c>
      <c r="D24" s="236">
        <v>0</v>
      </c>
      <c r="E24" s="236">
        <v>0</v>
      </c>
      <c r="F24" s="236">
        <v>0</v>
      </c>
      <c r="G24" s="236">
        <v>0</v>
      </c>
      <c r="H24" s="236">
        <v>256.66293000000002</v>
      </c>
      <c r="I24" s="236">
        <v>256.66293000000002</v>
      </c>
      <c r="J24" s="236">
        <v>0</v>
      </c>
      <c r="K24" s="236">
        <v>0</v>
      </c>
      <c r="L24" s="236">
        <v>0</v>
      </c>
      <c r="M24" s="236">
        <v>0</v>
      </c>
      <c r="N24" s="236">
        <v>0</v>
      </c>
      <c r="O24" s="236">
        <v>0</v>
      </c>
      <c r="P24" s="236">
        <v>0</v>
      </c>
      <c r="Q24" s="236">
        <v>0</v>
      </c>
    </row>
    <row r="25" spans="1:17" s="195" customFormat="1" ht="15" customHeight="1">
      <c r="A25" s="235" t="s">
        <v>500</v>
      </c>
      <c r="B25" s="236">
        <v>3067.6090899999999</v>
      </c>
      <c r="C25" s="236">
        <v>108.06266000000001</v>
      </c>
      <c r="D25" s="236">
        <v>0</v>
      </c>
      <c r="E25" s="236">
        <v>0</v>
      </c>
      <c r="F25" s="236">
        <v>0</v>
      </c>
      <c r="G25" s="236">
        <v>0</v>
      </c>
      <c r="H25" s="236">
        <v>120.59166</v>
      </c>
      <c r="I25" s="236">
        <v>3296.26341</v>
      </c>
      <c r="J25" s="236">
        <v>41.79372</v>
      </c>
      <c r="K25" s="236">
        <v>0</v>
      </c>
      <c r="L25" s="236">
        <v>0</v>
      </c>
      <c r="M25" s="236">
        <v>23.44492</v>
      </c>
      <c r="N25" s="236">
        <v>0</v>
      </c>
      <c r="O25" s="236">
        <v>0</v>
      </c>
      <c r="P25" s="236">
        <v>2.56684</v>
      </c>
      <c r="Q25" s="236">
        <v>67.805480000000003</v>
      </c>
    </row>
    <row r="26" spans="1:17" s="195" customFormat="1" ht="15" customHeight="1">
      <c r="A26" s="226" t="s">
        <v>72</v>
      </c>
      <c r="B26" s="238">
        <v>13944690.786810599</v>
      </c>
      <c r="C26" s="238">
        <v>2469223.3757761996</v>
      </c>
      <c r="D26" s="238">
        <v>89155.731840799999</v>
      </c>
      <c r="E26" s="238">
        <v>166290.98225640002</v>
      </c>
      <c r="F26" s="238">
        <v>63271.321969799996</v>
      </c>
      <c r="G26" s="238">
        <v>126295.30372320001</v>
      </c>
      <c r="H26" s="238">
        <v>2070069.2401799997</v>
      </c>
      <c r="I26" s="238">
        <v>18928996.742539998</v>
      </c>
      <c r="J26" s="238">
        <v>10628447.536482802</v>
      </c>
      <c r="K26" s="238">
        <v>2415195.2458663997</v>
      </c>
      <c r="L26" s="238">
        <v>21958.089474399996</v>
      </c>
      <c r="M26" s="238">
        <v>25850.2991</v>
      </c>
      <c r="N26" s="238">
        <v>114756.88068259999</v>
      </c>
      <c r="O26" s="238">
        <v>162059.53350260001</v>
      </c>
      <c r="P26" s="238">
        <v>341420.74085999996</v>
      </c>
      <c r="Q26" s="238">
        <v>13709688.325960003</v>
      </c>
    </row>
    <row r="27" spans="1:17" ht="15" customHeight="1" thickBot="1">
      <c r="A27" s="200"/>
      <c r="B27" s="206"/>
      <c r="C27" s="202"/>
      <c r="D27" s="202"/>
      <c r="E27" s="202"/>
      <c r="F27" s="202"/>
      <c r="G27" s="202"/>
      <c r="H27" s="202"/>
      <c r="I27" s="202"/>
      <c r="J27" s="202"/>
      <c r="K27" s="202"/>
      <c r="L27" s="206"/>
      <c r="M27" s="206"/>
      <c r="N27" s="206"/>
      <c r="O27" s="206"/>
      <c r="P27" s="206"/>
      <c r="Q27" s="206"/>
    </row>
    <row r="28" spans="1:17" ht="15" customHeight="1" thickTop="1">
      <c r="A28" s="184" t="s">
        <v>503</v>
      </c>
      <c r="B28" s="208"/>
      <c r="C28" s="194"/>
      <c r="D28" s="194"/>
      <c r="E28" s="194"/>
      <c r="F28" s="194"/>
      <c r="G28" s="194"/>
      <c r="H28" s="194"/>
      <c r="I28" s="194"/>
      <c r="J28" s="194"/>
      <c r="K28" s="194"/>
      <c r="L28" s="204"/>
      <c r="M28" s="204"/>
      <c r="N28" s="162"/>
      <c r="O28" s="162"/>
      <c r="P28" s="162"/>
      <c r="Q28" s="162"/>
    </row>
    <row r="29" spans="1:17" ht="12.75" customHeight="1">
      <c r="A29" s="240" t="s">
        <v>506</v>
      </c>
      <c r="B29" s="240"/>
      <c r="C29" s="185"/>
      <c r="D29" s="185"/>
      <c r="E29" s="185"/>
      <c r="F29" s="185"/>
      <c r="G29" s="185"/>
      <c r="H29" s="185"/>
      <c r="I29" s="185"/>
      <c r="J29" s="185"/>
      <c r="K29" s="185"/>
      <c r="L29" s="185"/>
      <c r="M29" s="193"/>
      <c r="N29" s="162"/>
      <c r="O29" s="162"/>
      <c r="P29" s="162"/>
      <c r="Q29" s="16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Q29"/>
  <sheetViews>
    <sheetView zoomScaleNormal="100" workbookViewId="0">
      <selection activeCell="A3" sqref="A3:Q3"/>
    </sheetView>
  </sheetViews>
  <sheetFormatPr baseColWidth="10" defaultColWidth="11.42578125" defaultRowHeight="12.75" customHeight="1"/>
  <cols>
    <col min="1" max="1" width="53.5703125" style="187" customWidth="1"/>
    <col min="2" max="2" width="15.7109375" style="186" customWidth="1"/>
    <col min="3" max="3" width="27.7109375" style="239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10" width="15.7109375" style="186" customWidth="1"/>
    <col min="11" max="11" width="27.7109375" style="186" customWidth="1"/>
    <col min="12" max="12" width="15.7109375" style="186" customWidth="1"/>
    <col min="13" max="13" width="27.7109375" style="186" customWidth="1"/>
    <col min="14" max="14" width="15.7109375" style="186" customWidth="1"/>
    <col min="15" max="15" width="27.7109375" style="186" customWidth="1"/>
    <col min="16" max="17" width="15.7109375" style="186" customWidth="1"/>
    <col min="18" max="256" width="11.42578125" style="186"/>
    <col min="257" max="257" width="53.5703125" style="186" customWidth="1"/>
    <col min="258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6" width="15.7109375" style="186" customWidth="1"/>
    <col min="267" max="267" width="27.7109375" style="186" customWidth="1"/>
    <col min="268" max="268" width="15.7109375" style="186" customWidth="1"/>
    <col min="269" max="269" width="27.7109375" style="186" customWidth="1"/>
    <col min="270" max="270" width="15.7109375" style="186" customWidth="1"/>
    <col min="271" max="271" width="27.7109375" style="186" customWidth="1"/>
    <col min="272" max="273" width="15.7109375" style="186" customWidth="1"/>
    <col min="274" max="512" width="11.42578125" style="186"/>
    <col min="513" max="513" width="53.5703125" style="186" customWidth="1"/>
    <col min="514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2" width="15.7109375" style="186" customWidth="1"/>
    <col min="523" max="523" width="27.7109375" style="186" customWidth="1"/>
    <col min="524" max="524" width="15.7109375" style="186" customWidth="1"/>
    <col min="525" max="525" width="27.7109375" style="186" customWidth="1"/>
    <col min="526" max="526" width="15.7109375" style="186" customWidth="1"/>
    <col min="527" max="527" width="27.7109375" style="186" customWidth="1"/>
    <col min="528" max="529" width="15.7109375" style="186" customWidth="1"/>
    <col min="530" max="768" width="11.42578125" style="186"/>
    <col min="769" max="769" width="53.5703125" style="186" customWidth="1"/>
    <col min="770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8" width="15.7109375" style="186" customWidth="1"/>
    <col min="779" max="779" width="27.7109375" style="186" customWidth="1"/>
    <col min="780" max="780" width="15.7109375" style="186" customWidth="1"/>
    <col min="781" max="781" width="27.7109375" style="186" customWidth="1"/>
    <col min="782" max="782" width="15.7109375" style="186" customWidth="1"/>
    <col min="783" max="783" width="27.7109375" style="186" customWidth="1"/>
    <col min="784" max="785" width="15.7109375" style="186" customWidth="1"/>
    <col min="786" max="1024" width="11.42578125" style="186"/>
    <col min="1025" max="1025" width="53.5703125" style="186" customWidth="1"/>
    <col min="1026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4" width="15.7109375" style="186" customWidth="1"/>
    <col min="1035" max="1035" width="27.7109375" style="186" customWidth="1"/>
    <col min="1036" max="1036" width="15.7109375" style="186" customWidth="1"/>
    <col min="1037" max="1037" width="27.7109375" style="186" customWidth="1"/>
    <col min="1038" max="1038" width="15.7109375" style="186" customWidth="1"/>
    <col min="1039" max="1039" width="27.7109375" style="186" customWidth="1"/>
    <col min="1040" max="1041" width="15.7109375" style="186" customWidth="1"/>
    <col min="1042" max="1280" width="11.42578125" style="186"/>
    <col min="1281" max="1281" width="53.5703125" style="186" customWidth="1"/>
    <col min="1282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90" width="15.7109375" style="186" customWidth="1"/>
    <col min="1291" max="1291" width="27.7109375" style="186" customWidth="1"/>
    <col min="1292" max="1292" width="15.7109375" style="186" customWidth="1"/>
    <col min="1293" max="1293" width="27.7109375" style="186" customWidth="1"/>
    <col min="1294" max="1294" width="15.7109375" style="186" customWidth="1"/>
    <col min="1295" max="1295" width="27.7109375" style="186" customWidth="1"/>
    <col min="1296" max="1297" width="15.7109375" style="186" customWidth="1"/>
    <col min="1298" max="1536" width="11.42578125" style="186"/>
    <col min="1537" max="1537" width="53.5703125" style="186" customWidth="1"/>
    <col min="1538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6" width="15.7109375" style="186" customWidth="1"/>
    <col min="1547" max="1547" width="27.7109375" style="186" customWidth="1"/>
    <col min="1548" max="1548" width="15.7109375" style="186" customWidth="1"/>
    <col min="1549" max="1549" width="27.7109375" style="186" customWidth="1"/>
    <col min="1550" max="1550" width="15.7109375" style="186" customWidth="1"/>
    <col min="1551" max="1551" width="27.7109375" style="186" customWidth="1"/>
    <col min="1552" max="1553" width="15.7109375" style="186" customWidth="1"/>
    <col min="1554" max="1792" width="11.42578125" style="186"/>
    <col min="1793" max="1793" width="53.5703125" style="186" customWidth="1"/>
    <col min="1794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2" width="15.7109375" style="186" customWidth="1"/>
    <col min="1803" max="1803" width="27.7109375" style="186" customWidth="1"/>
    <col min="1804" max="1804" width="15.7109375" style="186" customWidth="1"/>
    <col min="1805" max="1805" width="27.7109375" style="186" customWidth="1"/>
    <col min="1806" max="1806" width="15.7109375" style="186" customWidth="1"/>
    <col min="1807" max="1807" width="27.7109375" style="186" customWidth="1"/>
    <col min="1808" max="1809" width="15.7109375" style="186" customWidth="1"/>
    <col min="1810" max="2048" width="11.42578125" style="186"/>
    <col min="2049" max="2049" width="53.5703125" style="186" customWidth="1"/>
    <col min="2050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8" width="15.7109375" style="186" customWidth="1"/>
    <col min="2059" max="2059" width="27.7109375" style="186" customWidth="1"/>
    <col min="2060" max="2060" width="15.7109375" style="186" customWidth="1"/>
    <col min="2061" max="2061" width="27.7109375" style="186" customWidth="1"/>
    <col min="2062" max="2062" width="15.7109375" style="186" customWidth="1"/>
    <col min="2063" max="2063" width="27.7109375" style="186" customWidth="1"/>
    <col min="2064" max="2065" width="15.7109375" style="186" customWidth="1"/>
    <col min="2066" max="2304" width="11.42578125" style="186"/>
    <col min="2305" max="2305" width="53.5703125" style="186" customWidth="1"/>
    <col min="2306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4" width="15.7109375" style="186" customWidth="1"/>
    <col min="2315" max="2315" width="27.7109375" style="186" customWidth="1"/>
    <col min="2316" max="2316" width="15.7109375" style="186" customWidth="1"/>
    <col min="2317" max="2317" width="27.7109375" style="186" customWidth="1"/>
    <col min="2318" max="2318" width="15.7109375" style="186" customWidth="1"/>
    <col min="2319" max="2319" width="27.7109375" style="186" customWidth="1"/>
    <col min="2320" max="2321" width="15.7109375" style="186" customWidth="1"/>
    <col min="2322" max="2560" width="11.42578125" style="186"/>
    <col min="2561" max="2561" width="53.5703125" style="186" customWidth="1"/>
    <col min="2562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70" width="15.7109375" style="186" customWidth="1"/>
    <col min="2571" max="2571" width="27.7109375" style="186" customWidth="1"/>
    <col min="2572" max="2572" width="15.7109375" style="186" customWidth="1"/>
    <col min="2573" max="2573" width="27.7109375" style="186" customWidth="1"/>
    <col min="2574" max="2574" width="15.7109375" style="186" customWidth="1"/>
    <col min="2575" max="2575" width="27.7109375" style="186" customWidth="1"/>
    <col min="2576" max="2577" width="15.7109375" style="186" customWidth="1"/>
    <col min="2578" max="2816" width="11.42578125" style="186"/>
    <col min="2817" max="2817" width="53.5703125" style="186" customWidth="1"/>
    <col min="2818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6" width="15.7109375" style="186" customWidth="1"/>
    <col min="2827" max="2827" width="27.7109375" style="186" customWidth="1"/>
    <col min="2828" max="2828" width="15.7109375" style="186" customWidth="1"/>
    <col min="2829" max="2829" width="27.7109375" style="186" customWidth="1"/>
    <col min="2830" max="2830" width="15.7109375" style="186" customWidth="1"/>
    <col min="2831" max="2831" width="27.7109375" style="186" customWidth="1"/>
    <col min="2832" max="2833" width="15.7109375" style="186" customWidth="1"/>
    <col min="2834" max="3072" width="11.42578125" style="186"/>
    <col min="3073" max="3073" width="53.5703125" style="186" customWidth="1"/>
    <col min="3074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2" width="15.7109375" style="186" customWidth="1"/>
    <col min="3083" max="3083" width="27.7109375" style="186" customWidth="1"/>
    <col min="3084" max="3084" width="15.7109375" style="186" customWidth="1"/>
    <col min="3085" max="3085" width="27.7109375" style="186" customWidth="1"/>
    <col min="3086" max="3086" width="15.7109375" style="186" customWidth="1"/>
    <col min="3087" max="3087" width="27.7109375" style="186" customWidth="1"/>
    <col min="3088" max="3089" width="15.7109375" style="186" customWidth="1"/>
    <col min="3090" max="3328" width="11.42578125" style="186"/>
    <col min="3329" max="3329" width="53.5703125" style="186" customWidth="1"/>
    <col min="3330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8" width="15.7109375" style="186" customWidth="1"/>
    <col min="3339" max="3339" width="27.7109375" style="186" customWidth="1"/>
    <col min="3340" max="3340" width="15.7109375" style="186" customWidth="1"/>
    <col min="3341" max="3341" width="27.7109375" style="186" customWidth="1"/>
    <col min="3342" max="3342" width="15.7109375" style="186" customWidth="1"/>
    <col min="3343" max="3343" width="27.7109375" style="186" customWidth="1"/>
    <col min="3344" max="3345" width="15.7109375" style="186" customWidth="1"/>
    <col min="3346" max="3584" width="11.42578125" style="186"/>
    <col min="3585" max="3585" width="53.5703125" style="186" customWidth="1"/>
    <col min="3586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4" width="15.7109375" style="186" customWidth="1"/>
    <col min="3595" max="3595" width="27.7109375" style="186" customWidth="1"/>
    <col min="3596" max="3596" width="15.7109375" style="186" customWidth="1"/>
    <col min="3597" max="3597" width="27.7109375" style="186" customWidth="1"/>
    <col min="3598" max="3598" width="15.7109375" style="186" customWidth="1"/>
    <col min="3599" max="3599" width="27.7109375" style="186" customWidth="1"/>
    <col min="3600" max="3601" width="15.7109375" style="186" customWidth="1"/>
    <col min="3602" max="3840" width="11.42578125" style="186"/>
    <col min="3841" max="3841" width="53.5703125" style="186" customWidth="1"/>
    <col min="3842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50" width="15.7109375" style="186" customWidth="1"/>
    <col min="3851" max="3851" width="27.7109375" style="186" customWidth="1"/>
    <col min="3852" max="3852" width="15.7109375" style="186" customWidth="1"/>
    <col min="3853" max="3853" width="27.7109375" style="186" customWidth="1"/>
    <col min="3854" max="3854" width="15.7109375" style="186" customWidth="1"/>
    <col min="3855" max="3855" width="27.7109375" style="186" customWidth="1"/>
    <col min="3856" max="3857" width="15.7109375" style="186" customWidth="1"/>
    <col min="3858" max="4096" width="11.42578125" style="186"/>
    <col min="4097" max="4097" width="53.5703125" style="186" customWidth="1"/>
    <col min="4098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6" width="15.7109375" style="186" customWidth="1"/>
    <col min="4107" max="4107" width="27.7109375" style="186" customWidth="1"/>
    <col min="4108" max="4108" width="15.7109375" style="186" customWidth="1"/>
    <col min="4109" max="4109" width="27.7109375" style="186" customWidth="1"/>
    <col min="4110" max="4110" width="15.7109375" style="186" customWidth="1"/>
    <col min="4111" max="4111" width="27.7109375" style="186" customWidth="1"/>
    <col min="4112" max="4113" width="15.7109375" style="186" customWidth="1"/>
    <col min="4114" max="4352" width="11.42578125" style="186"/>
    <col min="4353" max="4353" width="53.5703125" style="186" customWidth="1"/>
    <col min="4354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2" width="15.7109375" style="186" customWidth="1"/>
    <col min="4363" max="4363" width="27.7109375" style="186" customWidth="1"/>
    <col min="4364" max="4364" width="15.7109375" style="186" customWidth="1"/>
    <col min="4365" max="4365" width="27.7109375" style="186" customWidth="1"/>
    <col min="4366" max="4366" width="15.7109375" style="186" customWidth="1"/>
    <col min="4367" max="4367" width="27.7109375" style="186" customWidth="1"/>
    <col min="4368" max="4369" width="15.7109375" style="186" customWidth="1"/>
    <col min="4370" max="4608" width="11.42578125" style="186"/>
    <col min="4609" max="4609" width="53.5703125" style="186" customWidth="1"/>
    <col min="4610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8" width="15.7109375" style="186" customWidth="1"/>
    <col min="4619" max="4619" width="27.7109375" style="186" customWidth="1"/>
    <col min="4620" max="4620" width="15.7109375" style="186" customWidth="1"/>
    <col min="4621" max="4621" width="27.7109375" style="186" customWidth="1"/>
    <col min="4622" max="4622" width="15.7109375" style="186" customWidth="1"/>
    <col min="4623" max="4623" width="27.7109375" style="186" customWidth="1"/>
    <col min="4624" max="4625" width="15.7109375" style="186" customWidth="1"/>
    <col min="4626" max="4864" width="11.42578125" style="186"/>
    <col min="4865" max="4865" width="53.5703125" style="186" customWidth="1"/>
    <col min="4866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4" width="15.7109375" style="186" customWidth="1"/>
    <col min="4875" max="4875" width="27.7109375" style="186" customWidth="1"/>
    <col min="4876" max="4876" width="15.7109375" style="186" customWidth="1"/>
    <col min="4877" max="4877" width="27.7109375" style="186" customWidth="1"/>
    <col min="4878" max="4878" width="15.7109375" style="186" customWidth="1"/>
    <col min="4879" max="4879" width="27.7109375" style="186" customWidth="1"/>
    <col min="4880" max="4881" width="15.7109375" style="186" customWidth="1"/>
    <col min="4882" max="5120" width="11.42578125" style="186"/>
    <col min="5121" max="5121" width="53.5703125" style="186" customWidth="1"/>
    <col min="5122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30" width="15.7109375" style="186" customWidth="1"/>
    <col min="5131" max="5131" width="27.7109375" style="186" customWidth="1"/>
    <col min="5132" max="5132" width="15.7109375" style="186" customWidth="1"/>
    <col min="5133" max="5133" width="27.7109375" style="186" customWidth="1"/>
    <col min="5134" max="5134" width="15.7109375" style="186" customWidth="1"/>
    <col min="5135" max="5135" width="27.7109375" style="186" customWidth="1"/>
    <col min="5136" max="5137" width="15.7109375" style="186" customWidth="1"/>
    <col min="5138" max="5376" width="11.42578125" style="186"/>
    <col min="5377" max="5377" width="53.5703125" style="186" customWidth="1"/>
    <col min="5378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6" width="15.7109375" style="186" customWidth="1"/>
    <col min="5387" max="5387" width="27.7109375" style="186" customWidth="1"/>
    <col min="5388" max="5388" width="15.7109375" style="186" customWidth="1"/>
    <col min="5389" max="5389" width="27.7109375" style="186" customWidth="1"/>
    <col min="5390" max="5390" width="15.7109375" style="186" customWidth="1"/>
    <col min="5391" max="5391" width="27.7109375" style="186" customWidth="1"/>
    <col min="5392" max="5393" width="15.7109375" style="186" customWidth="1"/>
    <col min="5394" max="5632" width="11.42578125" style="186"/>
    <col min="5633" max="5633" width="53.5703125" style="186" customWidth="1"/>
    <col min="5634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2" width="15.7109375" style="186" customWidth="1"/>
    <col min="5643" max="5643" width="27.7109375" style="186" customWidth="1"/>
    <col min="5644" max="5644" width="15.7109375" style="186" customWidth="1"/>
    <col min="5645" max="5645" width="27.7109375" style="186" customWidth="1"/>
    <col min="5646" max="5646" width="15.7109375" style="186" customWidth="1"/>
    <col min="5647" max="5647" width="27.7109375" style="186" customWidth="1"/>
    <col min="5648" max="5649" width="15.7109375" style="186" customWidth="1"/>
    <col min="5650" max="5888" width="11.42578125" style="186"/>
    <col min="5889" max="5889" width="53.5703125" style="186" customWidth="1"/>
    <col min="5890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8" width="15.7109375" style="186" customWidth="1"/>
    <col min="5899" max="5899" width="27.7109375" style="186" customWidth="1"/>
    <col min="5900" max="5900" width="15.7109375" style="186" customWidth="1"/>
    <col min="5901" max="5901" width="27.7109375" style="186" customWidth="1"/>
    <col min="5902" max="5902" width="15.7109375" style="186" customWidth="1"/>
    <col min="5903" max="5903" width="27.7109375" style="186" customWidth="1"/>
    <col min="5904" max="5905" width="15.7109375" style="186" customWidth="1"/>
    <col min="5906" max="6144" width="11.42578125" style="186"/>
    <col min="6145" max="6145" width="53.5703125" style="186" customWidth="1"/>
    <col min="6146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4" width="15.7109375" style="186" customWidth="1"/>
    <col min="6155" max="6155" width="27.7109375" style="186" customWidth="1"/>
    <col min="6156" max="6156" width="15.7109375" style="186" customWidth="1"/>
    <col min="6157" max="6157" width="27.7109375" style="186" customWidth="1"/>
    <col min="6158" max="6158" width="15.7109375" style="186" customWidth="1"/>
    <col min="6159" max="6159" width="27.7109375" style="186" customWidth="1"/>
    <col min="6160" max="6161" width="15.7109375" style="186" customWidth="1"/>
    <col min="6162" max="6400" width="11.42578125" style="186"/>
    <col min="6401" max="6401" width="53.5703125" style="186" customWidth="1"/>
    <col min="6402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10" width="15.7109375" style="186" customWidth="1"/>
    <col min="6411" max="6411" width="27.7109375" style="186" customWidth="1"/>
    <col min="6412" max="6412" width="15.7109375" style="186" customWidth="1"/>
    <col min="6413" max="6413" width="27.7109375" style="186" customWidth="1"/>
    <col min="6414" max="6414" width="15.7109375" style="186" customWidth="1"/>
    <col min="6415" max="6415" width="27.7109375" style="186" customWidth="1"/>
    <col min="6416" max="6417" width="15.7109375" style="186" customWidth="1"/>
    <col min="6418" max="6656" width="11.42578125" style="186"/>
    <col min="6657" max="6657" width="53.5703125" style="186" customWidth="1"/>
    <col min="6658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6" width="15.7109375" style="186" customWidth="1"/>
    <col min="6667" max="6667" width="27.7109375" style="186" customWidth="1"/>
    <col min="6668" max="6668" width="15.7109375" style="186" customWidth="1"/>
    <col min="6669" max="6669" width="27.7109375" style="186" customWidth="1"/>
    <col min="6670" max="6670" width="15.7109375" style="186" customWidth="1"/>
    <col min="6671" max="6671" width="27.7109375" style="186" customWidth="1"/>
    <col min="6672" max="6673" width="15.7109375" style="186" customWidth="1"/>
    <col min="6674" max="6912" width="11.42578125" style="186"/>
    <col min="6913" max="6913" width="53.5703125" style="186" customWidth="1"/>
    <col min="6914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2" width="15.7109375" style="186" customWidth="1"/>
    <col min="6923" max="6923" width="27.7109375" style="186" customWidth="1"/>
    <col min="6924" max="6924" width="15.7109375" style="186" customWidth="1"/>
    <col min="6925" max="6925" width="27.7109375" style="186" customWidth="1"/>
    <col min="6926" max="6926" width="15.7109375" style="186" customWidth="1"/>
    <col min="6927" max="6927" width="27.7109375" style="186" customWidth="1"/>
    <col min="6928" max="6929" width="15.7109375" style="186" customWidth="1"/>
    <col min="6930" max="7168" width="11.42578125" style="186"/>
    <col min="7169" max="7169" width="53.5703125" style="186" customWidth="1"/>
    <col min="7170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8" width="15.7109375" style="186" customWidth="1"/>
    <col min="7179" max="7179" width="27.7109375" style="186" customWidth="1"/>
    <col min="7180" max="7180" width="15.7109375" style="186" customWidth="1"/>
    <col min="7181" max="7181" width="27.7109375" style="186" customWidth="1"/>
    <col min="7182" max="7182" width="15.7109375" style="186" customWidth="1"/>
    <col min="7183" max="7183" width="27.7109375" style="186" customWidth="1"/>
    <col min="7184" max="7185" width="15.7109375" style="186" customWidth="1"/>
    <col min="7186" max="7424" width="11.42578125" style="186"/>
    <col min="7425" max="7425" width="53.5703125" style="186" customWidth="1"/>
    <col min="7426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4" width="15.7109375" style="186" customWidth="1"/>
    <col min="7435" max="7435" width="27.7109375" style="186" customWidth="1"/>
    <col min="7436" max="7436" width="15.7109375" style="186" customWidth="1"/>
    <col min="7437" max="7437" width="27.7109375" style="186" customWidth="1"/>
    <col min="7438" max="7438" width="15.7109375" style="186" customWidth="1"/>
    <col min="7439" max="7439" width="27.7109375" style="186" customWidth="1"/>
    <col min="7440" max="7441" width="15.7109375" style="186" customWidth="1"/>
    <col min="7442" max="7680" width="11.42578125" style="186"/>
    <col min="7681" max="7681" width="53.5703125" style="186" customWidth="1"/>
    <col min="7682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90" width="15.7109375" style="186" customWidth="1"/>
    <col min="7691" max="7691" width="27.7109375" style="186" customWidth="1"/>
    <col min="7692" max="7692" width="15.7109375" style="186" customWidth="1"/>
    <col min="7693" max="7693" width="27.7109375" style="186" customWidth="1"/>
    <col min="7694" max="7694" width="15.7109375" style="186" customWidth="1"/>
    <col min="7695" max="7695" width="27.7109375" style="186" customWidth="1"/>
    <col min="7696" max="7697" width="15.7109375" style="186" customWidth="1"/>
    <col min="7698" max="7936" width="11.42578125" style="186"/>
    <col min="7937" max="7937" width="53.5703125" style="186" customWidth="1"/>
    <col min="7938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6" width="15.7109375" style="186" customWidth="1"/>
    <col min="7947" max="7947" width="27.7109375" style="186" customWidth="1"/>
    <col min="7948" max="7948" width="15.7109375" style="186" customWidth="1"/>
    <col min="7949" max="7949" width="27.7109375" style="186" customWidth="1"/>
    <col min="7950" max="7950" width="15.7109375" style="186" customWidth="1"/>
    <col min="7951" max="7951" width="27.7109375" style="186" customWidth="1"/>
    <col min="7952" max="7953" width="15.7109375" style="186" customWidth="1"/>
    <col min="7954" max="8192" width="11.42578125" style="186"/>
    <col min="8193" max="8193" width="53.5703125" style="186" customWidth="1"/>
    <col min="8194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2" width="15.7109375" style="186" customWidth="1"/>
    <col min="8203" max="8203" width="27.7109375" style="186" customWidth="1"/>
    <col min="8204" max="8204" width="15.7109375" style="186" customWidth="1"/>
    <col min="8205" max="8205" width="27.7109375" style="186" customWidth="1"/>
    <col min="8206" max="8206" width="15.7109375" style="186" customWidth="1"/>
    <col min="8207" max="8207" width="27.7109375" style="186" customWidth="1"/>
    <col min="8208" max="8209" width="15.7109375" style="186" customWidth="1"/>
    <col min="8210" max="8448" width="11.42578125" style="186"/>
    <col min="8449" max="8449" width="53.5703125" style="186" customWidth="1"/>
    <col min="8450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8" width="15.7109375" style="186" customWidth="1"/>
    <col min="8459" max="8459" width="27.7109375" style="186" customWidth="1"/>
    <col min="8460" max="8460" width="15.7109375" style="186" customWidth="1"/>
    <col min="8461" max="8461" width="27.7109375" style="186" customWidth="1"/>
    <col min="8462" max="8462" width="15.7109375" style="186" customWidth="1"/>
    <col min="8463" max="8463" width="27.7109375" style="186" customWidth="1"/>
    <col min="8464" max="8465" width="15.7109375" style="186" customWidth="1"/>
    <col min="8466" max="8704" width="11.42578125" style="186"/>
    <col min="8705" max="8705" width="53.5703125" style="186" customWidth="1"/>
    <col min="8706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4" width="15.7109375" style="186" customWidth="1"/>
    <col min="8715" max="8715" width="27.7109375" style="186" customWidth="1"/>
    <col min="8716" max="8716" width="15.7109375" style="186" customWidth="1"/>
    <col min="8717" max="8717" width="27.7109375" style="186" customWidth="1"/>
    <col min="8718" max="8718" width="15.7109375" style="186" customWidth="1"/>
    <col min="8719" max="8719" width="27.7109375" style="186" customWidth="1"/>
    <col min="8720" max="8721" width="15.7109375" style="186" customWidth="1"/>
    <col min="8722" max="8960" width="11.42578125" style="186"/>
    <col min="8961" max="8961" width="53.5703125" style="186" customWidth="1"/>
    <col min="8962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70" width="15.7109375" style="186" customWidth="1"/>
    <col min="8971" max="8971" width="27.7109375" style="186" customWidth="1"/>
    <col min="8972" max="8972" width="15.7109375" style="186" customWidth="1"/>
    <col min="8973" max="8973" width="27.7109375" style="186" customWidth="1"/>
    <col min="8974" max="8974" width="15.7109375" style="186" customWidth="1"/>
    <col min="8975" max="8975" width="27.7109375" style="186" customWidth="1"/>
    <col min="8976" max="8977" width="15.7109375" style="186" customWidth="1"/>
    <col min="8978" max="9216" width="11.42578125" style="186"/>
    <col min="9217" max="9217" width="53.5703125" style="186" customWidth="1"/>
    <col min="9218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6" width="15.7109375" style="186" customWidth="1"/>
    <col min="9227" max="9227" width="27.7109375" style="186" customWidth="1"/>
    <col min="9228" max="9228" width="15.7109375" style="186" customWidth="1"/>
    <col min="9229" max="9229" width="27.7109375" style="186" customWidth="1"/>
    <col min="9230" max="9230" width="15.7109375" style="186" customWidth="1"/>
    <col min="9231" max="9231" width="27.7109375" style="186" customWidth="1"/>
    <col min="9232" max="9233" width="15.7109375" style="186" customWidth="1"/>
    <col min="9234" max="9472" width="11.42578125" style="186"/>
    <col min="9473" max="9473" width="53.5703125" style="186" customWidth="1"/>
    <col min="9474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2" width="15.7109375" style="186" customWidth="1"/>
    <col min="9483" max="9483" width="27.7109375" style="186" customWidth="1"/>
    <col min="9484" max="9484" width="15.7109375" style="186" customWidth="1"/>
    <col min="9485" max="9485" width="27.7109375" style="186" customWidth="1"/>
    <col min="9486" max="9486" width="15.7109375" style="186" customWidth="1"/>
    <col min="9487" max="9487" width="27.7109375" style="186" customWidth="1"/>
    <col min="9488" max="9489" width="15.7109375" style="186" customWidth="1"/>
    <col min="9490" max="9728" width="11.42578125" style="186"/>
    <col min="9729" max="9729" width="53.5703125" style="186" customWidth="1"/>
    <col min="9730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8" width="15.7109375" style="186" customWidth="1"/>
    <col min="9739" max="9739" width="27.7109375" style="186" customWidth="1"/>
    <col min="9740" max="9740" width="15.7109375" style="186" customWidth="1"/>
    <col min="9741" max="9741" width="27.7109375" style="186" customWidth="1"/>
    <col min="9742" max="9742" width="15.7109375" style="186" customWidth="1"/>
    <col min="9743" max="9743" width="27.7109375" style="186" customWidth="1"/>
    <col min="9744" max="9745" width="15.7109375" style="186" customWidth="1"/>
    <col min="9746" max="9984" width="11.42578125" style="186"/>
    <col min="9985" max="9985" width="53.5703125" style="186" customWidth="1"/>
    <col min="9986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4" width="15.7109375" style="186" customWidth="1"/>
    <col min="9995" max="9995" width="27.7109375" style="186" customWidth="1"/>
    <col min="9996" max="9996" width="15.7109375" style="186" customWidth="1"/>
    <col min="9997" max="9997" width="27.7109375" style="186" customWidth="1"/>
    <col min="9998" max="9998" width="15.7109375" style="186" customWidth="1"/>
    <col min="9999" max="9999" width="27.7109375" style="186" customWidth="1"/>
    <col min="10000" max="10001" width="15.7109375" style="186" customWidth="1"/>
    <col min="10002" max="10240" width="11.42578125" style="186"/>
    <col min="10241" max="10241" width="53.5703125" style="186" customWidth="1"/>
    <col min="10242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50" width="15.7109375" style="186" customWidth="1"/>
    <col min="10251" max="10251" width="27.7109375" style="186" customWidth="1"/>
    <col min="10252" max="10252" width="15.7109375" style="186" customWidth="1"/>
    <col min="10253" max="10253" width="27.7109375" style="186" customWidth="1"/>
    <col min="10254" max="10254" width="15.7109375" style="186" customWidth="1"/>
    <col min="10255" max="10255" width="27.7109375" style="186" customWidth="1"/>
    <col min="10256" max="10257" width="15.7109375" style="186" customWidth="1"/>
    <col min="10258" max="10496" width="11.42578125" style="186"/>
    <col min="10497" max="10497" width="53.5703125" style="186" customWidth="1"/>
    <col min="10498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6" width="15.7109375" style="186" customWidth="1"/>
    <col min="10507" max="10507" width="27.7109375" style="186" customWidth="1"/>
    <col min="10508" max="10508" width="15.7109375" style="186" customWidth="1"/>
    <col min="10509" max="10509" width="27.7109375" style="186" customWidth="1"/>
    <col min="10510" max="10510" width="15.7109375" style="186" customWidth="1"/>
    <col min="10511" max="10511" width="27.7109375" style="186" customWidth="1"/>
    <col min="10512" max="10513" width="15.7109375" style="186" customWidth="1"/>
    <col min="10514" max="10752" width="11.42578125" style="186"/>
    <col min="10753" max="10753" width="53.5703125" style="186" customWidth="1"/>
    <col min="10754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2" width="15.7109375" style="186" customWidth="1"/>
    <col min="10763" max="10763" width="27.7109375" style="186" customWidth="1"/>
    <col min="10764" max="10764" width="15.7109375" style="186" customWidth="1"/>
    <col min="10765" max="10765" width="27.7109375" style="186" customWidth="1"/>
    <col min="10766" max="10766" width="15.7109375" style="186" customWidth="1"/>
    <col min="10767" max="10767" width="27.7109375" style="186" customWidth="1"/>
    <col min="10768" max="10769" width="15.7109375" style="186" customWidth="1"/>
    <col min="10770" max="11008" width="11.42578125" style="186"/>
    <col min="11009" max="11009" width="53.5703125" style="186" customWidth="1"/>
    <col min="11010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8" width="15.7109375" style="186" customWidth="1"/>
    <col min="11019" max="11019" width="27.7109375" style="186" customWidth="1"/>
    <col min="11020" max="11020" width="15.7109375" style="186" customWidth="1"/>
    <col min="11021" max="11021" width="27.7109375" style="186" customWidth="1"/>
    <col min="11022" max="11022" width="15.7109375" style="186" customWidth="1"/>
    <col min="11023" max="11023" width="27.7109375" style="186" customWidth="1"/>
    <col min="11024" max="11025" width="15.7109375" style="186" customWidth="1"/>
    <col min="11026" max="11264" width="11.42578125" style="186"/>
    <col min="11265" max="11265" width="53.5703125" style="186" customWidth="1"/>
    <col min="11266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4" width="15.7109375" style="186" customWidth="1"/>
    <col min="11275" max="11275" width="27.7109375" style="186" customWidth="1"/>
    <col min="11276" max="11276" width="15.7109375" style="186" customWidth="1"/>
    <col min="11277" max="11277" width="27.7109375" style="186" customWidth="1"/>
    <col min="11278" max="11278" width="15.7109375" style="186" customWidth="1"/>
    <col min="11279" max="11279" width="27.7109375" style="186" customWidth="1"/>
    <col min="11280" max="11281" width="15.7109375" style="186" customWidth="1"/>
    <col min="11282" max="11520" width="11.42578125" style="186"/>
    <col min="11521" max="11521" width="53.5703125" style="186" customWidth="1"/>
    <col min="11522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30" width="15.7109375" style="186" customWidth="1"/>
    <col min="11531" max="11531" width="27.7109375" style="186" customWidth="1"/>
    <col min="11532" max="11532" width="15.7109375" style="186" customWidth="1"/>
    <col min="11533" max="11533" width="27.7109375" style="186" customWidth="1"/>
    <col min="11534" max="11534" width="15.7109375" style="186" customWidth="1"/>
    <col min="11535" max="11535" width="27.7109375" style="186" customWidth="1"/>
    <col min="11536" max="11537" width="15.7109375" style="186" customWidth="1"/>
    <col min="11538" max="11776" width="11.42578125" style="186"/>
    <col min="11777" max="11777" width="53.5703125" style="186" customWidth="1"/>
    <col min="11778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6" width="15.7109375" style="186" customWidth="1"/>
    <col min="11787" max="11787" width="27.7109375" style="186" customWidth="1"/>
    <col min="11788" max="11788" width="15.7109375" style="186" customWidth="1"/>
    <col min="11789" max="11789" width="27.7109375" style="186" customWidth="1"/>
    <col min="11790" max="11790" width="15.7109375" style="186" customWidth="1"/>
    <col min="11791" max="11791" width="27.7109375" style="186" customWidth="1"/>
    <col min="11792" max="11793" width="15.7109375" style="186" customWidth="1"/>
    <col min="11794" max="12032" width="11.42578125" style="186"/>
    <col min="12033" max="12033" width="53.5703125" style="186" customWidth="1"/>
    <col min="12034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2" width="15.7109375" style="186" customWidth="1"/>
    <col min="12043" max="12043" width="27.7109375" style="186" customWidth="1"/>
    <col min="12044" max="12044" width="15.7109375" style="186" customWidth="1"/>
    <col min="12045" max="12045" width="27.7109375" style="186" customWidth="1"/>
    <col min="12046" max="12046" width="15.7109375" style="186" customWidth="1"/>
    <col min="12047" max="12047" width="27.7109375" style="186" customWidth="1"/>
    <col min="12048" max="12049" width="15.7109375" style="186" customWidth="1"/>
    <col min="12050" max="12288" width="11.42578125" style="186"/>
    <col min="12289" max="12289" width="53.5703125" style="186" customWidth="1"/>
    <col min="12290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8" width="15.7109375" style="186" customWidth="1"/>
    <col min="12299" max="12299" width="27.7109375" style="186" customWidth="1"/>
    <col min="12300" max="12300" width="15.7109375" style="186" customWidth="1"/>
    <col min="12301" max="12301" width="27.7109375" style="186" customWidth="1"/>
    <col min="12302" max="12302" width="15.7109375" style="186" customWidth="1"/>
    <col min="12303" max="12303" width="27.7109375" style="186" customWidth="1"/>
    <col min="12304" max="12305" width="15.7109375" style="186" customWidth="1"/>
    <col min="12306" max="12544" width="11.42578125" style="186"/>
    <col min="12545" max="12545" width="53.5703125" style="186" customWidth="1"/>
    <col min="12546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4" width="15.7109375" style="186" customWidth="1"/>
    <col min="12555" max="12555" width="27.7109375" style="186" customWidth="1"/>
    <col min="12556" max="12556" width="15.7109375" style="186" customWidth="1"/>
    <col min="12557" max="12557" width="27.7109375" style="186" customWidth="1"/>
    <col min="12558" max="12558" width="15.7109375" style="186" customWidth="1"/>
    <col min="12559" max="12559" width="27.7109375" style="186" customWidth="1"/>
    <col min="12560" max="12561" width="15.7109375" style="186" customWidth="1"/>
    <col min="12562" max="12800" width="11.42578125" style="186"/>
    <col min="12801" max="12801" width="53.5703125" style="186" customWidth="1"/>
    <col min="12802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10" width="15.7109375" style="186" customWidth="1"/>
    <col min="12811" max="12811" width="27.7109375" style="186" customWidth="1"/>
    <col min="12812" max="12812" width="15.7109375" style="186" customWidth="1"/>
    <col min="12813" max="12813" width="27.7109375" style="186" customWidth="1"/>
    <col min="12814" max="12814" width="15.7109375" style="186" customWidth="1"/>
    <col min="12815" max="12815" width="27.7109375" style="186" customWidth="1"/>
    <col min="12816" max="12817" width="15.7109375" style="186" customWidth="1"/>
    <col min="12818" max="13056" width="11.42578125" style="186"/>
    <col min="13057" max="13057" width="53.5703125" style="186" customWidth="1"/>
    <col min="13058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6" width="15.7109375" style="186" customWidth="1"/>
    <col min="13067" max="13067" width="27.7109375" style="186" customWidth="1"/>
    <col min="13068" max="13068" width="15.7109375" style="186" customWidth="1"/>
    <col min="13069" max="13069" width="27.7109375" style="186" customWidth="1"/>
    <col min="13070" max="13070" width="15.7109375" style="186" customWidth="1"/>
    <col min="13071" max="13071" width="27.7109375" style="186" customWidth="1"/>
    <col min="13072" max="13073" width="15.7109375" style="186" customWidth="1"/>
    <col min="13074" max="13312" width="11.42578125" style="186"/>
    <col min="13313" max="13313" width="53.5703125" style="186" customWidth="1"/>
    <col min="13314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2" width="15.7109375" style="186" customWidth="1"/>
    <col min="13323" max="13323" width="27.7109375" style="186" customWidth="1"/>
    <col min="13324" max="13324" width="15.7109375" style="186" customWidth="1"/>
    <col min="13325" max="13325" width="27.7109375" style="186" customWidth="1"/>
    <col min="13326" max="13326" width="15.7109375" style="186" customWidth="1"/>
    <col min="13327" max="13327" width="27.7109375" style="186" customWidth="1"/>
    <col min="13328" max="13329" width="15.7109375" style="186" customWidth="1"/>
    <col min="13330" max="13568" width="11.42578125" style="186"/>
    <col min="13569" max="13569" width="53.5703125" style="186" customWidth="1"/>
    <col min="13570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8" width="15.7109375" style="186" customWidth="1"/>
    <col min="13579" max="13579" width="27.7109375" style="186" customWidth="1"/>
    <col min="13580" max="13580" width="15.7109375" style="186" customWidth="1"/>
    <col min="13581" max="13581" width="27.7109375" style="186" customWidth="1"/>
    <col min="13582" max="13582" width="15.7109375" style="186" customWidth="1"/>
    <col min="13583" max="13583" width="27.7109375" style="186" customWidth="1"/>
    <col min="13584" max="13585" width="15.7109375" style="186" customWidth="1"/>
    <col min="13586" max="13824" width="11.42578125" style="186"/>
    <col min="13825" max="13825" width="53.5703125" style="186" customWidth="1"/>
    <col min="13826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4" width="15.7109375" style="186" customWidth="1"/>
    <col min="13835" max="13835" width="27.7109375" style="186" customWidth="1"/>
    <col min="13836" max="13836" width="15.7109375" style="186" customWidth="1"/>
    <col min="13837" max="13837" width="27.7109375" style="186" customWidth="1"/>
    <col min="13838" max="13838" width="15.7109375" style="186" customWidth="1"/>
    <col min="13839" max="13839" width="27.7109375" style="186" customWidth="1"/>
    <col min="13840" max="13841" width="15.7109375" style="186" customWidth="1"/>
    <col min="13842" max="14080" width="11.42578125" style="186"/>
    <col min="14081" max="14081" width="53.5703125" style="186" customWidth="1"/>
    <col min="14082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90" width="15.7109375" style="186" customWidth="1"/>
    <col min="14091" max="14091" width="27.7109375" style="186" customWidth="1"/>
    <col min="14092" max="14092" width="15.7109375" style="186" customWidth="1"/>
    <col min="14093" max="14093" width="27.7109375" style="186" customWidth="1"/>
    <col min="14094" max="14094" width="15.7109375" style="186" customWidth="1"/>
    <col min="14095" max="14095" width="27.7109375" style="186" customWidth="1"/>
    <col min="14096" max="14097" width="15.7109375" style="186" customWidth="1"/>
    <col min="14098" max="14336" width="11.42578125" style="186"/>
    <col min="14337" max="14337" width="53.5703125" style="186" customWidth="1"/>
    <col min="14338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6" width="15.7109375" style="186" customWidth="1"/>
    <col min="14347" max="14347" width="27.7109375" style="186" customWidth="1"/>
    <col min="14348" max="14348" width="15.7109375" style="186" customWidth="1"/>
    <col min="14349" max="14349" width="27.7109375" style="186" customWidth="1"/>
    <col min="14350" max="14350" width="15.7109375" style="186" customWidth="1"/>
    <col min="14351" max="14351" width="27.7109375" style="186" customWidth="1"/>
    <col min="14352" max="14353" width="15.7109375" style="186" customWidth="1"/>
    <col min="14354" max="14592" width="11.42578125" style="186"/>
    <col min="14593" max="14593" width="53.5703125" style="186" customWidth="1"/>
    <col min="14594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2" width="15.7109375" style="186" customWidth="1"/>
    <col min="14603" max="14603" width="27.7109375" style="186" customWidth="1"/>
    <col min="14604" max="14604" width="15.7109375" style="186" customWidth="1"/>
    <col min="14605" max="14605" width="27.7109375" style="186" customWidth="1"/>
    <col min="14606" max="14606" width="15.7109375" style="186" customWidth="1"/>
    <col min="14607" max="14607" width="27.7109375" style="186" customWidth="1"/>
    <col min="14608" max="14609" width="15.7109375" style="186" customWidth="1"/>
    <col min="14610" max="14848" width="11.42578125" style="186"/>
    <col min="14849" max="14849" width="53.5703125" style="186" customWidth="1"/>
    <col min="14850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8" width="15.7109375" style="186" customWidth="1"/>
    <col min="14859" max="14859" width="27.7109375" style="186" customWidth="1"/>
    <col min="14860" max="14860" width="15.7109375" style="186" customWidth="1"/>
    <col min="14861" max="14861" width="27.7109375" style="186" customWidth="1"/>
    <col min="14862" max="14862" width="15.7109375" style="186" customWidth="1"/>
    <col min="14863" max="14863" width="27.7109375" style="186" customWidth="1"/>
    <col min="14864" max="14865" width="15.7109375" style="186" customWidth="1"/>
    <col min="14866" max="15104" width="11.42578125" style="186"/>
    <col min="15105" max="15105" width="53.5703125" style="186" customWidth="1"/>
    <col min="15106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4" width="15.7109375" style="186" customWidth="1"/>
    <col min="15115" max="15115" width="27.7109375" style="186" customWidth="1"/>
    <col min="15116" max="15116" width="15.7109375" style="186" customWidth="1"/>
    <col min="15117" max="15117" width="27.7109375" style="186" customWidth="1"/>
    <col min="15118" max="15118" width="15.7109375" style="186" customWidth="1"/>
    <col min="15119" max="15119" width="27.7109375" style="186" customWidth="1"/>
    <col min="15120" max="15121" width="15.7109375" style="186" customWidth="1"/>
    <col min="15122" max="15360" width="11.42578125" style="186"/>
    <col min="15361" max="15361" width="53.5703125" style="186" customWidth="1"/>
    <col min="15362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70" width="15.7109375" style="186" customWidth="1"/>
    <col min="15371" max="15371" width="27.7109375" style="186" customWidth="1"/>
    <col min="15372" max="15372" width="15.7109375" style="186" customWidth="1"/>
    <col min="15373" max="15373" width="27.7109375" style="186" customWidth="1"/>
    <col min="15374" max="15374" width="15.7109375" style="186" customWidth="1"/>
    <col min="15375" max="15375" width="27.7109375" style="186" customWidth="1"/>
    <col min="15376" max="15377" width="15.7109375" style="186" customWidth="1"/>
    <col min="15378" max="15616" width="11.42578125" style="186"/>
    <col min="15617" max="15617" width="53.5703125" style="186" customWidth="1"/>
    <col min="15618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6" width="15.7109375" style="186" customWidth="1"/>
    <col min="15627" max="15627" width="27.7109375" style="186" customWidth="1"/>
    <col min="15628" max="15628" width="15.7109375" style="186" customWidth="1"/>
    <col min="15629" max="15629" width="27.7109375" style="186" customWidth="1"/>
    <col min="15630" max="15630" width="15.7109375" style="186" customWidth="1"/>
    <col min="15631" max="15631" width="27.7109375" style="186" customWidth="1"/>
    <col min="15632" max="15633" width="15.7109375" style="186" customWidth="1"/>
    <col min="15634" max="15872" width="11.42578125" style="186"/>
    <col min="15873" max="15873" width="53.5703125" style="186" customWidth="1"/>
    <col min="15874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2" width="15.7109375" style="186" customWidth="1"/>
    <col min="15883" max="15883" width="27.7109375" style="186" customWidth="1"/>
    <col min="15884" max="15884" width="15.7109375" style="186" customWidth="1"/>
    <col min="15885" max="15885" width="27.7109375" style="186" customWidth="1"/>
    <col min="15886" max="15886" width="15.7109375" style="186" customWidth="1"/>
    <col min="15887" max="15887" width="27.7109375" style="186" customWidth="1"/>
    <col min="15888" max="15889" width="15.7109375" style="186" customWidth="1"/>
    <col min="15890" max="16128" width="11.42578125" style="186"/>
    <col min="16129" max="16129" width="53.5703125" style="186" customWidth="1"/>
    <col min="16130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8" width="15.7109375" style="186" customWidth="1"/>
    <col min="16139" max="16139" width="27.7109375" style="186" customWidth="1"/>
    <col min="16140" max="16140" width="15.7109375" style="186" customWidth="1"/>
    <col min="16141" max="16141" width="27.7109375" style="186" customWidth="1"/>
    <col min="16142" max="16142" width="15.7109375" style="186" customWidth="1"/>
    <col min="16143" max="16143" width="27.7109375" style="186" customWidth="1"/>
    <col min="16144" max="16145" width="15.7109375" style="186" customWidth="1"/>
    <col min="16146" max="16384" width="11.42578125" style="186"/>
  </cols>
  <sheetData>
    <row r="1" spans="1:17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</row>
    <row r="2" spans="1:17" s="214" customFormat="1" ht="15" customHeight="1">
      <c r="A2" s="541" t="s">
        <v>521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</row>
    <row r="3" spans="1:17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</row>
    <row r="4" spans="1:17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</row>
    <row r="5" spans="1:17" ht="15" customHeight="1">
      <c r="A5" s="188"/>
      <c r="B5" s="212"/>
      <c r="C5" s="212"/>
      <c r="D5" s="162"/>
      <c r="E5" s="162"/>
      <c r="F5" s="212"/>
      <c r="G5" s="212"/>
      <c r="H5" s="212"/>
      <c r="I5" s="212"/>
      <c r="J5" s="212"/>
      <c r="K5" s="162"/>
      <c r="L5" s="212"/>
      <c r="M5" s="212"/>
      <c r="N5" s="162"/>
      <c r="O5" s="162"/>
      <c r="P5" s="212"/>
      <c r="Q5" s="162"/>
    </row>
    <row r="6" spans="1:17" s="230" customFormat="1" ht="15" customHeight="1">
      <c r="A6" s="241"/>
      <c r="B6" s="545" t="s">
        <v>514</v>
      </c>
      <c r="C6" s="545"/>
      <c r="D6" s="545"/>
      <c r="E6" s="545"/>
      <c r="F6" s="545"/>
      <c r="G6" s="545"/>
      <c r="H6" s="545"/>
      <c r="I6" s="545"/>
      <c r="J6" s="545" t="s">
        <v>60</v>
      </c>
      <c r="K6" s="545"/>
      <c r="L6" s="545"/>
      <c r="M6" s="545"/>
      <c r="N6" s="545"/>
      <c r="O6" s="545"/>
      <c r="P6" s="545"/>
      <c r="Q6" s="545"/>
    </row>
    <row r="7" spans="1:17" s="234" customFormat="1" ht="39.950000000000003" customHeight="1">
      <c r="A7" s="231" t="s">
        <v>508</v>
      </c>
      <c r="B7" s="232" t="s">
        <v>69</v>
      </c>
      <c r="C7" s="233" t="s">
        <v>522</v>
      </c>
      <c r="D7" s="232" t="s">
        <v>523</v>
      </c>
      <c r="E7" s="232" t="s">
        <v>524</v>
      </c>
      <c r="F7" s="233" t="s">
        <v>525</v>
      </c>
      <c r="G7" s="232" t="s">
        <v>526</v>
      </c>
      <c r="H7" s="232" t="s">
        <v>527</v>
      </c>
      <c r="I7" s="233" t="s">
        <v>67</v>
      </c>
      <c r="J7" s="232" t="s">
        <v>69</v>
      </c>
      <c r="K7" s="232" t="s">
        <v>522</v>
      </c>
      <c r="L7" s="233" t="s">
        <v>523</v>
      </c>
      <c r="M7" s="232" t="s">
        <v>524</v>
      </c>
      <c r="N7" s="232" t="s">
        <v>525</v>
      </c>
      <c r="O7" s="232" t="s">
        <v>526</v>
      </c>
      <c r="P7" s="232" t="s">
        <v>527</v>
      </c>
      <c r="Q7" s="232" t="s">
        <v>67</v>
      </c>
    </row>
    <row r="8" spans="1:17" ht="15" customHeight="1">
      <c r="A8" s="235" t="s">
        <v>484</v>
      </c>
      <c r="B8" s="236">
        <v>892450.49448999995</v>
      </c>
      <c r="C8" s="236">
        <v>46468.72724</v>
      </c>
      <c r="D8" s="236">
        <v>1846.77622</v>
      </c>
      <c r="E8" s="236">
        <v>1963.42912</v>
      </c>
      <c r="F8" s="236">
        <v>3374.5989900000004</v>
      </c>
      <c r="G8" s="236">
        <v>6924.6006900000002</v>
      </c>
      <c r="H8" s="236">
        <v>57492.646390000002</v>
      </c>
      <c r="I8" s="236">
        <v>1010521.2731399999</v>
      </c>
      <c r="J8" s="236">
        <v>686036.87508000003</v>
      </c>
      <c r="K8" s="236">
        <v>43481.368190000001</v>
      </c>
      <c r="L8" s="236">
        <v>688.22665000000006</v>
      </c>
      <c r="M8" s="236">
        <v>521.18555000000003</v>
      </c>
      <c r="N8" s="236">
        <v>413.67140000000001</v>
      </c>
      <c r="O8" s="236">
        <v>668.44398999999999</v>
      </c>
      <c r="P8" s="236">
        <v>0</v>
      </c>
      <c r="Q8" s="236">
        <v>731809.77086000005</v>
      </c>
    </row>
    <row r="9" spans="1:17" ht="15" customHeight="1">
      <c r="A9" s="235" t="s">
        <v>485</v>
      </c>
      <c r="B9" s="237">
        <v>6346.9671500000004</v>
      </c>
      <c r="C9" s="237">
        <v>12.001379999999999</v>
      </c>
      <c r="D9" s="237">
        <v>0</v>
      </c>
      <c r="E9" s="237">
        <v>22.012619999999998</v>
      </c>
      <c r="F9" s="237">
        <v>78.031580000000005</v>
      </c>
      <c r="G9" s="237">
        <v>49.918939999999999</v>
      </c>
      <c r="H9" s="237">
        <v>9.0896100000000004</v>
      </c>
      <c r="I9" s="237">
        <v>6518.0212799999999</v>
      </c>
      <c r="J9" s="237">
        <v>4232.7598099999996</v>
      </c>
      <c r="K9" s="237">
        <v>255.66995</v>
      </c>
      <c r="L9" s="236">
        <v>0</v>
      </c>
      <c r="M9" s="236">
        <v>0</v>
      </c>
      <c r="N9" s="236">
        <v>0</v>
      </c>
      <c r="O9" s="236">
        <v>0</v>
      </c>
      <c r="P9" s="236">
        <v>0</v>
      </c>
      <c r="Q9" s="236">
        <v>4488.42976</v>
      </c>
    </row>
    <row r="10" spans="1:17" ht="15" customHeight="1">
      <c r="A10" s="235" t="s">
        <v>486</v>
      </c>
      <c r="B10" s="237">
        <v>3893.3481299999999</v>
      </c>
      <c r="C10" s="237">
        <v>0</v>
      </c>
      <c r="D10" s="237">
        <v>0</v>
      </c>
      <c r="E10" s="237">
        <v>0</v>
      </c>
      <c r="F10" s="237">
        <v>0</v>
      </c>
      <c r="G10" s="237">
        <v>0</v>
      </c>
      <c r="H10" s="237">
        <v>2341.2017400000004</v>
      </c>
      <c r="I10" s="237">
        <v>6234.5498699999998</v>
      </c>
      <c r="J10" s="237">
        <v>0</v>
      </c>
      <c r="K10" s="237">
        <v>0</v>
      </c>
      <c r="L10" s="236">
        <v>0</v>
      </c>
      <c r="M10" s="236">
        <v>0</v>
      </c>
      <c r="N10" s="236">
        <v>0</v>
      </c>
      <c r="O10" s="236">
        <v>0</v>
      </c>
      <c r="P10" s="236">
        <v>0</v>
      </c>
      <c r="Q10" s="236">
        <v>0</v>
      </c>
    </row>
    <row r="11" spans="1:17" ht="15" customHeight="1">
      <c r="A11" s="235" t="s">
        <v>487</v>
      </c>
      <c r="B11" s="236">
        <v>7171.9063799999994</v>
      </c>
      <c r="C11" s="236">
        <v>3785.2727599999998</v>
      </c>
      <c r="D11" s="236">
        <v>20.778200000000002</v>
      </c>
      <c r="E11" s="236">
        <v>0</v>
      </c>
      <c r="F11" s="236">
        <v>167.75493</v>
      </c>
      <c r="G11" s="236">
        <v>155.30338</v>
      </c>
      <c r="H11" s="236">
        <v>564.76088000000004</v>
      </c>
      <c r="I11" s="236">
        <v>11865.776529999999</v>
      </c>
      <c r="J11" s="236">
        <v>54736.06899</v>
      </c>
      <c r="K11" s="236">
        <v>5131.9520700000003</v>
      </c>
      <c r="L11" s="236">
        <v>117.37652</v>
      </c>
      <c r="M11" s="236">
        <v>32.822800000000001</v>
      </c>
      <c r="N11" s="236">
        <v>222.35108</v>
      </c>
      <c r="O11" s="236">
        <v>258.04237999999998</v>
      </c>
      <c r="P11" s="236">
        <v>0</v>
      </c>
      <c r="Q11" s="236">
        <v>60498.613840000005</v>
      </c>
    </row>
    <row r="12" spans="1:17" ht="15" customHeight="1">
      <c r="A12" s="235" t="s">
        <v>488</v>
      </c>
      <c r="B12" s="236">
        <v>1742765.00082</v>
      </c>
      <c r="C12" s="236">
        <v>128580.95123000001</v>
      </c>
      <c r="D12" s="236">
        <v>1982.01767</v>
      </c>
      <c r="E12" s="236">
        <v>3902.09807</v>
      </c>
      <c r="F12" s="236">
        <v>4003.2507037999999</v>
      </c>
      <c r="G12" s="236">
        <v>15931.78998</v>
      </c>
      <c r="H12" s="236">
        <v>53813.070549999997</v>
      </c>
      <c r="I12" s="236">
        <v>1950978.1790199999</v>
      </c>
      <c r="J12" s="236">
        <v>4592259.0307</v>
      </c>
      <c r="K12" s="236">
        <v>472289.28762000002</v>
      </c>
      <c r="L12" s="236">
        <v>11088.08381</v>
      </c>
      <c r="M12" s="236">
        <v>7104.0885900000003</v>
      </c>
      <c r="N12" s="236">
        <v>7019.4436799999994</v>
      </c>
      <c r="O12" s="236">
        <v>6305.2087799999999</v>
      </c>
      <c r="P12" s="236">
        <v>6.8040000000000003</v>
      </c>
      <c r="Q12" s="236">
        <v>5096071.9471800001</v>
      </c>
    </row>
    <row r="13" spans="1:17" ht="15" customHeight="1">
      <c r="A13" s="235" t="s">
        <v>489</v>
      </c>
      <c r="B13" s="236">
        <v>176768.6691</v>
      </c>
      <c r="C13" s="236">
        <v>1377.09311</v>
      </c>
      <c r="D13" s="236">
        <v>0</v>
      </c>
      <c r="E13" s="236">
        <v>0</v>
      </c>
      <c r="F13" s="236">
        <v>0</v>
      </c>
      <c r="G13" s="236">
        <v>0</v>
      </c>
      <c r="H13" s="236">
        <v>18594.251079999998</v>
      </c>
      <c r="I13" s="236">
        <v>196740.01329</v>
      </c>
      <c r="J13" s="236">
        <v>10169.488359999999</v>
      </c>
      <c r="K13" s="236">
        <v>1381.24179</v>
      </c>
      <c r="L13" s="236">
        <v>14.13434</v>
      </c>
      <c r="M13" s="236">
        <v>0</v>
      </c>
      <c r="N13" s="236">
        <v>28.30011</v>
      </c>
      <c r="O13" s="236">
        <v>0</v>
      </c>
      <c r="P13" s="236">
        <v>0</v>
      </c>
      <c r="Q13" s="236">
        <v>11593.1646</v>
      </c>
    </row>
    <row r="14" spans="1:17" ht="15" customHeight="1">
      <c r="A14" s="235" t="s">
        <v>68</v>
      </c>
      <c r="B14" s="236">
        <v>1872060.3209332</v>
      </c>
      <c r="C14" s="236">
        <v>527018.41662899998</v>
      </c>
      <c r="D14" s="236">
        <v>13734.209789999999</v>
      </c>
      <c r="E14" s="236">
        <v>42015.717409800003</v>
      </c>
      <c r="F14" s="236">
        <v>21441.186439800003</v>
      </c>
      <c r="G14" s="236">
        <v>36262.454807999995</v>
      </c>
      <c r="H14" s="236">
        <v>214756.16803</v>
      </c>
      <c r="I14" s="236">
        <v>2727288.4740599999</v>
      </c>
      <c r="J14" s="236">
        <v>3621494.6405237997</v>
      </c>
      <c r="K14" s="236">
        <v>465160.82517699996</v>
      </c>
      <c r="L14" s="236">
        <v>6318.4721849999996</v>
      </c>
      <c r="M14" s="236">
        <v>4536.1033213999999</v>
      </c>
      <c r="N14" s="236">
        <v>6412.6334999999999</v>
      </c>
      <c r="O14" s="236">
        <v>5490.4876100000001</v>
      </c>
      <c r="P14" s="236">
        <v>390.23177000000004</v>
      </c>
      <c r="Q14" s="236">
        <v>4109803.3940900001</v>
      </c>
    </row>
    <row r="15" spans="1:17" ht="15" customHeight="1">
      <c r="A15" s="235" t="s">
        <v>490</v>
      </c>
      <c r="B15" s="236">
        <v>1476330.2113097999</v>
      </c>
      <c r="C15" s="236">
        <v>202412.46821259998</v>
      </c>
      <c r="D15" s="236">
        <v>11877.562582800001</v>
      </c>
      <c r="E15" s="236">
        <v>16895.878173199999</v>
      </c>
      <c r="F15" s="236">
        <v>10054.804498</v>
      </c>
      <c r="G15" s="236">
        <v>22438.025670000003</v>
      </c>
      <c r="H15" s="236">
        <v>349655.00414999999</v>
      </c>
      <c r="I15" s="236">
        <v>2089663.9545999998</v>
      </c>
      <c r="J15" s="236">
        <v>2551920.7416023999</v>
      </c>
      <c r="K15" s="236">
        <v>416072.04301639996</v>
      </c>
      <c r="L15" s="236">
        <v>24853.171342400001</v>
      </c>
      <c r="M15" s="236">
        <v>11754.49015</v>
      </c>
      <c r="N15" s="236">
        <v>12653.960170800001</v>
      </c>
      <c r="O15" s="236">
        <v>8620.2771799999991</v>
      </c>
      <c r="P15" s="236">
        <v>24.1584</v>
      </c>
      <c r="Q15" s="236">
        <v>3025898.8418699997</v>
      </c>
    </row>
    <row r="16" spans="1:17" ht="15" customHeight="1">
      <c r="A16" s="235" t="s">
        <v>491</v>
      </c>
      <c r="B16" s="236">
        <v>87151.678090000001</v>
      </c>
      <c r="C16" s="236">
        <v>34847.151270000002</v>
      </c>
      <c r="D16" s="236">
        <v>523.61961999999994</v>
      </c>
      <c r="E16" s="236">
        <v>306.30065000000002</v>
      </c>
      <c r="F16" s="236">
        <v>766.10672</v>
      </c>
      <c r="G16" s="236">
        <v>854.29381000000001</v>
      </c>
      <c r="H16" s="236">
        <v>1271.4276499999999</v>
      </c>
      <c r="I16" s="236">
        <v>125720.57781</v>
      </c>
      <c r="J16" s="236">
        <v>396526.68977999996</v>
      </c>
      <c r="K16" s="236">
        <v>71198.908280000003</v>
      </c>
      <c r="L16" s="236">
        <v>4677.4809800000003</v>
      </c>
      <c r="M16" s="236">
        <v>2893.6453700000002</v>
      </c>
      <c r="N16" s="236">
        <v>2203.4603399999996</v>
      </c>
      <c r="O16" s="236">
        <v>693.31025</v>
      </c>
      <c r="P16" s="236">
        <v>0</v>
      </c>
      <c r="Q16" s="236">
        <v>478193.495</v>
      </c>
    </row>
    <row r="17" spans="1:17" ht="15" customHeight="1">
      <c r="A17" s="235" t="s">
        <v>492</v>
      </c>
      <c r="B17" s="236">
        <v>153660.53677000001</v>
      </c>
      <c r="C17" s="236">
        <v>75539.287370000005</v>
      </c>
      <c r="D17" s="236">
        <v>844.36358999999993</v>
      </c>
      <c r="E17" s="236">
        <v>1758.5504799999999</v>
      </c>
      <c r="F17" s="236">
        <v>1852.33923</v>
      </c>
      <c r="G17" s="236">
        <v>4958.0917784000003</v>
      </c>
      <c r="H17" s="236">
        <v>22527.344649999999</v>
      </c>
      <c r="I17" s="236">
        <v>261140.51387</v>
      </c>
      <c r="J17" s="236">
        <v>1194476.849777</v>
      </c>
      <c r="K17" s="236">
        <v>242986.4074044</v>
      </c>
      <c r="L17" s="236">
        <v>2807.2768300000002</v>
      </c>
      <c r="M17" s="236">
        <v>3051.8919700000001</v>
      </c>
      <c r="N17" s="236">
        <v>5398.1787703999998</v>
      </c>
      <c r="O17" s="236">
        <v>3099.9282799999996</v>
      </c>
      <c r="P17" s="236">
        <v>0</v>
      </c>
      <c r="Q17" s="236">
        <v>1451820.53302</v>
      </c>
    </row>
    <row r="18" spans="1:17" ht="15" customHeight="1">
      <c r="A18" s="235" t="s">
        <v>493</v>
      </c>
      <c r="B18" s="236">
        <v>116091.15653000001</v>
      </c>
      <c r="C18" s="236">
        <v>600.30671999999993</v>
      </c>
      <c r="D18" s="236">
        <v>0</v>
      </c>
      <c r="E18" s="236">
        <v>0</v>
      </c>
      <c r="F18" s="236">
        <v>0</v>
      </c>
      <c r="G18" s="236">
        <v>26.115490000000001</v>
      </c>
      <c r="H18" s="236">
        <v>12933.40076</v>
      </c>
      <c r="I18" s="236">
        <v>129650.9795</v>
      </c>
      <c r="J18" s="236">
        <v>834.56249000000003</v>
      </c>
      <c r="K18" s="236">
        <v>101.18168</v>
      </c>
      <c r="L18" s="236">
        <v>0</v>
      </c>
      <c r="M18" s="236">
        <v>0</v>
      </c>
      <c r="N18" s="236">
        <v>0</v>
      </c>
      <c r="O18" s="236">
        <v>0</v>
      </c>
      <c r="P18" s="236">
        <v>0</v>
      </c>
      <c r="Q18" s="236">
        <v>935.74417000000005</v>
      </c>
    </row>
    <row r="19" spans="1:17" ht="15" customHeight="1">
      <c r="A19" s="235" t="s">
        <v>494</v>
      </c>
      <c r="B19" s="236">
        <v>1851223.3997467998</v>
      </c>
      <c r="C19" s="236">
        <v>580398.95146140002</v>
      </c>
      <c r="D19" s="236">
        <v>2922.5049700000004</v>
      </c>
      <c r="E19" s="236">
        <v>12840.550814799999</v>
      </c>
      <c r="F19" s="236">
        <v>9072.3982334000011</v>
      </c>
      <c r="G19" s="236">
        <v>30387.347386000001</v>
      </c>
      <c r="H19" s="236">
        <v>38381.864369999996</v>
      </c>
      <c r="I19" s="236">
        <v>2525227.0169799998</v>
      </c>
      <c r="J19" s="236">
        <v>718650.20738080004</v>
      </c>
      <c r="K19" s="236">
        <v>95909.868521199998</v>
      </c>
      <c r="L19" s="236">
        <v>3912.6484300000002</v>
      </c>
      <c r="M19" s="236">
        <v>2053.0900200000001</v>
      </c>
      <c r="N19" s="236">
        <v>3170.2409227999997</v>
      </c>
      <c r="O19" s="236">
        <v>1821.7276499999998</v>
      </c>
      <c r="P19" s="236">
        <v>0</v>
      </c>
      <c r="Q19" s="236">
        <v>825517.78291999991</v>
      </c>
    </row>
    <row r="20" spans="1:17" ht="15" customHeight="1">
      <c r="A20" s="235" t="s">
        <v>495</v>
      </c>
      <c r="B20" s="236">
        <v>3377.7672200000002</v>
      </c>
      <c r="C20" s="236">
        <v>252.26373000000001</v>
      </c>
      <c r="D20" s="236">
        <v>0</v>
      </c>
      <c r="E20" s="236">
        <v>0</v>
      </c>
      <c r="F20" s="236">
        <v>0</v>
      </c>
      <c r="G20" s="236">
        <v>0</v>
      </c>
      <c r="H20" s="236">
        <v>61.200809999999997</v>
      </c>
      <c r="I20" s="236">
        <v>3691.2317599999997</v>
      </c>
      <c r="J20" s="236">
        <v>1360.9741100000001</v>
      </c>
      <c r="K20" s="236">
        <v>218.55041</v>
      </c>
      <c r="L20" s="236">
        <v>15.99222</v>
      </c>
      <c r="M20" s="236">
        <v>15.73053</v>
      </c>
      <c r="N20" s="236">
        <v>0</v>
      </c>
      <c r="O20" s="236">
        <v>0</v>
      </c>
      <c r="P20" s="236">
        <v>0</v>
      </c>
      <c r="Q20" s="236">
        <v>1611.2472700000001</v>
      </c>
    </row>
    <row r="21" spans="1:17" ht="15" customHeight="1">
      <c r="A21" s="235" t="s">
        <v>496</v>
      </c>
      <c r="B21" s="236">
        <v>76708.949909999996</v>
      </c>
      <c r="C21" s="236">
        <v>1271.8873799999999</v>
      </c>
      <c r="D21" s="236">
        <v>28.02721</v>
      </c>
      <c r="E21" s="236">
        <v>201.50173999999998</v>
      </c>
      <c r="F21" s="236">
        <v>0</v>
      </c>
      <c r="G21" s="236">
        <v>112.82305000000001</v>
      </c>
      <c r="H21" s="236">
        <v>280.02773999999999</v>
      </c>
      <c r="I21" s="236">
        <v>78603.21703</v>
      </c>
      <c r="J21" s="236">
        <v>26782.082129999999</v>
      </c>
      <c r="K21" s="236">
        <v>2371.2405099999996</v>
      </c>
      <c r="L21" s="236">
        <v>288.61753999999996</v>
      </c>
      <c r="M21" s="236">
        <v>34.065930000000002</v>
      </c>
      <c r="N21" s="236">
        <v>125.51106</v>
      </c>
      <c r="O21" s="236">
        <v>50.8566</v>
      </c>
      <c r="P21" s="236">
        <v>0</v>
      </c>
      <c r="Q21" s="236">
        <v>29652.373769999998</v>
      </c>
    </row>
    <row r="22" spans="1:17" ht="15" customHeight="1">
      <c r="A22" s="235" t="s">
        <v>497</v>
      </c>
      <c r="B22" s="236">
        <v>73149.724697799989</v>
      </c>
      <c r="C22" s="236">
        <v>9244.0341860000008</v>
      </c>
      <c r="D22" s="236">
        <v>2646.6115055999999</v>
      </c>
      <c r="E22" s="236">
        <v>1259.9972186</v>
      </c>
      <c r="F22" s="236">
        <v>1775.7034692</v>
      </c>
      <c r="G22" s="236">
        <v>368.30152559999999</v>
      </c>
      <c r="H22" s="236">
        <v>17451.1044</v>
      </c>
      <c r="I22" s="236">
        <v>105895.47701999999</v>
      </c>
      <c r="J22" s="236">
        <v>265859.24590079999</v>
      </c>
      <c r="K22" s="236">
        <v>50639.907530000004</v>
      </c>
      <c r="L22" s="236">
        <v>2137.9122867999999</v>
      </c>
      <c r="M22" s="236">
        <v>1258.6684499999999</v>
      </c>
      <c r="N22" s="236">
        <v>944.76178000000004</v>
      </c>
      <c r="O22" s="236">
        <v>1302.77998</v>
      </c>
      <c r="P22" s="236">
        <v>0</v>
      </c>
      <c r="Q22" s="236">
        <v>322143.27593</v>
      </c>
    </row>
    <row r="23" spans="1:17" ht="15" customHeight="1">
      <c r="A23" s="235" t="s">
        <v>498</v>
      </c>
      <c r="B23" s="236">
        <v>12.23699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2.5615399999999999</v>
      </c>
      <c r="I23" s="236">
        <v>14.798530000000001</v>
      </c>
      <c r="J23" s="236">
        <v>5040.6437599999999</v>
      </c>
      <c r="K23" s="236">
        <v>895.12281999999993</v>
      </c>
      <c r="L23" s="236">
        <v>10.489690000000001</v>
      </c>
      <c r="M23" s="236">
        <v>12.356350000000001</v>
      </c>
      <c r="N23" s="236">
        <v>0</v>
      </c>
      <c r="O23" s="236">
        <v>0</v>
      </c>
      <c r="P23" s="236">
        <v>0</v>
      </c>
      <c r="Q23" s="236">
        <v>5958.6126199999999</v>
      </c>
    </row>
    <row r="24" spans="1:17" ht="15" customHeight="1">
      <c r="A24" s="235" t="s">
        <v>499</v>
      </c>
      <c r="B24" s="236">
        <v>14.883290000000001</v>
      </c>
      <c r="C24" s="236">
        <v>0</v>
      </c>
      <c r="D24" s="236">
        <v>0</v>
      </c>
      <c r="E24" s="236">
        <v>0</v>
      </c>
      <c r="F24" s="236">
        <v>0</v>
      </c>
      <c r="G24" s="236">
        <v>0</v>
      </c>
      <c r="H24" s="236">
        <v>19.56671</v>
      </c>
      <c r="I24" s="236">
        <v>34.450000000000003</v>
      </c>
      <c r="J24" s="236">
        <v>0</v>
      </c>
      <c r="K24" s="236">
        <v>0</v>
      </c>
      <c r="L24" s="236">
        <v>0</v>
      </c>
      <c r="M24" s="236">
        <v>0</v>
      </c>
      <c r="N24" s="236">
        <v>0</v>
      </c>
      <c r="O24" s="236">
        <v>0</v>
      </c>
      <c r="P24" s="236">
        <v>0</v>
      </c>
      <c r="Q24" s="236">
        <v>0</v>
      </c>
    </row>
    <row r="25" spans="1:17" s="195" customFormat="1" ht="15" customHeight="1">
      <c r="A25" s="235" t="s">
        <v>500</v>
      </c>
      <c r="B25" s="236">
        <v>279.58924000000002</v>
      </c>
      <c r="C25" s="236">
        <v>87.167829999999995</v>
      </c>
      <c r="D25" s="236">
        <v>0</v>
      </c>
      <c r="E25" s="236">
        <v>0</v>
      </c>
      <c r="F25" s="236">
        <v>0</v>
      </c>
      <c r="G25" s="236">
        <v>0</v>
      </c>
      <c r="H25" s="236">
        <v>483.66129999999998</v>
      </c>
      <c r="I25" s="236">
        <v>850.41836999999998</v>
      </c>
      <c r="J25" s="236">
        <v>31.77646</v>
      </c>
      <c r="K25" s="236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0</v>
      </c>
      <c r="Q25" s="236">
        <v>31.77646</v>
      </c>
    </row>
    <row r="26" spans="1:17" s="195" customFormat="1" ht="15" customHeight="1">
      <c r="A26" s="226" t="s">
        <v>67</v>
      </c>
      <c r="B26" s="238">
        <v>8539456.8407975994</v>
      </c>
      <c r="C26" s="238">
        <v>1611895.9805089999</v>
      </c>
      <c r="D26" s="238">
        <v>36426.471358399998</v>
      </c>
      <c r="E26" s="238">
        <v>81166.036296399994</v>
      </c>
      <c r="F26" s="238">
        <v>52586.174794200007</v>
      </c>
      <c r="G26" s="238">
        <v>118469.06650800003</v>
      </c>
      <c r="H26" s="238">
        <v>790638.35236000002</v>
      </c>
      <c r="I26" s="238">
        <v>11230638.922659997</v>
      </c>
      <c r="J26" s="238">
        <v>14130412.636854799</v>
      </c>
      <c r="K26" s="238">
        <v>1868093.5749689997</v>
      </c>
      <c r="L26" s="238">
        <v>56929.882824200002</v>
      </c>
      <c r="M26" s="238">
        <v>33268.139031400002</v>
      </c>
      <c r="N26" s="238">
        <v>38592.512813999994</v>
      </c>
      <c r="O26" s="238">
        <v>28311.062699999999</v>
      </c>
      <c r="P26" s="238">
        <v>421.19416999999999</v>
      </c>
      <c r="Q26" s="238">
        <v>16156029.003359998</v>
      </c>
    </row>
    <row r="27" spans="1:17" ht="15" customHeight="1" thickBot="1">
      <c r="A27" s="200"/>
      <c r="B27" s="206"/>
      <c r="C27" s="202"/>
      <c r="D27" s="202"/>
      <c r="E27" s="202"/>
      <c r="F27" s="202"/>
      <c r="G27" s="202"/>
      <c r="H27" s="202"/>
      <c r="I27" s="202"/>
      <c r="J27" s="202"/>
      <c r="K27" s="202"/>
      <c r="L27" s="206"/>
      <c r="M27" s="206"/>
      <c r="N27" s="206"/>
      <c r="O27" s="206"/>
      <c r="P27" s="206"/>
      <c r="Q27" s="206"/>
    </row>
    <row r="28" spans="1:17" ht="15" customHeight="1" thickTop="1">
      <c r="A28" s="184" t="s">
        <v>503</v>
      </c>
      <c r="B28" s="208"/>
      <c r="C28" s="209"/>
      <c r="D28" s="209"/>
      <c r="E28" s="194"/>
      <c r="F28" s="194"/>
      <c r="G28" s="194"/>
      <c r="H28" s="194"/>
      <c r="I28" s="194"/>
      <c r="J28" s="194"/>
      <c r="K28" s="194"/>
      <c r="L28" s="204"/>
      <c r="M28" s="204"/>
      <c r="N28" s="162"/>
      <c r="O28" s="162"/>
      <c r="P28" s="162"/>
      <c r="Q28" s="162"/>
    </row>
    <row r="29" spans="1:17" ht="12.75" customHeight="1">
      <c r="A29" s="184" t="s">
        <v>528</v>
      </c>
      <c r="B29" s="184"/>
      <c r="C29" s="184"/>
      <c r="D29" s="184"/>
      <c r="E29" s="185"/>
      <c r="F29" s="185"/>
      <c r="G29" s="185"/>
      <c r="H29" s="185"/>
      <c r="I29" s="185"/>
      <c r="J29" s="185"/>
      <c r="K29" s="185"/>
      <c r="L29" s="185"/>
      <c r="M29" s="193"/>
      <c r="N29" s="162"/>
      <c r="O29" s="162"/>
      <c r="P29" s="162"/>
      <c r="Q29" s="16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Q28"/>
  <sheetViews>
    <sheetView zoomScaleNormal="100" workbookViewId="0">
      <selection activeCell="A3" sqref="A3:Q3"/>
    </sheetView>
  </sheetViews>
  <sheetFormatPr baseColWidth="10" defaultColWidth="11.42578125" defaultRowHeight="12.75" customHeight="1"/>
  <cols>
    <col min="1" max="1" width="53.5703125" style="187" customWidth="1"/>
    <col min="2" max="2" width="15.7109375" style="186" customWidth="1"/>
    <col min="3" max="3" width="27.7109375" style="239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10" width="15.7109375" style="186" customWidth="1"/>
    <col min="11" max="11" width="27.7109375" style="186" customWidth="1"/>
    <col min="12" max="12" width="15.7109375" style="186" customWidth="1"/>
    <col min="13" max="13" width="27.7109375" style="186" customWidth="1"/>
    <col min="14" max="14" width="15.7109375" style="186" customWidth="1"/>
    <col min="15" max="15" width="27.7109375" style="186" customWidth="1"/>
    <col min="16" max="17" width="15.7109375" style="186" customWidth="1"/>
    <col min="18" max="256" width="11.42578125" style="186"/>
    <col min="257" max="257" width="53.5703125" style="186" customWidth="1"/>
    <col min="258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6" width="15.7109375" style="186" customWidth="1"/>
    <col min="267" max="267" width="27.7109375" style="186" customWidth="1"/>
    <col min="268" max="268" width="15.7109375" style="186" customWidth="1"/>
    <col min="269" max="269" width="27.7109375" style="186" customWidth="1"/>
    <col min="270" max="270" width="15.7109375" style="186" customWidth="1"/>
    <col min="271" max="271" width="27.7109375" style="186" customWidth="1"/>
    <col min="272" max="273" width="15.7109375" style="186" customWidth="1"/>
    <col min="274" max="512" width="11.42578125" style="186"/>
    <col min="513" max="513" width="53.5703125" style="186" customWidth="1"/>
    <col min="514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2" width="15.7109375" style="186" customWidth="1"/>
    <col min="523" max="523" width="27.7109375" style="186" customWidth="1"/>
    <col min="524" max="524" width="15.7109375" style="186" customWidth="1"/>
    <col min="525" max="525" width="27.7109375" style="186" customWidth="1"/>
    <col min="526" max="526" width="15.7109375" style="186" customWidth="1"/>
    <col min="527" max="527" width="27.7109375" style="186" customWidth="1"/>
    <col min="528" max="529" width="15.7109375" style="186" customWidth="1"/>
    <col min="530" max="768" width="11.42578125" style="186"/>
    <col min="769" max="769" width="53.5703125" style="186" customWidth="1"/>
    <col min="770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8" width="15.7109375" style="186" customWidth="1"/>
    <col min="779" max="779" width="27.7109375" style="186" customWidth="1"/>
    <col min="780" max="780" width="15.7109375" style="186" customWidth="1"/>
    <col min="781" max="781" width="27.7109375" style="186" customWidth="1"/>
    <col min="782" max="782" width="15.7109375" style="186" customWidth="1"/>
    <col min="783" max="783" width="27.7109375" style="186" customWidth="1"/>
    <col min="784" max="785" width="15.7109375" style="186" customWidth="1"/>
    <col min="786" max="1024" width="11.42578125" style="186"/>
    <col min="1025" max="1025" width="53.5703125" style="186" customWidth="1"/>
    <col min="1026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4" width="15.7109375" style="186" customWidth="1"/>
    <col min="1035" max="1035" width="27.7109375" style="186" customWidth="1"/>
    <col min="1036" max="1036" width="15.7109375" style="186" customWidth="1"/>
    <col min="1037" max="1037" width="27.7109375" style="186" customWidth="1"/>
    <col min="1038" max="1038" width="15.7109375" style="186" customWidth="1"/>
    <col min="1039" max="1039" width="27.7109375" style="186" customWidth="1"/>
    <col min="1040" max="1041" width="15.7109375" style="186" customWidth="1"/>
    <col min="1042" max="1280" width="11.42578125" style="186"/>
    <col min="1281" max="1281" width="53.5703125" style="186" customWidth="1"/>
    <col min="1282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90" width="15.7109375" style="186" customWidth="1"/>
    <col min="1291" max="1291" width="27.7109375" style="186" customWidth="1"/>
    <col min="1292" max="1292" width="15.7109375" style="186" customWidth="1"/>
    <col min="1293" max="1293" width="27.7109375" style="186" customWidth="1"/>
    <col min="1294" max="1294" width="15.7109375" style="186" customWidth="1"/>
    <col min="1295" max="1295" width="27.7109375" style="186" customWidth="1"/>
    <col min="1296" max="1297" width="15.7109375" style="186" customWidth="1"/>
    <col min="1298" max="1536" width="11.42578125" style="186"/>
    <col min="1537" max="1537" width="53.5703125" style="186" customWidth="1"/>
    <col min="1538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6" width="15.7109375" style="186" customWidth="1"/>
    <col min="1547" max="1547" width="27.7109375" style="186" customWidth="1"/>
    <col min="1548" max="1548" width="15.7109375" style="186" customWidth="1"/>
    <col min="1549" max="1549" width="27.7109375" style="186" customWidth="1"/>
    <col min="1550" max="1550" width="15.7109375" style="186" customWidth="1"/>
    <col min="1551" max="1551" width="27.7109375" style="186" customWidth="1"/>
    <col min="1552" max="1553" width="15.7109375" style="186" customWidth="1"/>
    <col min="1554" max="1792" width="11.42578125" style="186"/>
    <col min="1793" max="1793" width="53.5703125" style="186" customWidth="1"/>
    <col min="1794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2" width="15.7109375" style="186" customWidth="1"/>
    <col min="1803" max="1803" width="27.7109375" style="186" customWidth="1"/>
    <col min="1804" max="1804" width="15.7109375" style="186" customWidth="1"/>
    <col min="1805" max="1805" width="27.7109375" style="186" customWidth="1"/>
    <col min="1806" max="1806" width="15.7109375" style="186" customWidth="1"/>
    <col min="1807" max="1807" width="27.7109375" style="186" customWidth="1"/>
    <col min="1808" max="1809" width="15.7109375" style="186" customWidth="1"/>
    <col min="1810" max="2048" width="11.42578125" style="186"/>
    <col min="2049" max="2049" width="53.5703125" style="186" customWidth="1"/>
    <col min="2050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8" width="15.7109375" style="186" customWidth="1"/>
    <col min="2059" max="2059" width="27.7109375" style="186" customWidth="1"/>
    <col min="2060" max="2060" width="15.7109375" style="186" customWidth="1"/>
    <col min="2061" max="2061" width="27.7109375" style="186" customWidth="1"/>
    <col min="2062" max="2062" width="15.7109375" style="186" customWidth="1"/>
    <col min="2063" max="2063" width="27.7109375" style="186" customWidth="1"/>
    <col min="2064" max="2065" width="15.7109375" style="186" customWidth="1"/>
    <col min="2066" max="2304" width="11.42578125" style="186"/>
    <col min="2305" max="2305" width="53.5703125" style="186" customWidth="1"/>
    <col min="2306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4" width="15.7109375" style="186" customWidth="1"/>
    <col min="2315" max="2315" width="27.7109375" style="186" customWidth="1"/>
    <col min="2316" max="2316" width="15.7109375" style="186" customWidth="1"/>
    <col min="2317" max="2317" width="27.7109375" style="186" customWidth="1"/>
    <col min="2318" max="2318" width="15.7109375" style="186" customWidth="1"/>
    <col min="2319" max="2319" width="27.7109375" style="186" customWidth="1"/>
    <col min="2320" max="2321" width="15.7109375" style="186" customWidth="1"/>
    <col min="2322" max="2560" width="11.42578125" style="186"/>
    <col min="2561" max="2561" width="53.5703125" style="186" customWidth="1"/>
    <col min="2562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70" width="15.7109375" style="186" customWidth="1"/>
    <col min="2571" max="2571" width="27.7109375" style="186" customWidth="1"/>
    <col min="2572" max="2572" width="15.7109375" style="186" customWidth="1"/>
    <col min="2573" max="2573" width="27.7109375" style="186" customWidth="1"/>
    <col min="2574" max="2574" width="15.7109375" style="186" customWidth="1"/>
    <col min="2575" max="2575" width="27.7109375" style="186" customWidth="1"/>
    <col min="2576" max="2577" width="15.7109375" style="186" customWidth="1"/>
    <col min="2578" max="2816" width="11.42578125" style="186"/>
    <col min="2817" max="2817" width="53.5703125" style="186" customWidth="1"/>
    <col min="2818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6" width="15.7109375" style="186" customWidth="1"/>
    <col min="2827" max="2827" width="27.7109375" style="186" customWidth="1"/>
    <col min="2828" max="2828" width="15.7109375" style="186" customWidth="1"/>
    <col min="2829" max="2829" width="27.7109375" style="186" customWidth="1"/>
    <col min="2830" max="2830" width="15.7109375" style="186" customWidth="1"/>
    <col min="2831" max="2831" width="27.7109375" style="186" customWidth="1"/>
    <col min="2832" max="2833" width="15.7109375" style="186" customWidth="1"/>
    <col min="2834" max="3072" width="11.42578125" style="186"/>
    <col min="3073" max="3073" width="53.5703125" style="186" customWidth="1"/>
    <col min="3074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2" width="15.7109375" style="186" customWidth="1"/>
    <col min="3083" max="3083" width="27.7109375" style="186" customWidth="1"/>
    <col min="3084" max="3084" width="15.7109375" style="186" customWidth="1"/>
    <col min="3085" max="3085" width="27.7109375" style="186" customWidth="1"/>
    <col min="3086" max="3086" width="15.7109375" style="186" customWidth="1"/>
    <col min="3087" max="3087" width="27.7109375" style="186" customWidth="1"/>
    <col min="3088" max="3089" width="15.7109375" style="186" customWidth="1"/>
    <col min="3090" max="3328" width="11.42578125" style="186"/>
    <col min="3329" max="3329" width="53.5703125" style="186" customWidth="1"/>
    <col min="3330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8" width="15.7109375" style="186" customWidth="1"/>
    <col min="3339" max="3339" width="27.7109375" style="186" customWidth="1"/>
    <col min="3340" max="3340" width="15.7109375" style="186" customWidth="1"/>
    <col min="3341" max="3341" width="27.7109375" style="186" customWidth="1"/>
    <col min="3342" max="3342" width="15.7109375" style="186" customWidth="1"/>
    <col min="3343" max="3343" width="27.7109375" style="186" customWidth="1"/>
    <col min="3344" max="3345" width="15.7109375" style="186" customWidth="1"/>
    <col min="3346" max="3584" width="11.42578125" style="186"/>
    <col min="3585" max="3585" width="53.5703125" style="186" customWidth="1"/>
    <col min="3586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4" width="15.7109375" style="186" customWidth="1"/>
    <col min="3595" max="3595" width="27.7109375" style="186" customWidth="1"/>
    <col min="3596" max="3596" width="15.7109375" style="186" customWidth="1"/>
    <col min="3597" max="3597" width="27.7109375" style="186" customWidth="1"/>
    <col min="3598" max="3598" width="15.7109375" style="186" customWidth="1"/>
    <col min="3599" max="3599" width="27.7109375" style="186" customWidth="1"/>
    <col min="3600" max="3601" width="15.7109375" style="186" customWidth="1"/>
    <col min="3602" max="3840" width="11.42578125" style="186"/>
    <col min="3841" max="3841" width="53.5703125" style="186" customWidth="1"/>
    <col min="3842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50" width="15.7109375" style="186" customWidth="1"/>
    <col min="3851" max="3851" width="27.7109375" style="186" customWidth="1"/>
    <col min="3852" max="3852" width="15.7109375" style="186" customWidth="1"/>
    <col min="3853" max="3853" width="27.7109375" style="186" customWidth="1"/>
    <col min="3854" max="3854" width="15.7109375" style="186" customWidth="1"/>
    <col min="3855" max="3855" width="27.7109375" style="186" customWidth="1"/>
    <col min="3856" max="3857" width="15.7109375" style="186" customWidth="1"/>
    <col min="3858" max="4096" width="11.42578125" style="186"/>
    <col min="4097" max="4097" width="53.5703125" style="186" customWidth="1"/>
    <col min="4098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6" width="15.7109375" style="186" customWidth="1"/>
    <col min="4107" max="4107" width="27.7109375" style="186" customWidth="1"/>
    <col min="4108" max="4108" width="15.7109375" style="186" customWidth="1"/>
    <col min="4109" max="4109" width="27.7109375" style="186" customWidth="1"/>
    <col min="4110" max="4110" width="15.7109375" style="186" customWidth="1"/>
    <col min="4111" max="4111" width="27.7109375" style="186" customWidth="1"/>
    <col min="4112" max="4113" width="15.7109375" style="186" customWidth="1"/>
    <col min="4114" max="4352" width="11.42578125" style="186"/>
    <col min="4353" max="4353" width="53.5703125" style="186" customWidth="1"/>
    <col min="4354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2" width="15.7109375" style="186" customWidth="1"/>
    <col min="4363" max="4363" width="27.7109375" style="186" customWidth="1"/>
    <col min="4364" max="4364" width="15.7109375" style="186" customWidth="1"/>
    <col min="4365" max="4365" width="27.7109375" style="186" customWidth="1"/>
    <col min="4366" max="4366" width="15.7109375" style="186" customWidth="1"/>
    <col min="4367" max="4367" width="27.7109375" style="186" customWidth="1"/>
    <col min="4368" max="4369" width="15.7109375" style="186" customWidth="1"/>
    <col min="4370" max="4608" width="11.42578125" style="186"/>
    <col min="4609" max="4609" width="53.5703125" style="186" customWidth="1"/>
    <col min="4610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8" width="15.7109375" style="186" customWidth="1"/>
    <col min="4619" max="4619" width="27.7109375" style="186" customWidth="1"/>
    <col min="4620" max="4620" width="15.7109375" style="186" customWidth="1"/>
    <col min="4621" max="4621" width="27.7109375" style="186" customWidth="1"/>
    <col min="4622" max="4622" width="15.7109375" style="186" customWidth="1"/>
    <col min="4623" max="4623" width="27.7109375" style="186" customWidth="1"/>
    <col min="4624" max="4625" width="15.7109375" style="186" customWidth="1"/>
    <col min="4626" max="4864" width="11.42578125" style="186"/>
    <col min="4865" max="4865" width="53.5703125" style="186" customWidth="1"/>
    <col min="4866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4" width="15.7109375" style="186" customWidth="1"/>
    <col min="4875" max="4875" width="27.7109375" style="186" customWidth="1"/>
    <col min="4876" max="4876" width="15.7109375" style="186" customWidth="1"/>
    <col min="4877" max="4877" width="27.7109375" style="186" customWidth="1"/>
    <col min="4878" max="4878" width="15.7109375" style="186" customWidth="1"/>
    <col min="4879" max="4879" width="27.7109375" style="186" customWidth="1"/>
    <col min="4880" max="4881" width="15.7109375" style="186" customWidth="1"/>
    <col min="4882" max="5120" width="11.42578125" style="186"/>
    <col min="5121" max="5121" width="53.5703125" style="186" customWidth="1"/>
    <col min="5122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30" width="15.7109375" style="186" customWidth="1"/>
    <col min="5131" max="5131" width="27.7109375" style="186" customWidth="1"/>
    <col min="5132" max="5132" width="15.7109375" style="186" customWidth="1"/>
    <col min="5133" max="5133" width="27.7109375" style="186" customWidth="1"/>
    <col min="5134" max="5134" width="15.7109375" style="186" customWidth="1"/>
    <col min="5135" max="5135" width="27.7109375" style="186" customWidth="1"/>
    <col min="5136" max="5137" width="15.7109375" style="186" customWidth="1"/>
    <col min="5138" max="5376" width="11.42578125" style="186"/>
    <col min="5377" max="5377" width="53.5703125" style="186" customWidth="1"/>
    <col min="5378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6" width="15.7109375" style="186" customWidth="1"/>
    <col min="5387" max="5387" width="27.7109375" style="186" customWidth="1"/>
    <col min="5388" max="5388" width="15.7109375" style="186" customWidth="1"/>
    <col min="5389" max="5389" width="27.7109375" style="186" customWidth="1"/>
    <col min="5390" max="5390" width="15.7109375" style="186" customWidth="1"/>
    <col min="5391" max="5391" width="27.7109375" style="186" customWidth="1"/>
    <col min="5392" max="5393" width="15.7109375" style="186" customWidth="1"/>
    <col min="5394" max="5632" width="11.42578125" style="186"/>
    <col min="5633" max="5633" width="53.5703125" style="186" customWidth="1"/>
    <col min="5634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2" width="15.7109375" style="186" customWidth="1"/>
    <col min="5643" max="5643" width="27.7109375" style="186" customWidth="1"/>
    <col min="5644" max="5644" width="15.7109375" style="186" customWidth="1"/>
    <col min="5645" max="5645" width="27.7109375" style="186" customWidth="1"/>
    <col min="5646" max="5646" width="15.7109375" style="186" customWidth="1"/>
    <col min="5647" max="5647" width="27.7109375" style="186" customWidth="1"/>
    <col min="5648" max="5649" width="15.7109375" style="186" customWidth="1"/>
    <col min="5650" max="5888" width="11.42578125" style="186"/>
    <col min="5889" max="5889" width="53.5703125" style="186" customWidth="1"/>
    <col min="5890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8" width="15.7109375" style="186" customWidth="1"/>
    <col min="5899" max="5899" width="27.7109375" style="186" customWidth="1"/>
    <col min="5900" max="5900" width="15.7109375" style="186" customWidth="1"/>
    <col min="5901" max="5901" width="27.7109375" style="186" customWidth="1"/>
    <col min="5902" max="5902" width="15.7109375" style="186" customWidth="1"/>
    <col min="5903" max="5903" width="27.7109375" style="186" customWidth="1"/>
    <col min="5904" max="5905" width="15.7109375" style="186" customWidth="1"/>
    <col min="5906" max="6144" width="11.42578125" style="186"/>
    <col min="6145" max="6145" width="53.5703125" style="186" customWidth="1"/>
    <col min="6146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4" width="15.7109375" style="186" customWidth="1"/>
    <col min="6155" max="6155" width="27.7109375" style="186" customWidth="1"/>
    <col min="6156" max="6156" width="15.7109375" style="186" customWidth="1"/>
    <col min="6157" max="6157" width="27.7109375" style="186" customWidth="1"/>
    <col min="6158" max="6158" width="15.7109375" style="186" customWidth="1"/>
    <col min="6159" max="6159" width="27.7109375" style="186" customWidth="1"/>
    <col min="6160" max="6161" width="15.7109375" style="186" customWidth="1"/>
    <col min="6162" max="6400" width="11.42578125" style="186"/>
    <col min="6401" max="6401" width="53.5703125" style="186" customWidth="1"/>
    <col min="6402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10" width="15.7109375" style="186" customWidth="1"/>
    <col min="6411" max="6411" width="27.7109375" style="186" customWidth="1"/>
    <col min="6412" max="6412" width="15.7109375" style="186" customWidth="1"/>
    <col min="6413" max="6413" width="27.7109375" style="186" customWidth="1"/>
    <col min="6414" max="6414" width="15.7109375" style="186" customWidth="1"/>
    <col min="6415" max="6415" width="27.7109375" style="186" customWidth="1"/>
    <col min="6416" max="6417" width="15.7109375" style="186" customWidth="1"/>
    <col min="6418" max="6656" width="11.42578125" style="186"/>
    <col min="6657" max="6657" width="53.5703125" style="186" customWidth="1"/>
    <col min="6658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6" width="15.7109375" style="186" customWidth="1"/>
    <col min="6667" max="6667" width="27.7109375" style="186" customWidth="1"/>
    <col min="6668" max="6668" width="15.7109375" style="186" customWidth="1"/>
    <col min="6669" max="6669" width="27.7109375" style="186" customWidth="1"/>
    <col min="6670" max="6670" width="15.7109375" style="186" customWidth="1"/>
    <col min="6671" max="6671" width="27.7109375" style="186" customWidth="1"/>
    <col min="6672" max="6673" width="15.7109375" style="186" customWidth="1"/>
    <col min="6674" max="6912" width="11.42578125" style="186"/>
    <col min="6913" max="6913" width="53.5703125" style="186" customWidth="1"/>
    <col min="6914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2" width="15.7109375" style="186" customWidth="1"/>
    <col min="6923" max="6923" width="27.7109375" style="186" customWidth="1"/>
    <col min="6924" max="6924" width="15.7109375" style="186" customWidth="1"/>
    <col min="6925" max="6925" width="27.7109375" style="186" customWidth="1"/>
    <col min="6926" max="6926" width="15.7109375" style="186" customWidth="1"/>
    <col min="6927" max="6927" width="27.7109375" style="186" customWidth="1"/>
    <col min="6928" max="6929" width="15.7109375" style="186" customWidth="1"/>
    <col min="6930" max="7168" width="11.42578125" style="186"/>
    <col min="7169" max="7169" width="53.5703125" style="186" customWidth="1"/>
    <col min="7170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8" width="15.7109375" style="186" customWidth="1"/>
    <col min="7179" max="7179" width="27.7109375" style="186" customWidth="1"/>
    <col min="7180" max="7180" width="15.7109375" style="186" customWidth="1"/>
    <col min="7181" max="7181" width="27.7109375" style="186" customWidth="1"/>
    <col min="7182" max="7182" width="15.7109375" style="186" customWidth="1"/>
    <col min="7183" max="7183" width="27.7109375" style="186" customWidth="1"/>
    <col min="7184" max="7185" width="15.7109375" style="186" customWidth="1"/>
    <col min="7186" max="7424" width="11.42578125" style="186"/>
    <col min="7425" max="7425" width="53.5703125" style="186" customWidth="1"/>
    <col min="7426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4" width="15.7109375" style="186" customWidth="1"/>
    <col min="7435" max="7435" width="27.7109375" style="186" customWidth="1"/>
    <col min="7436" max="7436" width="15.7109375" style="186" customWidth="1"/>
    <col min="7437" max="7437" width="27.7109375" style="186" customWidth="1"/>
    <col min="7438" max="7438" width="15.7109375" style="186" customWidth="1"/>
    <col min="7439" max="7439" width="27.7109375" style="186" customWidth="1"/>
    <col min="7440" max="7441" width="15.7109375" style="186" customWidth="1"/>
    <col min="7442" max="7680" width="11.42578125" style="186"/>
    <col min="7681" max="7681" width="53.5703125" style="186" customWidth="1"/>
    <col min="7682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90" width="15.7109375" style="186" customWidth="1"/>
    <col min="7691" max="7691" width="27.7109375" style="186" customWidth="1"/>
    <col min="7692" max="7692" width="15.7109375" style="186" customWidth="1"/>
    <col min="7693" max="7693" width="27.7109375" style="186" customWidth="1"/>
    <col min="7694" max="7694" width="15.7109375" style="186" customWidth="1"/>
    <col min="7695" max="7695" width="27.7109375" style="186" customWidth="1"/>
    <col min="7696" max="7697" width="15.7109375" style="186" customWidth="1"/>
    <col min="7698" max="7936" width="11.42578125" style="186"/>
    <col min="7937" max="7937" width="53.5703125" style="186" customWidth="1"/>
    <col min="7938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6" width="15.7109375" style="186" customWidth="1"/>
    <col min="7947" max="7947" width="27.7109375" style="186" customWidth="1"/>
    <col min="7948" max="7948" width="15.7109375" style="186" customWidth="1"/>
    <col min="7949" max="7949" width="27.7109375" style="186" customWidth="1"/>
    <col min="7950" max="7950" width="15.7109375" style="186" customWidth="1"/>
    <col min="7951" max="7951" width="27.7109375" style="186" customWidth="1"/>
    <col min="7952" max="7953" width="15.7109375" style="186" customWidth="1"/>
    <col min="7954" max="8192" width="11.42578125" style="186"/>
    <col min="8193" max="8193" width="53.5703125" style="186" customWidth="1"/>
    <col min="8194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2" width="15.7109375" style="186" customWidth="1"/>
    <col min="8203" max="8203" width="27.7109375" style="186" customWidth="1"/>
    <col min="8204" max="8204" width="15.7109375" style="186" customWidth="1"/>
    <col min="8205" max="8205" width="27.7109375" style="186" customWidth="1"/>
    <col min="8206" max="8206" width="15.7109375" style="186" customWidth="1"/>
    <col min="8207" max="8207" width="27.7109375" style="186" customWidth="1"/>
    <col min="8208" max="8209" width="15.7109375" style="186" customWidth="1"/>
    <col min="8210" max="8448" width="11.42578125" style="186"/>
    <col min="8449" max="8449" width="53.5703125" style="186" customWidth="1"/>
    <col min="8450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8" width="15.7109375" style="186" customWidth="1"/>
    <col min="8459" max="8459" width="27.7109375" style="186" customWidth="1"/>
    <col min="8460" max="8460" width="15.7109375" style="186" customWidth="1"/>
    <col min="8461" max="8461" width="27.7109375" style="186" customWidth="1"/>
    <col min="8462" max="8462" width="15.7109375" style="186" customWidth="1"/>
    <col min="8463" max="8463" width="27.7109375" style="186" customWidth="1"/>
    <col min="8464" max="8465" width="15.7109375" style="186" customWidth="1"/>
    <col min="8466" max="8704" width="11.42578125" style="186"/>
    <col min="8705" max="8705" width="53.5703125" style="186" customWidth="1"/>
    <col min="8706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4" width="15.7109375" style="186" customWidth="1"/>
    <col min="8715" max="8715" width="27.7109375" style="186" customWidth="1"/>
    <col min="8716" max="8716" width="15.7109375" style="186" customWidth="1"/>
    <col min="8717" max="8717" width="27.7109375" style="186" customWidth="1"/>
    <col min="8718" max="8718" width="15.7109375" style="186" customWidth="1"/>
    <col min="8719" max="8719" width="27.7109375" style="186" customWidth="1"/>
    <col min="8720" max="8721" width="15.7109375" style="186" customWidth="1"/>
    <col min="8722" max="8960" width="11.42578125" style="186"/>
    <col min="8961" max="8961" width="53.5703125" style="186" customWidth="1"/>
    <col min="8962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70" width="15.7109375" style="186" customWidth="1"/>
    <col min="8971" max="8971" width="27.7109375" style="186" customWidth="1"/>
    <col min="8972" max="8972" width="15.7109375" style="186" customWidth="1"/>
    <col min="8973" max="8973" width="27.7109375" style="186" customWidth="1"/>
    <col min="8974" max="8974" width="15.7109375" style="186" customWidth="1"/>
    <col min="8975" max="8975" width="27.7109375" style="186" customWidth="1"/>
    <col min="8976" max="8977" width="15.7109375" style="186" customWidth="1"/>
    <col min="8978" max="9216" width="11.42578125" style="186"/>
    <col min="9217" max="9217" width="53.5703125" style="186" customWidth="1"/>
    <col min="9218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6" width="15.7109375" style="186" customWidth="1"/>
    <col min="9227" max="9227" width="27.7109375" style="186" customWidth="1"/>
    <col min="9228" max="9228" width="15.7109375" style="186" customWidth="1"/>
    <col min="9229" max="9229" width="27.7109375" style="186" customWidth="1"/>
    <col min="9230" max="9230" width="15.7109375" style="186" customWidth="1"/>
    <col min="9231" max="9231" width="27.7109375" style="186" customWidth="1"/>
    <col min="9232" max="9233" width="15.7109375" style="186" customWidth="1"/>
    <col min="9234" max="9472" width="11.42578125" style="186"/>
    <col min="9473" max="9473" width="53.5703125" style="186" customWidth="1"/>
    <col min="9474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2" width="15.7109375" style="186" customWidth="1"/>
    <col min="9483" max="9483" width="27.7109375" style="186" customWidth="1"/>
    <col min="9484" max="9484" width="15.7109375" style="186" customWidth="1"/>
    <col min="9485" max="9485" width="27.7109375" style="186" customWidth="1"/>
    <col min="9486" max="9486" width="15.7109375" style="186" customWidth="1"/>
    <col min="9487" max="9487" width="27.7109375" style="186" customWidth="1"/>
    <col min="9488" max="9489" width="15.7109375" style="186" customWidth="1"/>
    <col min="9490" max="9728" width="11.42578125" style="186"/>
    <col min="9729" max="9729" width="53.5703125" style="186" customWidth="1"/>
    <col min="9730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8" width="15.7109375" style="186" customWidth="1"/>
    <col min="9739" max="9739" width="27.7109375" style="186" customWidth="1"/>
    <col min="9740" max="9740" width="15.7109375" style="186" customWidth="1"/>
    <col min="9741" max="9741" width="27.7109375" style="186" customWidth="1"/>
    <col min="9742" max="9742" width="15.7109375" style="186" customWidth="1"/>
    <col min="9743" max="9743" width="27.7109375" style="186" customWidth="1"/>
    <col min="9744" max="9745" width="15.7109375" style="186" customWidth="1"/>
    <col min="9746" max="9984" width="11.42578125" style="186"/>
    <col min="9985" max="9985" width="53.5703125" style="186" customWidth="1"/>
    <col min="9986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4" width="15.7109375" style="186" customWidth="1"/>
    <col min="9995" max="9995" width="27.7109375" style="186" customWidth="1"/>
    <col min="9996" max="9996" width="15.7109375" style="186" customWidth="1"/>
    <col min="9997" max="9997" width="27.7109375" style="186" customWidth="1"/>
    <col min="9998" max="9998" width="15.7109375" style="186" customWidth="1"/>
    <col min="9999" max="9999" width="27.7109375" style="186" customWidth="1"/>
    <col min="10000" max="10001" width="15.7109375" style="186" customWidth="1"/>
    <col min="10002" max="10240" width="11.42578125" style="186"/>
    <col min="10241" max="10241" width="53.5703125" style="186" customWidth="1"/>
    <col min="10242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50" width="15.7109375" style="186" customWidth="1"/>
    <col min="10251" max="10251" width="27.7109375" style="186" customWidth="1"/>
    <col min="10252" max="10252" width="15.7109375" style="186" customWidth="1"/>
    <col min="10253" max="10253" width="27.7109375" style="186" customWidth="1"/>
    <col min="10254" max="10254" width="15.7109375" style="186" customWidth="1"/>
    <col min="10255" max="10255" width="27.7109375" style="186" customWidth="1"/>
    <col min="10256" max="10257" width="15.7109375" style="186" customWidth="1"/>
    <col min="10258" max="10496" width="11.42578125" style="186"/>
    <col min="10497" max="10497" width="53.5703125" style="186" customWidth="1"/>
    <col min="10498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6" width="15.7109375" style="186" customWidth="1"/>
    <col min="10507" max="10507" width="27.7109375" style="186" customWidth="1"/>
    <col min="10508" max="10508" width="15.7109375" style="186" customWidth="1"/>
    <col min="10509" max="10509" width="27.7109375" style="186" customWidth="1"/>
    <col min="10510" max="10510" width="15.7109375" style="186" customWidth="1"/>
    <col min="10511" max="10511" width="27.7109375" style="186" customWidth="1"/>
    <col min="10512" max="10513" width="15.7109375" style="186" customWidth="1"/>
    <col min="10514" max="10752" width="11.42578125" style="186"/>
    <col min="10753" max="10753" width="53.5703125" style="186" customWidth="1"/>
    <col min="10754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2" width="15.7109375" style="186" customWidth="1"/>
    <col min="10763" max="10763" width="27.7109375" style="186" customWidth="1"/>
    <col min="10764" max="10764" width="15.7109375" style="186" customWidth="1"/>
    <col min="10765" max="10765" width="27.7109375" style="186" customWidth="1"/>
    <col min="10766" max="10766" width="15.7109375" style="186" customWidth="1"/>
    <col min="10767" max="10767" width="27.7109375" style="186" customWidth="1"/>
    <col min="10768" max="10769" width="15.7109375" style="186" customWidth="1"/>
    <col min="10770" max="11008" width="11.42578125" style="186"/>
    <col min="11009" max="11009" width="53.5703125" style="186" customWidth="1"/>
    <col min="11010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8" width="15.7109375" style="186" customWidth="1"/>
    <col min="11019" max="11019" width="27.7109375" style="186" customWidth="1"/>
    <col min="11020" max="11020" width="15.7109375" style="186" customWidth="1"/>
    <col min="11021" max="11021" width="27.7109375" style="186" customWidth="1"/>
    <col min="11022" max="11022" width="15.7109375" style="186" customWidth="1"/>
    <col min="11023" max="11023" width="27.7109375" style="186" customWidth="1"/>
    <col min="11024" max="11025" width="15.7109375" style="186" customWidth="1"/>
    <col min="11026" max="11264" width="11.42578125" style="186"/>
    <col min="11265" max="11265" width="53.5703125" style="186" customWidth="1"/>
    <col min="11266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4" width="15.7109375" style="186" customWidth="1"/>
    <col min="11275" max="11275" width="27.7109375" style="186" customWidth="1"/>
    <col min="11276" max="11276" width="15.7109375" style="186" customWidth="1"/>
    <col min="11277" max="11277" width="27.7109375" style="186" customWidth="1"/>
    <col min="11278" max="11278" width="15.7109375" style="186" customWidth="1"/>
    <col min="11279" max="11279" width="27.7109375" style="186" customWidth="1"/>
    <col min="11280" max="11281" width="15.7109375" style="186" customWidth="1"/>
    <col min="11282" max="11520" width="11.42578125" style="186"/>
    <col min="11521" max="11521" width="53.5703125" style="186" customWidth="1"/>
    <col min="11522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30" width="15.7109375" style="186" customWidth="1"/>
    <col min="11531" max="11531" width="27.7109375" style="186" customWidth="1"/>
    <col min="11532" max="11532" width="15.7109375" style="186" customWidth="1"/>
    <col min="11533" max="11533" width="27.7109375" style="186" customWidth="1"/>
    <col min="11534" max="11534" width="15.7109375" style="186" customWidth="1"/>
    <col min="11535" max="11535" width="27.7109375" style="186" customWidth="1"/>
    <col min="11536" max="11537" width="15.7109375" style="186" customWidth="1"/>
    <col min="11538" max="11776" width="11.42578125" style="186"/>
    <col min="11777" max="11777" width="53.5703125" style="186" customWidth="1"/>
    <col min="11778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6" width="15.7109375" style="186" customWidth="1"/>
    <col min="11787" max="11787" width="27.7109375" style="186" customWidth="1"/>
    <col min="11788" max="11788" width="15.7109375" style="186" customWidth="1"/>
    <col min="11789" max="11789" width="27.7109375" style="186" customWidth="1"/>
    <col min="11790" max="11790" width="15.7109375" style="186" customWidth="1"/>
    <col min="11791" max="11791" width="27.7109375" style="186" customWidth="1"/>
    <col min="11792" max="11793" width="15.7109375" style="186" customWidth="1"/>
    <col min="11794" max="12032" width="11.42578125" style="186"/>
    <col min="12033" max="12033" width="53.5703125" style="186" customWidth="1"/>
    <col min="12034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2" width="15.7109375" style="186" customWidth="1"/>
    <col min="12043" max="12043" width="27.7109375" style="186" customWidth="1"/>
    <col min="12044" max="12044" width="15.7109375" style="186" customWidth="1"/>
    <col min="12045" max="12045" width="27.7109375" style="186" customWidth="1"/>
    <col min="12046" max="12046" width="15.7109375" style="186" customWidth="1"/>
    <col min="12047" max="12047" width="27.7109375" style="186" customWidth="1"/>
    <col min="12048" max="12049" width="15.7109375" style="186" customWidth="1"/>
    <col min="12050" max="12288" width="11.42578125" style="186"/>
    <col min="12289" max="12289" width="53.5703125" style="186" customWidth="1"/>
    <col min="12290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8" width="15.7109375" style="186" customWidth="1"/>
    <col min="12299" max="12299" width="27.7109375" style="186" customWidth="1"/>
    <col min="12300" max="12300" width="15.7109375" style="186" customWidth="1"/>
    <col min="12301" max="12301" width="27.7109375" style="186" customWidth="1"/>
    <col min="12302" max="12302" width="15.7109375" style="186" customWidth="1"/>
    <col min="12303" max="12303" width="27.7109375" style="186" customWidth="1"/>
    <col min="12304" max="12305" width="15.7109375" style="186" customWidth="1"/>
    <col min="12306" max="12544" width="11.42578125" style="186"/>
    <col min="12545" max="12545" width="53.5703125" style="186" customWidth="1"/>
    <col min="12546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4" width="15.7109375" style="186" customWidth="1"/>
    <col min="12555" max="12555" width="27.7109375" style="186" customWidth="1"/>
    <col min="12556" max="12556" width="15.7109375" style="186" customWidth="1"/>
    <col min="12557" max="12557" width="27.7109375" style="186" customWidth="1"/>
    <col min="12558" max="12558" width="15.7109375" style="186" customWidth="1"/>
    <col min="12559" max="12559" width="27.7109375" style="186" customWidth="1"/>
    <col min="12560" max="12561" width="15.7109375" style="186" customWidth="1"/>
    <col min="12562" max="12800" width="11.42578125" style="186"/>
    <col min="12801" max="12801" width="53.5703125" style="186" customWidth="1"/>
    <col min="12802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10" width="15.7109375" style="186" customWidth="1"/>
    <col min="12811" max="12811" width="27.7109375" style="186" customWidth="1"/>
    <col min="12812" max="12812" width="15.7109375" style="186" customWidth="1"/>
    <col min="12813" max="12813" width="27.7109375" style="186" customWidth="1"/>
    <col min="12814" max="12814" width="15.7109375" style="186" customWidth="1"/>
    <col min="12815" max="12815" width="27.7109375" style="186" customWidth="1"/>
    <col min="12816" max="12817" width="15.7109375" style="186" customWidth="1"/>
    <col min="12818" max="13056" width="11.42578125" style="186"/>
    <col min="13057" max="13057" width="53.5703125" style="186" customWidth="1"/>
    <col min="13058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6" width="15.7109375" style="186" customWidth="1"/>
    <col min="13067" max="13067" width="27.7109375" style="186" customWidth="1"/>
    <col min="13068" max="13068" width="15.7109375" style="186" customWidth="1"/>
    <col min="13069" max="13069" width="27.7109375" style="186" customWidth="1"/>
    <col min="13070" max="13070" width="15.7109375" style="186" customWidth="1"/>
    <col min="13071" max="13071" width="27.7109375" style="186" customWidth="1"/>
    <col min="13072" max="13073" width="15.7109375" style="186" customWidth="1"/>
    <col min="13074" max="13312" width="11.42578125" style="186"/>
    <col min="13313" max="13313" width="53.5703125" style="186" customWidth="1"/>
    <col min="13314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2" width="15.7109375" style="186" customWidth="1"/>
    <col min="13323" max="13323" width="27.7109375" style="186" customWidth="1"/>
    <col min="13324" max="13324" width="15.7109375" style="186" customWidth="1"/>
    <col min="13325" max="13325" width="27.7109375" style="186" customWidth="1"/>
    <col min="13326" max="13326" width="15.7109375" style="186" customWidth="1"/>
    <col min="13327" max="13327" width="27.7109375" style="186" customWidth="1"/>
    <col min="13328" max="13329" width="15.7109375" style="186" customWidth="1"/>
    <col min="13330" max="13568" width="11.42578125" style="186"/>
    <col min="13569" max="13569" width="53.5703125" style="186" customWidth="1"/>
    <col min="13570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8" width="15.7109375" style="186" customWidth="1"/>
    <col min="13579" max="13579" width="27.7109375" style="186" customWidth="1"/>
    <col min="13580" max="13580" width="15.7109375" style="186" customWidth="1"/>
    <col min="13581" max="13581" width="27.7109375" style="186" customWidth="1"/>
    <col min="13582" max="13582" width="15.7109375" style="186" customWidth="1"/>
    <col min="13583" max="13583" width="27.7109375" style="186" customWidth="1"/>
    <col min="13584" max="13585" width="15.7109375" style="186" customWidth="1"/>
    <col min="13586" max="13824" width="11.42578125" style="186"/>
    <col min="13825" max="13825" width="53.5703125" style="186" customWidth="1"/>
    <col min="13826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4" width="15.7109375" style="186" customWidth="1"/>
    <col min="13835" max="13835" width="27.7109375" style="186" customWidth="1"/>
    <col min="13836" max="13836" width="15.7109375" style="186" customWidth="1"/>
    <col min="13837" max="13837" width="27.7109375" style="186" customWidth="1"/>
    <col min="13838" max="13838" width="15.7109375" style="186" customWidth="1"/>
    <col min="13839" max="13839" width="27.7109375" style="186" customWidth="1"/>
    <col min="13840" max="13841" width="15.7109375" style="186" customWidth="1"/>
    <col min="13842" max="14080" width="11.42578125" style="186"/>
    <col min="14081" max="14081" width="53.5703125" style="186" customWidth="1"/>
    <col min="14082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90" width="15.7109375" style="186" customWidth="1"/>
    <col min="14091" max="14091" width="27.7109375" style="186" customWidth="1"/>
    <col min="14092" max="14092" width="15.7109375" style="186" customWidth="1"/>
    <col min="14093" max="14093" width="27.7109375" style="186" customWidth="1"/>
    <col min="14094" max="14094" width="15.7109375" style="186" customWidth="1"/>
    <col min="14095" max="14095" width="27.7109375" style="186" customWidth="1"/>
    <col min="14096" max="14097" width="15.7109375" style="186" customWidth="1"/>
    <col min="14098" max="14336" width="11.42578125" style="186"/>
    <col min="14337" max="14337" width="53.5703125" style="186" customWidth="1"/>
    <col min="14338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6" width="15.7109375" style="186" customWidth="1"/>
    <col min="14347" max="14347" width="27.7109375" style="186" customWidth="1"/>
    <col min="14348" max="14348" width="15.7109375" style="186" customWidth="1"/>
    <col min="14349" max="14349" width="27.7109375" style="186" customWidth="1"/>
    <col min="14350" max="14350" width="15.7109375" style="186" customWidth="1"/>
    <col min="14351" max="14351" width="27.7109375" style="186" customWidth="1"/>
    <col min="14352" max="14353" width="15.7109375" style="186" customWidth="1"/>
    <col min="14354" max="14592" width="11.42578125" style="186"/>
    <col min="14593" max="14593" width="53.5703125" style="186" customWidth="1"/>
    <col min="14594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2" width="15.7109375" style="186" customWidth="1"/>
    <col min="14603" max="14603" width="27.7109375" style="186" customWidth="1"/>
    <col min="14604" max="14604" width="15.7109375" style="186" customWidth="1"/>
    <col min="14605" max="14605" width="27.7109375" style="186" customWidth="1"/>
    <col min="14606" max="14606" width="15.7109375" style="186" customWidth="1"/>
    <col min="14607" max="14607" width="27.7109375" style="186" customWidth="1"/>
    <col min="14608" max="14609" width="15.7109375" style="186" customWidth="1"/>
    <col min="14610" max="14848" width="11.42578125" style="186"/>
    <col min="14849" max="14849" width="53.5703125" style="186" customWidth="1"/>
    <col min="14850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8" width="15.7109375" style="186" customWidth="1"/>
    <col min="14859" max="14859" width="27.7109375" style="186" customWidth="1"/>
    <col min="14860" max="14860" width="15.7109375" style="186" customWidth="1"/>
    <col min="14861" max="14861" width="27.7109375" style="186" customWidth="1"/>
    <col min="14862" max="14862" width="15.7109375" style="186" customWidth="1"/>
    <col min="14863" max="14863" width="27.7109375" style="186" customWidth="1"/>
    <col min="14864" max="14865" width="15.7109375" style="186" customWidth="1"/>
    <col min="14866" max="15104" width="11.42578125" style="186"/>
    <col min="15105" max="15105" width="53.5703125" style="186" customWidth="1"/>
    <col min="15106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4" width="15.7109375" style="186" customWidth="1"/>
    <col min="15115" max="15115" width="27.7109375" style="186" customWidth="1"/>
    <col min="15116" max="15116" width="15.7109375" style="186" customWidth="1"/>
    <col min="15117" max="15117" width="27.7109375" style="186" customWidth="1"/>
    <col min="15118" max="15118" width="15.7109375" style="186" customWidth="1"/>
    <col min="15119" max="15119" width="27.7109375" style="186" customWidth="1"/>
    <col min="15120" max="15121" width="15.7109375" style="186" customWidth="1"/>
    <col min="15122" max="15360" width="11.42578125" style="186"/>
    <col min="15361" max="15361" width="53.5703125" style="186" customWidth="1"/>
    <col min="15362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70" width="15.7109375" style="186" customWidth="1"/>
    <col min="15371" max="15371" width="27.7109375" style="186" customWidth="1"/>
    <col min="15372" max="15372" width="15.7109375" style="186" customWidth="1"/>
    <col min="15373" max="15373" width="27.7109375" style="186" customWidth="1"/>
    <col min="15374" max="15374" width="15.7109375" style="186" customWidth="1"/>
    <col min="15375" max="15375" width="27.7109375" style="186" customWidth="1"/>
    <col min="15376" max="15377" width="15.7109375" style="186" customWidth="1"/>
    <col min="15378" max="15616" width="11.42578125" style="186"/>
    <col min="15617" max="15617" width="53.5703125" style="186" customWidth="1"/>
    <col min="15618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6" width="15.7109375" style="186" customWidth="1"/>
    <col min="15627" max="15627" width="27.7109375" style="186" customWidth="1"/>
    <col min="15628" max="15628" width="15.7109375" style="186" customWidth="1"/>
    <col min="15629" max="15629" width="27.7109375" style="186" customWidth="1"/>
    <col min="15630" max="15630" width="15.7109375" style="186" customWidth="1"/>
    <col min="15631" max="15631" width="27.7109375" style="186" customWidth="1"/>
    <col min="15632" max="15633" width="15.7109375" style="186" customWidth="1"/>
    <col min="15634" max="15872" width="11.42578125" style="186"/>
    <col min="15873" max="15873" width="53.5703125" style="186" customWidth="1"/>
    <col min="15874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2" width="15.7109375" style="186" customWidth="1"/>
    <col min="15883" max="15883" width="27.7109375" style="186" customWidth="1"/>
    <col min="15884" max="15884" width="15.7109375" style="186" customWidth="1"/>
    <col min="15885" max="15885" width="27.7109375" style="186" customWidth="1"/>
    <col min="15886" max="15886" width="15.7109375" style="186" customWidth="1"/>
    <col min="15887" max="15887" width="27.7109375" style="186" customWidth="1"/>
    <col min="15888" max="15889" width="15.7109375" style="186" customWidth="1"/>
    <col min="15890" max="16128" width="11.42578125" style="186"/>
    <col min="16129" max="16129" width="53.5703125" style="186" customWidth="1"/>
    <col min="16130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8" width="15.7109375" style="186" customWidth="1"/>
    <col min="16139" max="16139" width="27.7109375" style="186" customWidth="1"/>
    <col min="16140" max="16140" width="15.7109375" style="186" customWidth="1"/>
    <col min="16141" max="16141" width="27.7109375" style="186" customWidth="1"/>
    <col min="16142" max="16142" width="15.7109375" style="186" customWidth="1"/>
    <col min="16143" max="16143" width="27.7109375" style="186" customWidth="1"/>
    <col min="16144" max="16145" width="15.7109375" style="186" customWidth="1"/>
    <col min="16146" max="16384" width="11.42578125" style="186"/>
  </cols>
  <sheetData>
    <row r="1" spans="1:17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</row>
    <row r="2" spans="1:17" s="214" customFormat="1" ht="15" customHeight="1">
      <c r="A2" s="541" t="s">
        <v>521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</row>
    <row r="3" spans="1:17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</row>
    <row r="4" spans="1:17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</row>
    <row r="5" spans="1:17" ht="15" customHeight="1">
      <c r="A5" s="188"/>
      <c r="B5" s="212"/>
      <c r="C5" s="212"/>
      <c r="D5" s="162"/>
      <c r="E5" s="162"/>
      <c r="F5" s="212"/>
      <c r="G5" s="212"/>
      <c r="H5" s="212"/>
      <c r="I5" s="212"/>
      <c r="J5" s="212"/>
      <c r="K5" s="162"/>
      <c r="L5" s="212"/>
      <c r="M5" s="212"/>
      <c r="N5" s="162"/>
      <c r="O5" s="162"/>
      <c r="P5" s="212"/>
      <c r="Q5" s="162"/>
    </row>
    <row r="6" spans="1:17" s="230" customFormat="1" ht="15" customHeight="1">
      <c r="A6" s="229"/>
      <c r="B6" s="545" t="s">
        <v>61</v>
      </c>
      <c r="C6" s="545"/>
      <c r="D6" s="545"/>
      <c r="E6" s="545"/>
      <c r="F6" s="545"/>
      <c r="G6" s="545"/>
      <c r="H6" s="545"/>
      <c r="I6" s="545"/>
      <c r="J6" s="545" t="s">
        <v>62</v>
      </c>
      <c r="K6" s="545"/>
      <c r="L6" s="545"/>
      <c r="M6" s="545"/>
      <c r="N6" s="545"/>
      <c r="O6" s="545"/>
      <c r="P6" s="545"/>
      <c r="Q6" s="545"/>
    </row>
    <row r="7" spans="1:17" s="234" customFormat="1" ht="39.950000000000003" customHeight="1">
      <c r="A7" s="231" t="s">
        <v>508</v>
      </c>
      <c r="B7" s="232" t="s">
        <v>69</v>
      </c>
      <c r="C7" s="233" t="s">
        <v>522</v>
      </c>
      <c r="D7" s="232" t="s">
        <v>523</v>
      </c>
      <c r="E7" s="232" t="s">
        <v>524</v>
      </c>
      <c r="F7" s="233" t="s">
        <v>525</v>
      </c>
      <c r="G7" s="232" t="s">
        <v>526</v>
      </c>
      <c r="H7" s="232" t="s">
        <v>527</v>
      </c>
      <c r="I7" s="233" t="s">
        <v>67</v>
      </c>
      <c r="J7" s="232" t="s">
        <v>69</v>
      </c>
      <c r="K7" s="232" t="s">
        <v>522</v>
      </c>
      <c r="L7" s="233" t="s">
        <v>523</v>
      </c>
      <c r="M7" s="232" t="s">
        <v>524</v>
      </c>
      <c r="N7" s="232" t="s">
        <v>525</v>
      </c>
      <c r="O7" s="232" t="s">
        <v>526</v>
      </c>
      <c r="P7" s="232" t="s">
        <v>527</v>
      </c>
      <c r="Q7" s="232" t="s">
        <v>67</v>
      </c>
    </row>
    <row r="8" spans="1:17" ht="15" customHeight="1">
      <c r="A8" s="235" t="s">
        <v>484</v>
      </c>
      <c r="B8" s="236">
        <v>31644.816254599999</v>
      </c>
      <c r="C8" s="236">
        <v>0</v>
      </c>
      <c r="D8" s="236">
        <v>0</v>
      </c>
      <c r="E8" s="236">
        <v>0</v>
      </c>
      <c r="F8" s="236">
        <v>0</v>
      </c>
      <c r="G8" s="236">
        <v>0</v>
      </c>
      <c r="H8" s="236">
        <v>0</v>
      </c>
      <c r="I8" s="236">
        <v>31644.81625</v>
      </c>
      <c r="J8" s="236">
        <v>2982857.7634399999</v>
      </c>
      <c r="K8" s="236">
        <v>250888.81831</v>
      </c>
      <c r="L8" s="236">
        <v>13683.663298399999</v>
      </c>
      <c r="M8" s="236">
        <v>18837.477370000001</v>
      </c>
      <c r="N8" s="236">
        <v>6448.6259478000002</v>
      </c>
      <c r="O8" s="236">
        <v>5223.95075</v>
      </c>
      <c r="P8" s="236">
        <v>0</v>
      </c>
      <c r="Q8" s="236">
        <v>3277940.2991200001</v>
      </c>
    </row>
    <row r="9" spans="1:17" ht="15" customHeight="1">
      <c r="A9" s="235" t="s">
        <v>485</v>
      </c>
      <c r="B9" s="237">
        <v>0</v>
      </c>
      <c r="C9" s="237">
        <v>0</v>
      </c>
      <c r="D9" s="237">
        <v>0</v>
      </c>
      <c r="E9" s="237">
        <v>0</v>
      </c>
      <c r="F9" s="237">
        <v>0</v>
      </c>
      <c r="G9" s="237">
        <v>0</v>
      </c>
      <c r="H9" s="237">
        <v>0</v>
      </c>
      <c r="I9" s="237">
        <v>0</v>
      </c>
      <c r="J9" s="237">
        <v>53159.10757</v>
      </c>
      <c r="K9" s="237">
        <v>4885.6863499999999</v>
      </c>
      <c r="L9" s="236">
        <v>843.89039000000002</v>
      </c>
      <c r="M9" s="236">
        <v>1586.12949</v>
      </c>
      <c r="N9" s="236">
        <v>352.15636000000001</v>
      </c>
      <c r="O9" s="236">
        <v>478.13544999999999</v>
      </c>
      <c r="P9" s="236">
        <v>0</v>
      </c>
      <c r="Q9" s="236">
        <v>61305.105609999999</v>
      </c>
    </row>
    <row r="10" spans="1:17" ht="15" customHeight="1">
      <c r="A10" s="235" t="s">
        <v>486</v>
      </c>
      <c r="B10" s="237">
        <v>0</v>
      </c>
      <c r="C10" s="237">
        <v>0</v>
      </c>
      <c r="D10" s="237">
        <v>0</v>
      </c>
      <c r="E10" s="237">
        <v>0</v>
      </c>
      <c r="F10" s="237">
        <v>0</v>
      </c>
      <c r="G10" s="237">
        <v>0</v>
      </c>
      <c r="H10" s="237">
        <v>269.49400000000003</v>
      </c>
      <c r="I10" s="237">
        <v>269.49400000000003</v>
      </c>
      <c r="J10" s="237">
        <v>210.69964000000002</v>
      </c>
      <c r="K10" s="237">
        <v>48.597239999999999</v>
      </c>
      <c r="L10" s="236">
        <v>0</v>
      </c>
      <c r="M10" s="236">
        <v>0</v>
      </c>
      <c r="N10" s="236">
        <v>0</v>
      </c>
      <c r="O10" s="236">
        <v>0</v>
      </c>
      <c r="P10" s="236">
        <v>9201.0201199999992</v>
      </c>
      <c r="Q10" s="236">
        <v>9460.3169999999991</v>
      </c>
    </row>
    <row r="11" spans="1:17" ht="15" customHeight="1">
      <c r="A11" s="235" t="s">
        <v>487</v>
      </c>
      <c r="B11" s="236">
        <v>0</v>
      </c>
      <c r="C11" s="236">
        <v>0</v>
      </c>
      <c r="D11" s="236">
        <v>0</v>
      </c>
      <c r="E11" s="236">
        <v>0</v>
      </c>
      <c r="F11" s="236">
        <v>0</v>
      </c>
      <c r="G11" s="236">
        <v>0</v>
      </c>
      <c r="H11" s="236">
        <v>0</v>
      </c>
      <c r="I11" s="236">
        <v>0</v>
      </c>
      <c r="J11" s="236">
        <v>83396.915469999993</v>
      </c>
      <c r="K11" s="236">
        <v>12401.50122</v>
      </c>
      <c r="L11" s="236">
        <v>216.78971999999999</v>
      </c>
      <c r="M11" s="236">
        <v>226.66311999999999</v>
      </c>
      <c r="N11" s="236">
        <v>0.13719999999999999</v>
      </c>
      <c r="O11" s="236">
        <v>71.665840000000003</v>
      </c>
      <c r="P11" s="236">
        <v>4314.7631500000007</v>
      </c>
      <c r="Q11" s="236">
        <v>100628.43571999999</v>
      </c>
    </row>
    <row r="12" spans="1:17" ht="15" customHeight="1">
      <c r="A12" s="235" t="s">
        <v>488</v>
      </c>
      <c r="B12" s="236">
        <v>53415.30833</v>
      </c>
      <c r="C12" s="236">
        <v>1143.0122552</v>
      </c>
      <c r="D12" s="236">
        <v>0</v>
      </c>
      <c r="E12" s="236">
        <v>0</v>
      </c>
      <c r="F12" s="236">
        <v>0</v>
      </c>
      <c r="G12" s="236">
        <v>0</v>
      </c>
      <c r="H12" s="236">
        <v>1548.7223200000001</v>
      </c>
      <c r="I12" s="236">
        <v>56107.042909999996</v>
      </c>
      <c r="J12" s="236">
        <v>3014167.87953</v>
      </c>
      <c r="K12" s="236">
        <v>242622.16483960001</v>
      </c>
      <c r="L12" s="236">
        <v>11840.1913</v>
      </c>
      <c r="M12" s="236">
        <v>17745.80788</v>
      </c>
      <c r="N12" s="236">
        <v>14629.782326999999</v>
      </c>
      <c r="O12" s="236">
        <v>6477.8533899999993</v>
      </c>
      <c r="P12" s="236">
        <v>253587.19826</v>
      </c>
      <c r="Q12" s="236">
        <v>3561070.8775300002</v>
      </c>
    </row>
    <row r="13" spans="1:17" ht="15" customHeight="1">
      <c r="A13" s="235" t="s">
        <v>489</v>
      </c>
      <c r="B13" s="236">
        <v>0</v>
      </c>
      <c r="C13" s="236">
        <v>0</v>
      </c>
      <c r="D13" s="236">
        <v>0</v>
      </c>
      <c r="E13" s="236">
        <v>0</v>
      </c>
      <c r="F13" s="236">
        <v>0</v>
      </c>
      <c r="G13" s="236">
        <v>0</v>
      </c>
      <c r="H13" s="236">
        <v>0</v>
      </c>
      <c r="I13" s="236">
        <v>0</v>
      </c>
      <c r="J13" s="236">
        <v>125751.29823999999</v>
      </c>
      <c r="K13" s="236">
        <v>228.23344</v>
      </c>
      <c r="L13" s="236">
        <v>0</v>
      </c>
      <c r="M13" s="236">
        <v>0</v>
      </c>
      <c r="N13" s="236">
        <v>0</v>
      </c>
      <c r="O13" s="236">
        <v>0</v>
      </c>
      <c r="P13" s="236">
        <v>5300.1140800000003</v>
      </c>
      <c r="Q13" s="236">
        <v>131279.64576000001</v>
      </c>
    </row>
    <row r="14" spans="1:17" ht="15" customHeight="1">
      <c r="A14" s="235" t="s">
        <v>68</v>
      </c>
      <c r="B14" s="236">
        <v>0</v>
      </c>
      <c r="C14" s="236">
        <v>0</v>
      </c>
      <c r="D14" s="236">
        <v>0</v>
      </c>
      <c r="E14" s="236">
        <v>0</v>
      </c>
      <c r="F14" s="236">
        <v>0</v>
      </c>
      <c r="G14" s="236">
        <v>0</v>
      </c>
      <c r="H14" s="236">
        <v>0</v>
      </c>
      <c r="I14" s="236">
        <v>0</v>
      </c>
      <c r="J14" s="236">
        <v>2759114.5548513997</v>
      </c>
      <c r="K14" s="236">
        <v>660161.35111579997</v>
      </c>
      <c r="L14" s="236">
        <v>11742.8321108</v>
      </c>
      <c r="M14" s="236">
        <v>24805.063610000001</v>
      </c>
      <c r="N14" s="236">
        <v>14414.071327</v>
      </c>
      <c r="O14" s="236">
        <v>29959.324634799999</v>
      </c>
      <c r="P14" s="236">
        <v>12253.043599999999</v>
      </c>
      <c r="Q14" s="236">
        <v>3512450.2412399999</v>
      </c>
    </row>
    <row r="15" spans="1:17" ht="15" customHeight="1">
      <c r="A15" s="235" t="s">
        <v>490</v>
      </c>
      <c r="B15" s="236">
        <v>30363.220688000001</v>
      </c>
      <c r="C15" s="236">
        <v>0</v>
      </c>
      <c r="D15" s="236">
        <v>0</v>
      </c>
      <c r="E15" s="236">
        <v>0</v>
      </c>
      <c r="F15" s="236">
        <v>0</v>
      </c>
      <c r="G15" s="236">
        <v>0</v>
      </c>
      <c r="H15" s="236">
        <v>898.56909999999993</v>
      </c>
      <c r="I15" s="236">
        <v>31261.789780000003</v>
      </c>
      <c r="J15" s="236">
        <v>2169866.0088800001</v>
      </c>
      <c r="K15" s="236">
        <v>316837.0253568</v>
      </c>
      <c r="L15" s="236">
        <v>31194.341560600002</v>
      </c>
      <c r="M15" s="236">
        <v>39562.140026199995</v>
      </c>
      <c r="N15" s="236">
        <v>18774.707846599998</v>
      </c>
      <c r="O15" s="236">
        <v>22594.953703000003</v>
      </c>
      <c r="P15" s="236">
        <v>15629.544380000001</v>
      </c>
      <c r="Q15" s="236">
        <v>2614458.7217700002</v>
      </c>
    </row>
    <row r="16" spans="1:17" ht="15" customHeight="1">
      <c r="A16" s="235" t="s">
        <v>491</v>
      </c>
      <c r="B16" s="236">
        <v>0</v>
      </c>
      <c r="C16" s="236">
        <v>0</v>
      </c>
      <c r="D16" s="236">
        <v>0</v>
      </c>
      <c r="E16" s="236">
        <v>0</v>
      </c>
      <c r="F16" s="236">
        <v>0</v>
      </c>
      <c r="G16" s="236">
        <v>0</v>
      </c>
      <c r="H16" s="236">
        <v>0</v>
      </c>
      <c r="I16" s="236">
        <v>0</v>
      </c>
      <c r="J16" s="236">
        <v>191168.12218000001</v>
      </c>
      <c r="K16" s="236">
        <v>51470.990789999996</v>
      </c>
      <c r="L16" s="236">
        <v>4303.71828</v>
      </c>
      <c r="M16" s="236">
        <v>5210.9055599999992</v>
      </c>
      <c r="N16" s="236">
        <v>854.56998120000003</v>
      </c>
      <c r="O16" s="236">
        <v>3973.4576299999999</v>
      </c>
      <c r="P16" s="236">
        <v>10.92168</v>
      </c>
      <c r="Q16" s="236">
        <v>256992.68609999999</v>
      </c>
    </row>
    <row r="17" spans="1:17" ht="15" customHeight="1">
      <c r="A17" s="235" t="s">
        <v>492</v>
      </c>
      <c r="B17" s="236">
        <v>46.620079799999999</v>
      </c>
      <c r="C17" s="236">
        <v>0</v>
      </c>
      <c r="D17" s="236">
        <v>0</v>
      </c>
      <c r="E17" s="236">
        <v>0</v>
      </c>
      <c r="F17" s="236">
        <v>0</v>
      </c>
      <c r="G17" s="236">
        <v>0</v>
      </c>
      <c r="H17" s="236">
        <v>229.16835</v>
      </c>
      <c r="I17" s="236">
        <v>275.78843000000001</v>
      </c>
      <c r="J17" s="236">
        <v>1270819.7152200001</v>
      </c>
      <c r="K17" s="236">
        <v>292226.89368959999</v>
      </c>
      <c r="L17" s="236">
        <v>8624.8347625999995</v>
      </c>
      <c r="M17" s="236">
        <v>16587.1312</v>
      </c>
      <c r="N17" s="236">
        <v>8074.9562652000004</v>
      </c>
      <c r="O17" s="236">
        <v>7644.1123470000002</v>
      </c>
      <c r="P17" s="236">
        <v>10141.59072</v>
      </c>
      <c r="Q17" s="236">
        <v>1614119.23419</v>
      </c>
    </row>
    <row r="18" spans="1:17" ht="15" customHeight="1">
      <c r="A18" s="235" t="s">
        <v>493</v>
      </c>
      <c r="B18" s="236">
        <v>0</v>
      </c>
      <c r="C18" s="236">
        <v>0</v>
      </c>
      <c r="D18" s="236">
        <v>0</v>
      </c>
      <c r="E18" s="236">
        <v>0</v>
      </c>
      <c r="F18" s="236">
        <v>0</v>
      </c>
      <c r="G18" s="236">
        <v>0</v>
      </c>
      <c r="H18" s="236">
        <v>401.2414</v>
      </c>
      <c r="I18" s="236">
        <v>401.2414</v>
      </c>
      <c r="J18" s="236">
        <v>110487.66265000001</v>
      </c>
      <c r="K18" s="236">
        <v>1193.4172699999999</v>
      </c>
      <c r="L18" s="236">
        <v>190.0702</v>
      </c>
      <c r="M18" s="236">
        <v>229.65487999999999</v>
      </c>
      <c r="N18" s="236">
        <v>33.099899999999998</v>
      </c>
      <c r="O18" s="236">
        <v>0</v>
      </c>
      <c r="P18" s="236">
        <v>477.46</v>
      </c>
      <c r="Q18" s="236">
        <v>112611.3649</v>
      </c>
    </row>
    <row r="19" spans="1:17" ht="15" customHeight="1">
      <c r="A19" s="235" t="s">
        <v>494</v>
      </c>
      <c r="B19" s="236">
        <v>23.846485000000001</v>
      </c>
      <c r="C19" s="236">
        <v>0</v>
      </c>
      <c r="D19" s="236">
        <v>0</v>
      </c>
      <c r="E19" s="236">
        <v>0</v>
      </c>
      <c r="F19" s="236">
        <v>0</v>
      </c>
      <c r="G19" s="236">
        <v>0</v>
      </c>
      <c r="H19" s="236">
        <v>1345.0471100000002</v>
      </c>
      <c r="I19" s="236">
        <v>1368.8936000000001</v>
      </c>
      <c r="J19" s="236">
        <v>1245859.0146540001</v>
      </c>
      <c r="K19" s="236">
        <v>353704.15732220002</v>
      </c>
      <c r="L19" s="236">
        <v>9288.5024000000012</v>
      </c>
      <c r="M19" s="236">
        <v>12412.597900000001</v>
      </c>
      <c r="N19" s="236">
        <v>10213.473158000001</v>
      </c>
      <c r="O19" s="236">
        <v>15713.775599999999</v>
      </c>
      <c r="P19" s="236">
        <v>533.79198999999994</v>
      </c>
      <c r="Q19" s="236">
        <v>1647725.3130099999</v>
      </c>
    </row>
    <row r="20" spans="1:17" ht="15" customHeight="1">
      <c r="A20" s="235" t="s">
        <v>495</v>
      </c>
      <c r="B20" s="236">
        <v>6.1099275999999998</v>
      </c>
      <c r="C20" s="236">
        <v>0</v>
      </c>
      <c r="D20" s="236">
        <v>0</v>
      </c>
      <c r="E20" s="236">
        <v>0</v>
      </c>
      <c r="F20" s="236">
        <v>0</v>
      </c>
      <c r="G20" s="236">
        <v>0</v>
      </c>
      <c r="H20" s="236">
        <v>0</v>
      </c>
      <c r="I20" s="236">
        <v>6.1099300000000003</v>
      </c>
      <c r="J20" s="236">
        <v>2357.21657</v>
      </c>
      <c r="K20" s="236">
        <v>362.06184999999999</v>
      </c>
      <c r="L20" s="236">
        <v>38.861339999999998</v>
      </c>
      <c r="M20" s="236">
        <v>1.6428099999999999</v>
      </c>
      <c r="N20" s="236">
        <v>0</v>
      </c>
      <c r="O20" s="236">
        <v>0</v>
      </c>
      <c r="P20" s="236">
        <v>32.112000000000002</v>
      </c>
      <c r="Q20" s="236">
        <v>2791.8945699999999</v>
      </c>
    </row>
    <row r="21" spans="1:17" ht="15" customHeight="1">
      <c r="A21" s="235" t="s">
        <v>496</v>
      </c>
      <c r="B21" s="236">
        <v>0</v>
      </c>
      <c r="C21" s="236">
        <v>0</v>
      </c>
      <c r="D21" s="236">
        <v>0</v>
      </c>
      <c r="E21" s="236">
        <v>0</v>
      </c>
      <c r="F21" s="236">
        <v>0</v>
      </c>
      <c r="G21" s="236">
        <v>0</v>
      </c>
      <c r="H21" s="236">
        <v>0</v>
      </c>
      <c r="I21" s="236">
        <v>0</v>
      </c>
      <c r="J21" s="236">
        <v>23674.09476</v>
      </c>
      <c r="K21" s="236">
        <v>2023.7066299999999</v>
      </c>
      <c r="L21" s="236">
        <v>534.62297000000001</v>
      </c>
      <c r="M21" s="236">
        <v>261.66453999999999</v>
      </c>
      <c r="N21" s="236">
        <v>0</v>
      </c>
      <c r="O21" s="236">
        <v>25.500319999999999</v>
      </c>
      <c r="P21" s="236">
        <v>11.55</v>
      </c>
      <c r="Q21" s="236">
        <v>26531.139219999997</v>
      </c>
    </row>
    <row r="22" spans="1:17" ht="15" customHeight="1">
      <c r="A22" s="235" t="s">
        <v>497</v>
      </c>
      <c r="B22" s="236">
        <v>263.45691199999999</v>
      </c>
      <c r="C22" s="236">
        <v>2.4466300000000003</v>
      </c>
      <c r="D22" s="236">
        <v>0</v>
      </c>
      <c r="E22" s="236">
        <v>0</v>
      </c>
      <c r="F22" s="236">
        <v>142.26275000000001</v>
      </c>
      <c r="G22" s="236">
        <v>0</v>
      </c>
      <c r="H22" s="236">
        <v>2065.9885199999999</v>
      </c>
      <c r="I22" s="236">
        <v>2474.15481</v>
      </c>
      <c r="J22" s="236">
        <v>128486.94679999999</v>
      </c>
      <c r="K22" s="236">
        <v>73374.368690000003</v>
      </c>
      <c r="L22" s="236">
        <v>1711.68957</v>
      </c>
      <c r="M22" s="236">
        <v>2430.28656</v>
      </c>
      <c r="N22" s="236">
        <v>427.43434000000002</v>
      </c>
      <c r="O22" s="236">
        <v>360.66030440000003</v>
      </c>
      <c r="P22" s="236">
        <v>1728.011</v>
      </c>
      <c r="Q22" s="236">
        <v>208519.39726</v>
      </c>
    </row>
    <row r="23" spans="1:17" ht="15" customHeight="1">
      <c r="A23" s="235" t="s">
        <v>498</v>
      </c>
      <c r="B23" s="236">
        <v>0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0</v>
      </c>
      <c r="J23" s="236">
        <v>0</v>
      </c>
      <c r="K23" s="236">
        <v>0</v>
      </c>
      <c r="L23" s="236">
        <v>0</v>
      </c>
      <c r="M23" s="236">
        <v>0</v>
      </c>
      <c r="N23" s="236">
        <v>0</v>
      </c>
      <c r="O23" s="236">
        <v>0</v>
      </c>
      <c r="P23" s="236">
        <v>0</v>
      </c>
      <c r="Q23" s="236">
        <v>0</v>
      </c>
    </row>
    <row r="24" spans="1:17" ht="15" customHeight="1">
      <c r="A24" s="235" t="s">
        <v>499</v>
      </c>
      <c r="B24" s="236">
        <v>0</v>
      </c>
      <c r="C24" s="236">
        <v>0</v>
      </c>
      <c r="D24" s="236">
        <v>0</v>
      </c>
      <c r="E24" s="236">
        <v>0</v>
      </c>
      <c r="F24" s="236">
        <v>0</v>
      </c>
      <c r="G24" s="236">
        <v>0</v>
      </c>
      <c r="H24" s="236">
        <v>0</v>
      </c>
      <c r="I24" s="236">
        <v>0</v>
      </c>
      <c r="J24" s="236">
        <v>50.032379999999996</v>
      </c>
      <c r="K24" s="236">
        <v>0</v>
      </c>
      <c r="L24" s="236">
        <v>0</v>
      </c>
      <c r="M24" s="236">
        <v>0</v>
      </c>
      <c r="N24" s="236">
        <v>0</v>
      </c>
      <c r="O24" s="236">
        <v>0</v>
      </c>
      <c r="P24" s="236">
        <v>0</v>
      </c>
      <c r="Q24" s="236">
        <v>50.032379999999996</v>
      </c>
    </row>
    <row r="25" spans="1:17" s="195" customFormat="1" ht="15" customHeight="1">
      <c r="A25" s="235" t="s">
        <v>500</v>
      </c>
      <c r="B25" s="236">
        <v>0</v>
      </c>
      <c r="C25" s="236">
        <v>0</v>
      </c>
      <c r="D25" s="236">
        <v>0</v>
      </c>
      <c r="E25" s="236">
        <v>0</v>
      </c>
      <c r="F25" s="236">
        <v>0</v>
      </c>
      <c r="G25" s="236">
        <v>0</v>
      </c>
      <c r="H25" s="236">
        <v>0</v>
      </c>
      <c r="I25" s="236">
        <v>0</v>
      </c>
      <c r="J25" s="236">
        <v>0</v>
      </c>
      <c r="K25" s="236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0</v>
      </c>
      <c r="Q25" s="236">
        <v>0</v>
      </c>
    </row>
    <row r="26" spans="1:17" s="195" customFormat="1" ht="15" customHeight="1">
      <c r="A26" s="226" t="s">
        <v>67</v>
      </c>
      <c r="B26" s="238">
        <v>115763.378677</v>
      </c>
      <c r="C26" s="238">
        <v>1145.4588851999999</v>
      </c>
      <c r="D26" s="238">
        <v>0</v>
      </c>
      <c r="E26" s="238">
        <v>0</v>
      </c>
      <c r="F26" s="238">
        <v>142.26275000000001</v>
      </c>
      <c r="G26" s="238">
        <v>0</v>
      </c>
      <c r="H26" s="238">
        <v>6758.2308000000003</v>
      </c>
      <c r="I26" s="238">
        <v>123809.33111</v>
      </c>
      <c r="J26" s="238">
        <v>14161427.0328354</v>
      </c>
      <c r="K26" s="238">
        <v>2262428.9741139999</v>
      </c>
      <c r="L26" s="238">
        <v>94214.007902400015</v>
      </c>
      <c r="M26" s="238">
        <v>139897.16494620001</v>
      </c>
      <c r="N26" s="238">
        <v>74223.014652800004</v>
      </c>
      <c r="O26" s="238">
        <v>92523.389969199998</v>
      </c>
      <c r="P26" s="238">
        <v>313221.12098000001</v>
      </c>
      <c r="Q26" s="238">
        <v>17137934.70538</v>
      </c>
    </row>
    <row r="27" spans="1:17" ht="15" customHeight="1" thickBot="1">
      <c r="A27" s="200"/>
      <c r="B27" s="206"/>
      <c r="C27" s="202"/>
      <c r="D27" s="202"/>
      <c r="E27" s="202"/>
      <c r="F27" s="202"/>
      <c r="G27" s="202"/>
      <c r="H27" s="202"/>
      <c r="I27" s="202"/>
      <c r="J27" s="202"/>
      <c r="K27" s="202"/>
      <c r="L27" s="206"/>
      <c r="M27" s="206"/>
      <c r="N27" s="206"/>
      <c r="O27" s="206"/>
      <c r="P27" s="206"/>
      <c r="Q27" s="206"/>
    </row>
    <row r="28" spans="1:17" ht="15" customHeight="1" thickTop="1">
      <c r="A28" s="184" t="s">
        <v>503</v>
      </c>
      <c r="B28" s="204"/>
      <c r="C28" s="194"/>
      <c r="D28" s="194"/>
      <c r="E28" s="194"/>
      <c r="F28" s="194"/>
      <c r="G28" s="194"/>
      <c r="H28" s="194"/>
      <c r="I28" s="194"/>
      <c r="J28" s="194"/>
      <c r="K28" s="194"/>
      <c r="L28" s="204"/>
      <c r="M28" s="204"/>
      <c r="N28" s="162"/>
      <c r="O28" s="162"/>
      <c r="P28" s="162"/>
      <c r="Q28" s="16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Q28"/>
  <sheetViews>
    <sheetView zoomScaleNormal="100" workbookViewId="0">
      <selection activeCell="A3" sqref="A3:Q3"/>
    </sheetView>
  </sheetViews>
  <sheetFormatPr baseColWidth="10" defaultColWidth="11.42578125" defaultRowHeight="12.75" customHeight="1"/>
  <cols>
    <col min="1" max="1" width="53.5703125" style="187" customWidth="1"/>
    <col min="2" max="2" width="15.7109375" style="186" customWidth="1"/>
    <col min="3" max="3" width="27.7109375" style="239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10" width="15.7109375" style="186" customWidth="1"/>
    <col min="11" max="11" width="27.7109375" style="186" customWidth="1"/>
    <col min="12" max="12" width="15.7109375" style="186" customWidth="1"/>
    <col min="13" max="13" width="27.7109375" style="186" customWidth="1"/>
    <col min="14" max="14" width="15.7109375" style="186" customWidth="1"/>
    <col min="15" max="15" width="27.7109375" style="186" customWidth="1"/>
    <col min="16" max="17" width="15.7109375" style="186" customWidth="1"/>
    <col min="18" max="256" width="11.42578125" style="186"/>
    <col min="257" max="257" width="53.5703125" style="186" customWidth="1"/>
    <col min="258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6" width="15.7109375" style="186" customWidth="1"/>
    <col min="267" max="267" width="27.7109375" style="186" customWidth="1"/>
    <col min="268" max="268" width="15.7109375" style="186" customWidth="1"/>
    <col min="269" max="269" width="27.7109375" style="186" customWidth="1"/>
    <col min="270" max="270" width="15.7109375" style="186" customWidth="1"/>
    <col min="271" max="271" width="27.7109375" style="186" customWidth="1"/>
    <col min="272" max="273" width="15.7109375" style="186" customWidth="1"/>
    <col min="274" max="512" width="11.42578125" style="186"/>
    <col min="513" max="513" width="53.5703125" style="186" customWidth="1"/>
    <col min="514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2" width="15.7109375" style="186" customWidth="1"/>
    <col min="523" max="523" width="27.7109375" style="186" customWidth="1"/>
    <col min="524" max="524" width="15.7109375" style="186" customWidth="1"/>
    <col min="525" max="525" width="27.7109375" style="186" customWidth="1"/>
    <col min="526" max="526" width="15.7109375" style="186" customWidth="1"/>
    <col min="527" max="527" width="27.7109375" style="186" customWidth="1"/>
    <col min="528" max="529" width="15.7109375" style="186" customWidth="1"/>
    <col min="530" max="768" width="11.42578125" style="186"/>
    <col min="769" max="769" width="53.5703125" style="186" customWidth="1"/>
    <col min="770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8" width="15.7109375" style="186" customWidth="1"/>
    <col min="779" max="779" width="27.7109375" style="186" customWidth="1"/>
    <col min="780" max="780" width="15.7109375" style="186" customWidth="1"/>
    <col min="781" max="781" width="27.7109375" style="186" customWidth="1"/>
    <col min="782" max="782" width="15.7109375" style="186" customWidth="1"/>
    <col min="783" max="783" width="27.7109375" style="186" customWidth="1"/>
    <col min="784" max="785" width="15.7109375" style="186" customWidth="1"/>
    <col min="786" max="1024" width="11.42578125" style="186"/>
    <col min="1025" max="1025" width="53.5703125" style="186" customWidth="1"/>
    <col min="1026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4" width="15.7109375" style="186" customWidth="1"/>
    <col min="1035" max="1035" width="27.7109375" style="186" customWidth="1"/>
    <col min="1036" max="1036" width="15.7109375" style="186" customWidth="1"/>
    <col min="1037" max="1037" width="27.7109375" style="186" customWidth="1"/>
    <col min="1038" max="1038" width="15.7109375" style="186" customWidth="1"/>
    <col min="1039" max="1039" width="27.7109375" style="186" customWidth="1"/>
    <col min="1040" max="1041" width="15.7109375" style="186" customWidth="1"/>
    <col min="1042" max="1280" width="11.42578125" style="186"/>
    <col min="1281" max="1281" width="53.5703125" style="186" customWidth="1"/>
    <col min="1282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90" width="15.7109375" style="186" customWidth="1"/>
    <col min="1291" max="1291" width="27.7109375" style="186" customWidth="1"/>
    <col min="1292" max="1292" width="15.7109375" style="186" customWidth="1"/>
    <col min="1293" max="1293" width="27.7109375" style="186" customWidth="1"/>
    <col min="1294" max="1294" width="15.7109375" style="186" customWidth="1"/>
    <col min="1295" max="1295" width="27.7109375" style="186" customWidth="1"/>
    <col min="1296" max="1297" width="15.7109375" style="186" customWidth="1"/>
    <col min="1298" max="1536" width="11.42578125" style="186"/>
    <col min="1537" max="1537" width="53.5703125" style="186" customWidth="1"/>
    <col min="1538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6" width="15.7109375" style="186" customWidth="1"/>
    <col min="1547" max="1547" width="27.7109375" style="186" customWidth="1"/>
    <col min="1548" max="1548" width="15.7109375" style="186" customWidth="1"/>
    <col min="1549" max="1549" width="27.7109375" style="186" customWidth="1"/>
    <col min="1550" max="1550" width="15.7109375" style="186" customWidth="1"/>
    <col min="1551" max="1551" width="27.7109375" style="186" customWidth="1"/>
    <col min="1552" max="1553" width="15.7109375" style="186" customWidth="1"/>
    <col min="1554" max="1792" width="11.42578125" style="186"/>
    <col min="1793" max="1793" width="53.5703125" style="186" customWidth="1"/>
    <col min="1794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2" width="15.7109375" style="186" customWidth="1"/>
    <col min="1803" max="1803" width="27.7109375" style="186" customWidth="1"/>
    <col min="1804" max="1804" width="15.7109375" style="186" customWidth="1"/>
    <col min="1805" max="1805" width="27.7109375" style="186" customWidth="1"/>
    <col min="1806" max="1806" width="15.7109375" style="186" customWidth="1"/>
    <col min="1807" max="1807" width="27.7109375" style="186" customWidth="1"/>
    <col min="1808" max="1809" width="15.7109375" style="186" customWidth="1"/>
    <col min="1810" max="2048" width="11.42578125" style="186"/>
    <col min="2049" max="2049" width="53.5703125" style="186" customWidth="1"/>
    <col min="2050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8" width="15.7109375" style="186" customWidth="1"/>
    <col min="2059" max="2059" width="27.7109375" style="186" customWidth="1"/>
    <col min="2060" max="2060" width="15.7109375" style="186" customWidth="1"/>
    <col min="2061" max="2061" width="27.7109375" style="186" customWidth="1"/>
    <col min="2062" max="2062" width="15.7109375" style="186" customWidth="1"/>
    <col min="2063" max="2063" width="27.7109375" style="186" customWidth="1"/>
    <col min="2064" max="2065" width="15.7109375" style="186" customWidth="1"/>
    <col min="2066" max="2304" width="11.42578125" style="186"/>
    <col min="2305" max="2305" width="53.5703125" style="186" customWidth="1"/>
    <col min="2306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4" width="15.7109375" style="186" customWidth="1"/>
    <col min="2315" max="2315" width="27.7109375" style="186" customWidth="1"/>
    <col min="2316" max="2316" width="15.7109375" style="186" customWidth="1"/>
    <col min="2317" max="2317" width="27.7109375" style="186" customWidth="1"/>
    <col min="2318" max="2318" width="15.7109375" style="186" customWidth="1"/>
    <col min="2319" max="2319" width="27.7109375" style="186" customWidth="1"/>
    <col min="2320" max="2321" width="15.7109375" style="186" customWidth="1"/>
    <col min="2322" max="2560" width="11.42578125" style="186"/>
    <col min="2561" max="2561" width="53.5703125" style="186" customWidth="1"/>
    <col min="2562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70" width="15.7109375" style="186" customWidth="1"/>
    <col min="2571" max="2571" width="27.7109375" style="186" customWidth="1"/>
    <col min="2572" max="2572" width="15.7109375" style="186" customWidth="1"/>
    <col min="2573" max="2573" width="27.7109375" style="186" customWidth="1"/>
    <col min="2574" max="2574" width="15.7109375" style="186" customWidth="1"/>
    <col min="2575" max="2575" width="27.7109375" style="186" customWidth="1"/>
    <col min="2576" max="2577" width="15.7109375" style="186" customWidth="1"/>
    <col min="2578" max="2816" width="11.42578125" style="186"/>
    <col min="2817" max="2817" width="53.5703125" style="186" customWidth="1"/>
    <col min="2818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6" width="15.7109375" style="186" customWidth="1"/>
    <col min="2827" max="2827" width="27.7109375" style="186" customWidth="1"/>
    <col min="2828" max="2828" width="15.7109375" style="186" customWidth="1"/>
    <col min="2829" max="2829" width="27.7109375" style="186" customWidth="1"/>
    <col min="2830" max="2830" width="15.7109375" style="186" customWidth="1"/>
    <col min="2831" max="2831" width="27.7109375" style="186" customWidth="1"/>
    <col min="2832" max="2833" width="15.7109375" style="186" customWidth="1"/>
    <col min="2834" max="3072" width="11.42578125" style="186"/>
    <col min="3073" max="3073" width="53.5703125" style="186" customWidth="1"/>
    <col min="3074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2" width="15.7109375" style="186" customWidth="1"/>
    <col min="3083" max="3083" width="27.7109375" style="186" customWidth="1"/>
    <col min="3084" max="3084" width="15.7109375" style="186" customWidth="1"/>
    <col min="3085" max="3085" width="27.7109375" style="186" customWidth="1"/>
    <col min="3086" max="3086" width="15.7109375" style="186" customWidth="1"/>
    <col min="3087" max="3087" width="27.7109375" style="186" customWidth="1"/>
    <col min="3088" max="3089" width="15.7109375" style="186" customWidth="1"/>
    <col min="3090" max="3328" width="11.42578125" style="186"/>
    <col min="3329" max="3329" width="53.5703125" style="186" customWidth="1"/>
    <col min="3330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8" width="15.7109375" style="186" customWidth="1"/>
    <col min="3339" max="3339" width="27.7109375" style="186" customWidth="1"/>
    <col min="3340" max="3340" width="15.7109375" style="186" customWidth="1"/>
    <col min="3341" max="3341" width="27.7109375" style="186" customWidth="1"/>
    <col min="3342" max="3342" width="15.7109375" style="186" customWidth="1"/>
    <col min="3343" max="3343" width="27.7109375" style="186" customWidth="1"/>
    <col min="3344" max="3345" width="15.7109375" style="186" customWidth="1"/>
    <col min="3346" max="3584" width="11.42578125" style="186"/>
    <col min="3585" max="3585" width="53.5703125" style="186" customWidth="1"/>
    <col min="3586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4" width="15.7109375" style="186" customWidth="1"/>
    <col min="3595" max="3595" width="27.7109375" style="186" customWidth="1"/>
    <col min="3596" max="3596" width="15.7109375" style="186" customWidth="1"/>
    <col min="3597" max="3597" width="27.7109375" style="186" customWidth="1"/>
    <col min="3598" max="3598" width="15.7109375" style="186" customWidth="1"/>
    <col min="3599" max="3599" width="27.7109375" style="186" customWidth="1"/>
    <col min="3600" max="3601" width="15.7109375" style="186" customWidth="1"/>
    <col min="3602" max="3840" width="11.42578125" style="186"/>
    <col min="3841" max="3841" width="53.5703125" style="186" customWidth="1"/>
    <col min="3842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50" width="15.7109375" style="186" customWidth="1"/>
    <col min="3851" max="3851" width="27.7109375" style="186" customWidth="1"/>
    <col min="3852" max="3852" width="15.7109375" style="186" customWidth="1"/>
    <col min="3853" max="3853" width="27.7109375" style="186" customWidth="1"/>
    <col min="3854" max="3854" width="15.7109375" style="186" customWidth="1"/>
    <col min="3855" max="3855" width="27.7109375" style="186" customWidth="1"/>
    <col min="3856" max="3857" width="15.7109375" style="186" customWidth="1"/>
    <col min="3858" max="4096" width="11.42578125" style="186"/>
    <col min="4097" max="4097" width="53.5703125" style="186" customWidth="1"/>
    <col min="4098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6" width="15.7109375" style="186" customWidth="1"/>
    <col min="4107" max="4107" width="27.7109375" style="186" customWidth="1"/>
    <col min="4108" max="4108" width="15.7109375" style="186" customWidth="1"/>
    <col min="4109" max="4109" width="27.7109375" style="186" customWidth="1"/>
    <col min="4110" max="4110" width="15.7109375" style="186" customWidth="1"/>
    <col min="4111" max="4111" width="27.7109375" style="186" customWidth="1"/>
    <col min="4112" max="4113" width="15.7109375" style="186" customWidth="1"/>
    <col min="4114" max="4352" width="11.42578125" style="186"/>
    <col min="4353" max="4353" width="53.5703125" style="186" customWidth="1"/>
    <col min="4354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2" width="15.7109375" style="186" customWidth="1"/>
    <col min="4363" max="4363" width="27.7109375" style="186" customWidth="1"/>
    <col min="4364" max="4364" width="15.7109375" style="186" customWidth="1"/>
    <col min="4365" max="4365" width="27.7109375" style="186" customWidth="1"/>
    <col min="4366" max="4366" width="15.7109375" style="186" customWidth="1"/>
    <col min="4367" max="4367" width="27.7109375" style="186" customWidth="1"/>
    <col min="4368" max="4369" width="15.7109375" style="186" customWidth="1"/>
    <col min="4370" max="4608" width="11.42578125" style="186"/>
    <col min="4609" max="4609" width="53.5703125" style="186" customWidth="1"/>
    <col min="4610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8" width="15.7109375" style="186" customWidth="1"/>
    <col min="4619" max="4619" width="27.7109375" style="186" customWidth="1"/>
    <col min="4620" max="4620" width="15.7109375" style="186" customWidth="1"/>
    <col min="4621" max="4621" width="27.7109375" style="186" customWidth="1"/>
    <col min="4622" max="4622" width="15.7109375" style="186" customWidth="1"/>
    <col min="4623" max="4623" width="27.7109375" style="186" customWidth="1"/>
    <col min="4624" max="4625" width="15.7109375" style="186" customWidth="1"/>
    <col min="4626" max="4864" width="11.42578125" style="186"/>
    <col min="4865" max="4865" width="53.5703125" style="186" customWidth="1"/>
    <col min="4866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4" width="15.7109375" style="186" customWidth="1"/>
    <col min="4875" max="4875" width="27.7109375" style="186" customWidth="1"/>
    <col min="4876" max="4876" width="15.7109375" style="186" customWidth="1"/>
    <col min="4877" max="4877" width="27.7109375" style="186" customWidth="1"/>
    <col min="4878" max="4878" width="15.7109375" style="186" customWidth="1"/>
    <col min="4879" max="4879" width="27.7109375" style="186" customWidth="1"/>
    <col min="4880" max="4881" width="15.7109375" style="186" customWidth="1"/>
    <col min="4882" max="5120" width="11.42578125" style="186"/>
    <col min="5121" max="5121" width="53.5703125" style="186" customWidth="1"/>
    <col min="5122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30" width="15.7109375" style="186" customWidth="1"/>
    <col min="5131" max="5131" width="27.7109375" style="186" customWidth="1"/>
    <col min="5132" max="5132" width="15.7109375" style="186" customWidth="1"/>
    <col min="5133" max="5133" width="27.7109375" style="186" customWidth="1"/>
    <col min="5134" max="5134" width="15.7109375" style="186" customWidth="1"/>
    <col min="5135" max="5135" width="27.7109375" style="186" customWidth="1"/>
    <col min="5136" max="5137" width="15.7109375" style="186" customWidth="1"/>
    <col min="5138" max="5376" width="11.42578125" style="186"/>
    <col min="5377" max="5377" width="53.5703125" style="186" customWidth="1"/>
    <col min="5378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6" width="15.7109375" style="186" customWidth="1"/>
    <col min="5387" max="5387" width="27.7109375" style="186" customWidth="1"/>
    <col min="5388" max="5388" width="15.7109375" style="186" customWidth="1"/>
    <col min="5389" max="5389" width="27.7109375" style="186" customWidth="1"/>
    <col min="5390" max="5390" width="15.7109375" style="186" customWidth="1"/>
    <col min="5391" max="5391" width="27.7109375" style="186" customWidth="1"/>
    <col min="5392" max="5393" width="15.7109375" style="186" customWidth="1"/>
    <col min="5394" max="5632" width="11.42578125" style="186"/>
    <col min="5633" max="5633" width="53.5703125" style="186" customWidth="1"/>
    <col min="5634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2" width="15.7109375" style="186" customWidth="1"/>
    <col min="5643" max="5643" width="27.7109375" style="186" customWidth="1"/>
    <col min="5644" max="5644" width="15.7109375" style="186" customWidth="1"/>
    <col min="5645" max="5645" width="27.7109375" style="186" customWidth="1"/>
    <col min="5646" max="5646" width="15.7109375" style="186" customWidth="1"/>
    <col min="5647" max="5647" width="27.7109375" style="186" customWidth="1"/>
    <col min="5648" max="5649" width="15.7109375" style="186" customWidth="1"/>
    <col min="5650" max="5888" width="11.42578125" style="186"/>
    <col min="5889" max="5889" width="53.5703125" style="186" customWidth="1"/>
    <col min="5890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8" width="15.7109375" style="186" customWidth="1"/>
    <col min="5899" max="5899" width="27.7109375" style="186" customWidth="1"/>
    <col min="5900" max="5900" width="15.7109375" style="186" customWidth="1"/>
    <col min="5901" max="5901" width="27.7109375" style="186" customWidth="1"/>
    <col min="5902" max="5902" width="15.7109375" style="186" customWidth="1"/>
    <col min="5903" max="5903" width="27.7109375" style="186" customWidth="1"/>
    <col min="5904" max="5905" width="15.7109375" style="186" customWidth="1"/>
    <col min="5906" max="6144" width="11.42578125" style="186"/>
    <col min="6145" max="6145" width="53.5703125" style="186" customWidth="1"/>
    <col min="6146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4" width="15.7109375" style="186" customWidth="1"/>
    <col min="6155" max="6155" width="27.7109375" style="186" customWidth="1"/>
    <col min="6156" max="6156" width="15.7109375" style="186" customWidth="1"/>
    <col min="6157" max="6157" width="27.7109375" style="186" customWidth="1"/>
    <col min="6158" max="6158" width="15.7109375" style="186" customWidth="1"/>
    <col min="6159" max="6159" width="27.7109375" style="186" customWidth="1"/>
    <col min="6160" max="6161" width="15.7109375" style="186" customWidth="1"/>
    <col min="6162" max="6400" width="11.42578125" style="186"/>
    <col min="6401" max="6401" width="53.5703125" style="186" customWidth="1"/>
    <col min="6402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10" width="15.7109375" style="186" customWidth="1"/>
    <col min="6411" max="6411" width="27.7109375" style="186" customWidth="1"/>
    <col min="6412" max="6412" width="15.7109375" style="186" customWidth="1"/>
    <col min="6413" max="6413" width="27.7109375" style="186" customWidth="1"/>
    <col min="6414" max="6414" width="15.7109375" style="186" customWidth="1"/>
    <col min="6415" max="6415" width="27.7109375" style="186" customWidth="1"/>
    <col min="6416" max="6417" width="15.7109375" style="186" customWidth="1"/>
    <col min="6418" max="6656" width="11.42578125" style="186"/>
    <col min="6657" max="6657" width="53.5703125" style="186" customWidth="1"/>
    <col min="6658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6" width="15.7109375" style="186" customWidth="1"/>
    <col min="6667" max="6667" width="27.7109375" style="186" customWidth="1"/>
    <col min="6668" max="6668" width="15.7109375" style="186" customWidth="1"/>
    <col min="6669" max="6669" width="27.7109375" style="186" customWidth="1"/>
    <col min="6670" max="6670" width="15.7109375" style="186" customWidth="1"/>
    <col min="6671" max="6671" width="27.7109375" style="186" customWidth="1"/>
    <col min="6672" max="6673" width="15.7109375" style="186" customWidth="1"/>
    <col min="6674" max="6912" width="11.42578125" style="186"/>
    <col min="6913" max="6913" width="53.5703125" style="186" customWidth="1"/>
    <col min="6914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2" width="15.7109375" style="186" customWidth="1"/>
    <col min="6923" max="6923" width="27.7109375" style="186" customWidth="1"/>
    <col min="6924" max="6924" width="15.7109375" style="186" customWidth="1"/>
    <col min="6925" max="6925" width="27.7109375" style="186" customWidth="1"/>
    <col min="6926" max="6926" width="15.7109375" style="186" customWidth="1"/>
    <col min="6927" max="6927" width="27.7109375" style="186" customWidth="1"/>
    <col min="6928" max="6929" width="15.7109375" style="186" customWidth="1"/>
    <col min="6930" max="7168" width="11.42578125" style="186"/>
    <col min="7169" max="7169" width="53.5703125" style="186" customWidth="1"/>
    <col min="7170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8" width="15.7109375" style="186" customWidth="1"/>
    <col min="7179" max="7179" width="27.7109375" style="186" customWidth="1"/>
    <col min="7180" max="7180" width="15.7109375" style="186" customWidth="1"/>
    <col min="7181" max="7181" width="27.7109375" style="186" customWidth="1"/>
    <col min="7182" max="7182" width="15.7109375" style="186" customWidth="1"/>
    <col min="7183" max="7183" width="27.7109375" style="186" customWidth="1"/>
    <col min="7184" max="7185" width="15.7109375" style="186" customWidth="1"/>
    <col min="7186" max="7424" width="11.42578125" style="186"/>
    <col min="7425" max="7425" width="53.5703125" style="186" customWidth="1"/>
    <col min="7426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4" width="15.7109375" style="186" customWidth="1"/>
    <col min="7435" max="7435" width="27.7109375" style="186" customWidth="1"/>
    <col min="7436" max="7436" width="15.7109375" style="186" customWidth="1"/>
    <col min="7437" max="7437" width="27.7109375" style="186" customWidth="1"/>
    <col min="7438" max="7438" width="15.7109375" style="186" customWidth="1"/>
    <col min="7439" max="7439" width="27.7109375" style="186" customWidth="1"/>
    <col min="7440" max="7441" width="15.7109375" style="186" customWidth="1"/>
    <col min="7442" max="7680" width="11.42578125" style="186"/>
    <col min="7681" max="7681" width="53.5703125" style="186" customWidth="1"/>
    <col min="7682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90" width="15.7109375" style="186" customWidth="1"/>
    <col min="7691" max="7691" width="27.7109375" style="186" customWidth="1"/>
    <col min="7692" max="7692" width="15.7109375" style="186" customWidth="1"/>
    <col min="7693" max="7693" width="27.7109375" style="186" customWidth="1"/>
    <col min="7694" max="7694" width="15.7109375" style="186" customWidth="1"/>
    <col min="7695" max="7695" width="27.7109375" style="186" customWidth="1"/>
    <col min="7696" max="7697" width="15.7109375" style="186" customWidth="1"/>
    <col min="7698" max="7936" width="11.42578125" style="186"/>
    <col min="7937" max="7937" width="53.5703125" style="186" customWidth="1"/>
    <col min="7938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6" width="15.7109375" style="186" customWidth="1"/>
    <col min="7947" max="7947" width="27.7109375" style="186" customWidth="1"/>
    <col min="7948" max="7948" width="15.7109375" style="186" customWidth="1"/>
    <col min="7949" max="7949" width="27.7109375" style="186" customWidth="1"/>
    <col min="7950" max="7950" width="15.7109375" style="186" customWidth="1"/>
    <col min="7951" max="7951" width="27.7109375" style="186" customWidth="1"/>
    <col min="7952" max="7953" width="15.7109375" style="186" customWidth="1"/>
    <col min="7954" max="8192" width="11.42578125" style="186"/>
    <col min="8193" max="8193" width="53.5703125" style="186" customWidth="1"/>
    <col min="8194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2" width="15.7109375" style="186" customWidth="1"/>
    <col min="8203" max="8203" width="27.7109375" style="186" customWidth="1"/>
    <col min="8204" max="8204" width="15.7109375" style="186" customWidth="1"/>
    <col min="8205" max="8205" width="27.7109375" style="186" customWidth="1"/>
    <col min="8206" max="8206" width="15.7109375" style="186" customWidth="1"/>
    <col min="8207" max="8207" width="27.7109375" style="186" customWidth="1"/>
    <col min="8208" max="8209" width="15.7109375" style="186" customWidth="1"/>
    <col min="8210" max="8448" width="11.42578125" style="186"/>
    <col min="8449" max="8449" width="53.5703125" style="186" customWidth="1"/>
    <col min="8450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8" width="15.7109375" style="186" customWidth="1"/>
    <col min="8459" max="8459" width="27.7109375" style="186" customWidth="1"/>
    <col min="8460" max="8460" width="15.7109375" style="186" customWidth="1"/>
    <col min="8461" max="8461" width="27.7109375" style="186" customWidth="1"/>
    <col min="8462" max="8462" width="15.7109375" style="186" customWidth="1"/>
    <col min="8463" max="8463" width="27.7109375" style="186" customWidth="1"/>
    <col min="8464" max="8465" width="15.7109375" style="186" customWidth="1"/>
    <col min="8466" max="8704" width="11.42578125" style="186"/>
    <col min="8705" max="8705" width="53.5703125" style="186" customWidth="1"/>
    <col min="8706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4" width="15.7109375" style="186" customWidth="1"/>
    <col min="8715" max="8715" width="27.7109375" style="186" customWidth="1"/>
    <col min="8716" max="8716" width="15.7109375" style="186" customWidth="1"/>
    <col min="8717" max="8717" width="27.7109375" style="186" customWidth="1"/>
    <col min="8718" max="8718" width="15.7109375" style="186" customWidth="1"/>
    <col min="8719" max="8719" width="27.7109375" style="186" customWidth="1"/>
    <col min="8720" max="8721" width="15.7109375" style="186" customWidth="1"/>
    <col min="8722" max="8960" width="11.42578125" style="186"/>
    <col min="8961" max="8961" width="53.5703125" style="186" customWidth="1"/>
    <col min="8962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70" width="15.7109375" style="186" customWidth="1"/>
    <col min="8971" max="8971" width="27.7109375" style="186" customWidth="1"/>
    <col min="8972" max="8972" width="15.7109375" style="186" customWidth="1"/>
    <col min="8973" max="8973" width="27.7109375" style="186" customWidth="1"/>
    <col min="8974" max="8974" width="15.7109375" style="186" customWidth="1"/>
    <col min="8975" max="8975" width="27.7109375" style="186" customWidth="1"/>
    <col min="8976" max="8977" width="15.7109375" style="186" customWidth="1"/>
    <col min="8978" max="9216" width="11.42578125" style="186"/>
    <col min="9217" max="9217" width="53.5703125" style="186" customWidth="1"/>
    <col min="9218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6" width="15.7109375" style="186" customWidth="1"/>
    <col min="9227" max="9227" width="27.7109375" style="186" customWidth="1"/>
    <col min="9228" max="9228" width="15.7109375" style="186" customWidth="1"/>
    <col min="9229" max="9229" width="27.7109375" style="186" customWidth="1"/>
    <col min="9230" max="9230" width="15.7109375" style="186" customWidth="1"/>
    <col min="9231" max="9231" width="27.7109375" style="186" customWidth="1"/>
    <col min="9232" max="9233" width="15.7109375" style="186" customWidth="1"/>
    <col min="9234" max="9472" width="11.42578125" style="186"/>
    <col min="9473" max="9473" width="53.5703125" style="186" customWidth="1"/>
    <col min="9474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2" width="15.7109375" style="186" customWidth="1"/>
    <col min="9483" max="9483" width="27.7109375" style="186" customWidth="1"/>
    <col min="9484" max="9484" width="15.7109375" style="186" customWidth="1"/>
    <col min="9485" max="9485" width="27.7109375" style="186" customWidth="1"/>
    <col min="9486" max="9486" width="15.7109375" style="186" customWidth="1"/>
    <col min="9487" max="9487" width="27.7109375" style="186" customWidth="1"/>
    <col min="9488" max="9489" width="15.7109375" style="186" customWidth="1"/>
    <col min="9490" max="9728" width="11.42578125" style="186"/>
    <col min="9729" max="9729" width="53.5703125" style="186" customWidth="1"/>
    <col min="9730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8" width="15.7109375" style="186" customWidth="1"/>
    <col min="9739" max="9739" width="27.7109375" style="186" customWidth="1"/>
    <col min="9740" max="9740" width="15.7109375" style="186" customWidth="1"/>
    <col min="9741" max="9741" width="27.7109375" style="186" customWidth="1"/>
    <col min="9742" max="9742" width="15.7109375" style="186" customWidth="1"/>
    <col min="9743" max="9743" width="27.7109375" style="186" customWidth="1"/>
    <col min="9744" max="9745" width="15.7109375" style="186" customWidth="1"/>
    <col min="9746" max="9984" width="11.42578125" style="186"/>
    <col min="9985" max="9985" width="53.5703125" style="186" customWidth="1"/>
    <col min="9986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4" width="15.7109375" style="186" customWidth="1"/>
    <col min="9995" max="9995" width="27.7109375" style="186" customWidth="1"/>
    <col min="9996" max="9996" width="15.7109375" style="186" customWidth="1"/>
    <col min="9997" max="9997" width="27.7109375" style="186" customWidth="1"/>
    <col min="9998" max="9998" width="15.7109375" style="186" customWidth="1"/>
    <col min="9999" max="9999" width="27.7109375" style="186" customWidth="1"/>
    <col min="10000" max="10001" width="15.7109375" style="186" customWidth="1"/>
    <col min="10002" max="10240" width="11.42578125" style="186"/>
    <col min="10241" max="10241" width="53.5703125" style="186" customWidth="1"/>
    <col min="10242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50" width="15.7109375" style="186" customWidth="1"/>
    <col min="10251" max="10251" width="27.7109375" style="186" customWidth="1"/>
    <col min="10252" max="10252" width="15.7109375" style="186" customWidth="1"/>
    <col min="10253" max="10253" width="27.7109375" style="186" customWidth="1"/>
    <col min="10254" max="10254" width="15.7109375" style="186" customWidth="1"/>
    <col min="10255" max="10255" width="27.7109375" style="186" customWidth="1"/>
    <col min="10256" max="10257" width="15.7109375" style="186" customWidth="1"/>
    <col min="10258" max="10496" width="11.42578125" style="186"/>
    <col min="10497" max="10497" width="53.5703125" style="186" customWidth="1"/>
    <col min="10498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6" width="15.7109375" style="186" customWidth="1"/>
    <col min="10507" max="10507" width="27.7109375" style="186" customWidth="1"/>
    <col min="10508" max="10508" width="15.7109375" style="186" customWidth="1"/>
    <col min="10509" max="10509" width="27.7109375" style="186" customWidth="1"/>
    <col min="10510" max="10510" width="15.7109375" style="186" customWidth="1"/>
    <col min="10511" max="10511" width="27.7109375" style="186" customWidth="1"/>
    <col min="10512" max="10513" width="15.7109375" style="186" customWidth="1"/>
    <col min="10514" max="10752" width="11.42578125" style="186"/>
    <col min="10753" max="10753" width="53.5703125" style="186" customWidth="1"/>
    <col min="10754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2" width="15.7109375" style="186" customWidth="1"/>
    <col min="10763" max="10763" width="27.7109375" style="186" customWidth="1"/>
    <col min="10764" max="10764" width="15.7109375" style="186" customWidth="1"/>
    <col min="10765" max="10765" width="27.7109375" style="186" customWidth="1"/>
    <col min="10766" max="10766" width="15.7109375" style="186" customWidth="1"/>
    <col min="10767" max="10767" width="27.7109375" style="186" customWidth="1"/>
    <col min="10768" max="10769" width="15.7109375" style="186" customWidth="1"/>
    <col min="10770" max="11008" width="11.42578125" style="186"/>
    <col min="11009" max="11009" width="53.5703125" style="186" customWidth="1"/>
    <col min="11010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8" width="15.7109375" style="186" customWidth="1"/>
    <col min="11019" max="11019" width="27.7109375" style="186" customWidth="1"/>
    <col min="11020" max="11020" width="15.7109375" style="186" customWidth="1"/>
    <col min="11021" max="11021" width="27.7109375" style="186" customWidth="1"/>
    <col min="11022" max="11022" width="15.7109375" style="186" customWidth="1"/>
    <col min="11023" max="11023" width="27.7109375" style="186" customWidth="1"/>
    <col min="11024" max="11025" width="15.7109375" style="186" customWidth="1"/>
    <col min="11026" max="11264" width="11.42578125" style="186"/>
    <col min="11265" max="11265" width="53.5703125" style="186" customWidth="1"/>
    <col min="11266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4" width="15.7109375" style="186" customWidth="1"/>
    <col min="11275" max="11275" width="27.7109375" style="186" customWidth="1"/>
    <col min="11276" max="11276" width="15.7109375" style="186" customWidth="1"/>
    <col min="11277" max="11277" width="27.7109375" style="186" customWidth="1"/>
    <col min="11278" max="11278" width="15.7109375" style="186" customWidth="1"/>
    <col min="11279" max="11279" width="27.7109375" style="186" customWidth="1"/>
    <col min="11280" max="11281" width="15.7109375" style="186" customWidth="1"/>
    <col min="11282" max="11520" width="11.42578125" style="186"/>
    <col min="11521" max="11521" width="53.5703125" style="186" customWidth="1"/>
    <col min="11522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30" width="15.7109375" style="186" customWidth="1"/>
    <col min="11531" max="11531" width="27.7109375" style="186" customWidth="1"/>
    <col min="11532" max="11532" width="15.7109375" style="186" customWidth="1"/>
    <col min="11533" max="11533" width="27.7109375" style="186" customWidth="1"/>
    <col min="11534" max="11534" width="15.7109375" style="186" customWidth="1"/>
    <col min="11535" max="11535" width="27.7109375" style="186" customWidth="1"/>
    <col min="11536" max="11537" width="15.7109375" style="186" customWidth="1"/>
    <col min="11538" max="11776" width="11.42578125" style="186"/>
    <col min="11777" max="11777" width="53.5703125" style="186" customWidth="1"/>
    <col min="11778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6" width="15.7109375" style="186" customWidth="1"/>
    <col min="11787" max="11787" width="27.7109375" style="186" customWidth="1"/>
    <col min="11788" max="11788" width="15.7109375" style="186" customWidth="1"/>
    <col min="11789" max="11789" width="27.7109375" style="186" customWidth="1"/>
    <col min="11790" max="11790" width="15.7109375" style="186" customWidth="1"/>
    <col min="11791" max="11791" width="27.7109375" style="186" customWidth="1"/>
    <col min="11792" max="11793" width="15.7109375" style="186" customWidth="1"/>
    <col min="11794" max="12032" width="11.42578125" style="186"/>
    <col min="12033" max="12033" width="53.5703125" style="186" customWidth="1"/>
    <col min="12034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2" width="15.7109375" style="186" customWidth="1"/>
    <col min="12043" max="12043" width="27.7109375" style="186" customWidth="1"/>
    <col min="12044" max="12044" width="15.7109375" style="186" customWidth="1"/>
    <col min="12045" max="12045" width="27.7109375" style="186" customWidth="1"/>
    <col min="12046" max="12046" width="15.7109375" style="186" customWidth="1"/>
    <col min="12047" max="12047" width="27.7109375" style="186" customWidth="1"/>
    <col min="12048" max="12049" width="15.7109375" style="186" customWidth="1"/>
    <col min="12050" max="12288" width="11.42578125" style="186"/>
    <col min="12289" max="12289" width="53.5703125" style="186" customWidth="1"/>
    <col min="12290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8" width="15.7109375" style="186" customWidth="1"/>
    <col min="12299" max="12299" width="27.7109375" style="186" customWidth="1"/>
    <col min="12300" max="12300" width="15.7109375" style="186" customWidth="1"/>
    <col min="12301" max="12301" width="27.7109375" style="186" customWidth="1"/>
    <col min="12302" max="12302" width="15.7109375" style="186" customWidth="1"/>
    <col min="12303" max="12303" width="27.7109375" style="186" customWidth="1"/>
    <col min="12304" max="12305" width="15.7109375" style="186" customWidth="1"/>
    <col min="12306" max="12544" width="11.42578125" style="186"/>
    <col min="12545" max="12545" width="53.5703125" style="186" customWidth="1"/>
    <col min="12546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4" width="15.7109375" style="186" customWidth="1"/>
    <col min="12555" max="12555" width="27.7109375" style="186" customWidth="1"/>
    <col min="12556" max="12556" width="15.7109375" style="186" customWidth="1"/>
    <col min="12557" max="12557" width="27.7109375" style="186" customWidth="1"/>
    <col min="12558" max="12558" width="15.7109375" style="186" customWidth="1"/>
    <col min="12559" max="12559" width="27.7109375" style="186" customWidth="1"/>
    <col min="12560" max="12561" width="15.7109375" style="186" customWidth="1"/>
    <col min="12562" max="12800" width="11.42578125" style="186"/>
    <col min="12801" max="12801" width="53.5703125" style="186" customWidth="1"/>
    <col min="12802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10" width="15.7109375" style="186" customWidth="1"/>
    <col min="12811" max="12811" width="27.7109375" style="186" customWidth="1"/>
    <col min="12812" max="12812" width="15.7109375" style="186" customWidth="1"/>
    <col min="12813" max="12813" width="27.7109375" style="186" customWidth="1"/>
    <col min="12814" max="12814" width="15.7109375" style="186" customWidth="1"/>
    <col min="12815" max="12815" width="27.7109375" style="186" customWidth="1"/>
    <col min="12816" max="12817" width="15.7109375" style="186" customWidth="1"/>
    <col min="12818" max="13056" width="11.42578125" style="186"/>
    <col min="13057" max="13057" width="53.5703125" style="186" customWidth="1"/>
    <col min="13058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6" width="15.7109375" style="186" customWidth="1"/>
    <col min="13067" max="13067" width="27.7109375" style="186" customWidth="1"/>
    <col min="13068" max="13068" width="15.7109375" style="186" customWidth="1"/>
    <col min="13069" max="13069" width="27.7109375" style="186" customWidth="1"/>
    <col min="13070" max="13070" width="15.7109375" style="186" customWidth="1"/>
    <col min="13071" max="13071" width="27.7109375" style="186" customWidth="1"/>
    <col min="13072" max="13073" width="15.7109375" style="186" customWidth="1"/>
    <col min="13074" max="13312" width="11.42578125" style="186"/>
    <col min="13313" max="13313" width="53.5703125" style="186" customWidth="1"/>
    <col min="13314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2" width="15.7109375" style="186" customWidth="1"/>
    <col min="13323" max="13323" width="27.7109375" style="186" customWidth="1"/>
    <col min="13324" max="13324" width="15.7109375" style="186" customWidth="1"/>
    <col min="13325" max="13325" width="27.7109375" style="186" customWidth="1"/>
    <col min="13326" max="13326" width="15.7109375" style="186" customWidth="1"/>
    <col min="13327" max="13327" width="27.7109375" style="186" customWidth="1"/>
    <col min="13328" max="13329" width="15.7109375" style="186" customWidth="1"/>
    <col min="13330" max="13568" width="11.42578125" style="186"/>
    <col min="13569" max="13569" width="53.5703125" style="186" customWidth="1"/>
    <col min="13570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8" width="15.7109375" style="186" customWidth="1"/>
    <col min="13579" max="13579" width="27.7109375" style="186" customWidth="1"/>
    <col min="13580" max="13580" width="15.7109375" style="186" customWidth="1"/>
    <col min="13581" max="13581" width="27.7109375" style="186" customWidth="1"/>
    <col min="13582" max="13582" width="15.7109375" style="186" customWidth="1"/>
    <col min="13583" max="13583" width="27.7109375" style="186" customWidth="1"/>
    <col min="13584" max="13585" width="15.7109375" style="186" customWidth="1"/>
    <col min="13586" max="13824" width="11.42578125" style="186"/>
    <col min="13825" max="13825" width="53.5703125" style="186" customWidth="1"/>
    <col min="13826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4" width="15.7109375" style="186" customWidth="1"/>
    <col min="13835" max="13835" width="27.7109375" style="186" customWidth="1"/>
    <col min="13836" max="13836" width="15.7109375" style="186" customWidth="1"/>
    <col min="13837" max="13837" width="27.7109375" style="186" customWidth="1"/>
    <col min="13838" max="13838" width="15.7109375" style="186" customWidth="1"/>
    <col min="13839" max="13839" width="27.7109375" style="186" customWidth="1"/>
    <col min="13840" max="13841" width="15.7109375" style="186" customWidth="1"/>
    <col min="13842" max="14080" width="11.42578125" style="186"/>
    <col min="14081" max="14081" width="53.5703125" style="186" customWidth="1"/>
    <col min="14082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90" width="15.7109375" style="186" customWidth="1"/>
    <col min="14091" max="14091" width="27.7109375" style="186" customWidth="1"/>
    <col min="14092" max="14092" width="15.7109375" style="186" customWidth="1"/>
    <col min="14093" max="14093" width="27.7109375" style="186" customWidth="1"/>
    <col min="14094" max="14094" width="15.7109375" style="186" customWidth="1"/>
    <col min="14095" max="14095" width="27.7109375" style="186" customWidth="1"/>
    <col min="14096" max="14097" width="15.7109375" style="186" customWidth="1"/>
    <col min="14098" max="14336" width="11.42578125" style="186"/>
    <col min="14337" max="14337" width="53.5703125" style="186" customWidth="1"/>
    <col min="14338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6" width="15.7109375" style="186" customWidth="1"/>
    <col min="14347" max="14347" width="27.7109375" style="186" customWidth="1"/>
    <col min="14348" max="14348" width="15.7109375" style="186" customWidth="1"/>
    <col min="14349" max="14349" width="27.7109375" style="186" customWidth="1"/>
    <col min="14350" max="14350" width="15.7109375" style="186" customWidth="1"/>
    <col min="14351" max="14351" width="27.7109375" style="186" customWidth="1"/>
    <col min="14352" max="14353" width="15.7109375" style="186" customWidth="1"/>
    <col min="14354" max="14592" width="11.42578125" style="186"/>
    <col min="14593" max="14593" width="53.5703125" style="186" customWidth="1"/>
    <col min="14594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2" width="15.7109375" style="186" customWidth="1"/>
    <col min="14603" max="14603" width="27.7109375" style="186" customWidth="1"/>
    <col min="14604" max="14604" width="15.7109375" style="186" customWidth="1"/>
    <col min="14605" max="14605" width="27.7109375" style="186" customWidth="1"/>
    <col min="14606" max="14606" width="15.7109375" style="186" customWidth="1"/>
    <col min="14607" max="14607" width="27.7109375" style="186" customWidth="1"/>
    <col min="14608" max="14609" width="15.7109375" style="186" customWidth="1"/>
    <col min="14610" max="14848" width="11.42578125" style="186"/>
    <col min="14849" max="14849" width="53.5703125" style="186" customWidth="1"/>
    <col min="14850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8" width="15.7109375" style="186" customWidth="1"/>
    <col min="14859" max="14859" width="27.7109375" style="186" customWidth="1"/>
    <col min="14860" max="14860" width="15.7109375" style="186" customWidth="1"/>
    <col min="14861" max="14861" width="27.7109375" style="186" customWidth="1"/>
    <col min="14862" max="14862" width="15.7109375" style="186" customWidth="1"/>
    <col min="14863" max="14863" width="27.7109375" style="186" customWidth="1"/>
    <col min="14864" max="14865" width="15.7109375" style="186" customWidth="1"/>
    <col min="14866" max="15104" width="11.42578125" style="186"/>
    <col min="15105" max="15105" width="53.5703125" style="186" customWidth="1"/>
    <col min="15106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4" width="15.7109375" style="186" customWidth="1"/>
    <col min="15115" max="15115" width="27.7109375" style="186" customWidth="1"/>
    <col min="15116" max="15116" width="15.7109375" style="186" customWidth="1"/>
    <col min="15117" max="15117" width="27.7109375" style="186" customWidth="1"/>
    <col min="15118" max="15118" width="15.7109375" style="186" customWidth="1"/>
    <col min="15119" max="15119" width="27.7109375" style="186" customWidth="1"/>
    <col min="15120" max="15121" width="15.7109375" style="186" customWidth="1"/>
    <col min="15122" max="15360" width="11.42578125" style="186"/>
    <col min="15361" max="15361" width="53.5703125" style="186" customWidth="1"/>
    <col min="15362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70" width="15.7109375" style="186" customWidth="1"/>
    <col min="15371" max="15371" width="27.7109375" style="186" customWidth="1"/>
    <col min="15372" max="15372" width="15.7109375" style="186" customWidth="1"/>
    <col min="15373" max="15373" width="27.7109375" style="186" customWidth="1"/>
    <col min="15374" max="15374" width="15.7109375" style="186" customWidth="1"/>
    <col min="15375" max="15375" width="27.7109375" style="186" customWidth="1"/>
    <col min="15376" max="15377" width="15.7109375" style="186" customWidth="1"/>
    <col min="15378" max="15616" width="11.42578125" style="186"/>
    <col min="15617" max="15617" width="53.5703125" style="186" customWidth="1"/>
    <col min="15618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6" width="15.7109375" style="186" customWidth="1"/>
    <col min="15627" max="15627" width="27.7109375" style="186" customWidth="1"/>
    <col min="15628" max="15628" width="15.7109375" style="186" customWidth="1"/>
    <col min="15629" max="15629" width="27.7109375" style="186" customWidth="1"/>
    <col min="15630" max="15630" width="15.7109375" style="186" customWidth="1"/>
    <col min="15631" max="15631" width="27.7109375" style="186" customWidth="1"/>
    <col min="15632" max="15633" width="15.7109375" style="186" customWidth="1"/>
    <col min="15634" max="15872" width="11.42578125" style="186"/>
    <col min="15873" max="15873" width="53.5703125" style="186" customWidth="1"/>
    <col min="15874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2" width="15.7109375" style="186" customWidth="1"/>
    <col min="15883" max="15883" width="27.7109375" style="186" customWidth="1"/>
    <col min="15884" max="15884" width="15.7109375" style="186" customWidth="1"/>
    <col min="15885" max="15885" width="27.7109375" style="186" customWidth="1"/>
    <col min="15886" max="15886" width="15.7109375" style="186" customWidth="1"/>
    <col min="15887" max="15887" width="27.7109375" style="186" customWidth="1"/>
    <col min="15888" max="15889" width="15.7109375" style="186" customWidth="1"/>
    <col min="15890" max="16128" width="11.42578125" style="186"/>
    <col min="16129" max="16129" width="53.5703125" style="186" customWidth="1"/>
    <col min="16130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8" width="15.7109375" style="186" customWidth="1"/>
    <col min="16139" max="16139" width="27.7109375" style="186" customWidth="1"/>
    <col min="16140" max="16140" width="15.7109375" style="186" customWidth="1"/>
    <col min="16141" max="16141" width="27.7109375" style="186" customWidth="1"/>
    <col min="16142" max="16142" width="15.7109375" style="186" customWidth="1"/>
    <col min="16143" max="16143" width="27.7109375" style="186" customWidth="1"/>
    <col min="16144" max="16145" width="15.7109375" style="186" customWidth="1"/>
    <col min="16146" max="16384" width="11.42578125" style="186"/>
  </cols>
  <sheetData>
    <row r="1" spans="1:17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</row>
    <row r="2" spans="1:17" s="214" customFormat="1" ht="15" customHeight="1">
      <c r="A2" s="541" t="s">
        <v>521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</row>
    <row r="3" spans="1:17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</row>
    <row r="4" spans="1:17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</row>
    <row r="5" spans="1:17" ht="15" customHeight="1">
      <c r="A5" s="188"/>
      <c r="B5" s="212"/>
      <c r="C5" s="212"/>
      <c r="D5" s="162"/>
      <c r="E5" s="162"/>
      <c r="F5" s="212"/>
      <c r="G5" s="212"/>
      <c r="H5" s="212"/>
      <c r="I5" s="212"/>
      <c r="J5" s="212"/>
      <c r="K5" s="162"/>
      <c r="L5" s="212"/>
      <c r="M5" s="212"/>
      <c r="N5" s="162"/>
      <c r="O5" s="162"/>
      <c r="P5" s="212"/>
      <c r="Q5" s="162"/>
    </row>
    <row r="6" spans="1:17" s="230" customFormat="1" ht="15" customHeight="1">
      <c r="A6" s="229"/>
      <c r="B6" s="545" t="s">
        <v>63</v>
      </c>
      <c r="C6" s="545"/>
      <c r="D6" s="545"/>
      <c r="E6" s="545"/>
      <c r="F6" s="545"/>
      <c r="G6" s="545"/>
      <c r="H6" s="545"/>
      <c r="I6" s="545"/>
      <c r="J6" s="545" t="s">
        <v>65</v>
      </c>
      <c r="K6" s="545"/>
      <c r="L6" s="545"/>
      <c r="M6" s="545"/>
      <c r="N6" s="545"/>
      <c r="O6" s="545"/>
      <c r="P6" s="545"/>
      <c r="Q6" s="545"/>
    </row>
    <row r="7" spans="1:17" s="234" customFormat="1" ht="39.950000000000003" customHeight="1">
      <c r="A7" s="231" t="s">
        <v>508</v>
      </c>
      <c r="B7" s="232" t="s">
        <v>69</v>
      </c>
      <c r="C7" s="233" t="s">
        <v>522</v>
      </c>
      <c r="D7" s="232" t="s">
        <v>523</v>
      </c>
      <c r="E7" s="232" t="s">
        <v>524</v>
      </c>
      <c r="F7" s="233" t="s">
        <v>525</v>
      </c>
      <c r="G7" s="232" t="s">
        <v>526</v>
      </c>
      <c r="H7" s="232" t="s">
        <v>527</v>
      </c>
      <c r="I7" s="233" t="s">
        <v>67</v>
      </c>
      <c r="J7" s="232" t="s">
        <v>69</v>
      </c>
      <c r="K7" s="232" t="s">
        <v>522</v>
      </c>
      <c r="L7" s="233" t="s">
        <v>523</v>
      </c>
      <c r="M7" s="232" t="s">
        <v>524</v>
      </c>
      <c r="N7" s="232" t="s">
        <v>525</v>
      </c>
      <c r="O7" s="232" t="s">
        <v>526</v>
      </c>
      <c r="P7" s="232" t="s">
        <v>527</v>
      </c>
      <c r="Q7" s="232" t="s">
        <v>67</v>
      </c>
    </row>
    <row r="8" spans="1:17" ht="15" customHeight="1">
      <c r="A8" s="235" t="s">
        <v>484</v>
      </c>
      <c r="B8" s="236">
        <v>336038.66884</v>
      </c>
      <c r="C8" s="236">
        <v>46995.981340000006</v>
      </c>
      <c r="D8" s="236">
        <v>1359.5576299999998</v>
      </c>
      <c r="E8" s="236">
        <v>489.77409999999998</v>
      </c>
      <c r="F8" s="236">
        <v>2063.5559800000001</v>
      </c>
      <c r="G8" s="236">
        <v>1924.21541</v>
      </c>
      <c r="H8" s="236">
        <v>0.36</v>
      </c>
      <c r="I8" s="236">
        <v>388872.11330000003</v>
      </c>
      <c r="J8" s="236">
        <v>2379579.1497399998</v>
      </c>
      <c r="K8" s="236">
        <v>230132.3841</v>
      </c>
      <c r="L8" s="236">
        <v>1751.62997</v>
      </c>
      <c r="M8" s="236">
        <v>1570.7381699999999</v>
      </c>
      <c r="N8" s="236">
        <v>4247.2220800000005</v>
      </c>
      <c r="O8" s="236">
        <v>5464.3821799999996</v>
      </c>
      <c r="P8" s="236">
        <v>1027.7457899999999</v>
      </c>
      <c r="Q8" s="236">
        <v>2623773.2520300001</v>
      </c>
    </row>
    <row r="9" spans="1:17" ht="15" customHeight="1">
      <c r="A9" s="235" t="s">
        <v>485</v>
      </c>
      <c r="B9" s="237">
        <v>10486.324460000002</v>
      </c>
      <c r="C9" s="237">
        <v>824.52192000000002</v>
      </c>
      <c r="D9" s="237">
        <v>0</v>
      </c>
      <c r="E9" s="237">
        <v>0</v>
      </c>
      <c r="F9" s="237">
        <v>87.192920000000001</v>
      </c>
      <c r="G9" s="237">
        <v>19.489750000000001</v>
      </c>
      <c r="H9" s="237">
        <v>0</v>
      </c>
      <c r="I9" s="237">
        <v>11417.529050000001</v>
      </c>
      <c r="J9" s="237">
        <v>84443.580560000002</v>
      </c>
      <c r="K9" s="237">
        <v>5247.0432799999999</v>
      </c>
      <c r="L9" s="236">
        <v>65.314530000000005</v>
      </c>
      <c r="M9" s="236">
        <v>5.4648100000000008</v>
      </c>
      <c r="N9" s="236">
        <v>44.371010000000005</v>
      </c>
      <c r="O9" s="236">
        <v>80.80774000000001</v>
      </c>
      <c r="P9" s="236">
        <v>13.99802</v>
      </c>
      <c r="Q9" s="236">
        <v>89900.579949999999</v>
      </c>
    </row>
    <row r="10" spans="1:17" ht="15" customHeight="1">
      <c r="A10" s="235" t="s">
        <v>486</v>
      </c>
      <c r="B10" s="237">
        <v>466.69324999999998</v>
      </c>
      <c r="C10" s="237">
        <v>40.648919999999997</v>
      </c>
      <c r="D10" s="237">
        <v>0</v>
      </c>
      <c r="E10" s="237">
        <v>0</v>
      </c>
      <c r="F10" s="237">
        <v>0</v>
      </c>
      <c r="G10" s="237">
        <v>0</v>
      </c>
      <c r="H10" s="237">
        <v>0</v>
      </c>
      <c r="I10" s="237">
        <v>507.34217000000001</v>
      </c>
      <c r="J10" s="237">
        <v>0</v>
      </c>
      <c r="K10" s="237">
        <v>0</v>
      </c>
      <c r="L10" s="236">
        <v>0</v>
      </c>
      <c r="M10" s="236">
        <v>0</v>
      </c>
      <c r="N10" s="236">
        <v>0</v>
      </c>
      <c r="O10" s="236">
        <v>0</v>
      </c>
      <c r="P10" s="236">
        <v>48.02</v>
      </c>
      <c r="Q10" s="236">
        <v>48.02</v>
      </c>
    </row>
    <row r="11" spans="1:17" ht="15" customHeight="1">
      <c r="A11" s="235" t="s">
        <v>487</v>
      </c>
      <c r="B11" s="236">
        <v>16249.17916</v>
      </c>
      <c r="C11" s="236">
        <v>2743.8339100000003</v>
      </c>
      <c r="D11" s="236">
        <v>84.634789999999995</v>
      </c>
      <c r="E11" s="236">
        <v>0</v>
      </c>
      <c r="F11" s="236">
        <v>0</v>
      </c>
      <c r="G11" s="236">
        <v>0</v>
      </c>
      <c r="H11" s="236">
        <v>0</v>
      </c>
      <c r="I11" s="236">
        <v>19077.647860000001</v>
      </c>
      <c r="J11" s="236">
        <v>100254.90426000001</v>
      </c>
      <c r="K11" s="236">
        <v>16027.22861</v>
      </c>
      <c r="L11" s="236">
        <v>6.7397200000000002</v>
      </c>
      <c r="M11" s="236">
        <v>45.345519999999993</v>
      </c>
      <c r="N11" s="236">
        <v>131.36023</v>
      </c>
      <c r="O11" s="236">
        <v>0</v>
      </c>
      <c r="P11" s="236">
        <v>189.74985000000001</v>
      </c>
      <c r="Q11" s="236">
        <v>116655.32819</v>
      </c>
    </row>
    <row r="12" spans="1:17" ht="15" customHeight="1">
      <c r="A12" s="235" t="s">
        <v>488</v>
      </c>
      <c r="B12" s="236">
        <v>492649.10949</v>
      </c>
      <c r="C12" s="236">
        <v>62323.149509999996</v>
      </c>
      <c r="D12" s="236">
        <v>1859.2441999999999</v>
      </c>
      <c r="E12" s="236">
        <v>1028.32392</v>
      </c>
      <c r="F12" s="236">
        <v>8353.2748300000003</v>
      </c>
      <c r="G12" s="236">
        <v>6686.6890800000001</v>
      </c>
      <c r="H12" s="236">
        <v>24140.615839999999</v>
      </c>
      <c r="I12" s="236">
        <v>597040.40686999995</v>
      </c>
      <c r="J12" s="236">
        <v>1207624.8041600001</v>
      </c>
      <c r="K12" s="236">
        <v>308497.08593</v>
      </c>
      <c r="L12" s="236">
        <v>1294.23434</v>
      </c>
      <c r="M12" s="236">
        <v>4689.0307000000003</v>
      </c>
      <c r="N12" s="236">
        <v>2375.99505</v>
      </c>
      <c r="O12" s="236">
        <v>6255.4101252</v>
      </c>
      <c r="P12" s="236">
        <v>17728.768199999999</v>
      </c>
      <c r="Q12" s="236">
        <v>1548465.3285099999</v>
      </c>
    </row>
    <row r="13" spans="1:17" ht="15" customHeight="1">
      <c r="A13" s="235" t="s">
        <v>489</v>
      </c>
      <c r="B13" s="236">
        <v>6632.8537500000002</v>
      </c>
      <c r="C13" s="236">
        <v>24393.266760000002</v>
      </c>
      <c r="D13" s="236">
        <v>171.38589000000002</v>
      </c>
      <c r="E13" s="236">
        <v>0</v>
      </c>
      <c r="F13" s="236">
        <v>65.933840000000004</v>
      </c>
      <c r="G13" s="236">
        <v>0</v>
      </c>
      <c r="H13" s="236">
        <v>2107.57593</v>
      </c>
      <c r="I13" s="236">
        <v>33371.016170000003</v>
      </c>
      <c r="J13" s="236">
        <v>5104.8872799999999</v>
      </c>
      <c r="K13" s="236">
        <v>427.57695000000001</v>
      </c>
      <c r="L13" s="236">
        <v>0</v>
      </c>
      <c r="M13" s="236">
        <v>0</v>
      </c>
      <c r="N13" s="236">
        <v>0</v>
      </c>
      <c r="O13" s="236">
        <v>0</v>
      </c>
      <c r="P13" s="236">
        <v>5.5</v>
      </c>
      <c r="Q13" s="236">
        <v>5537.9642300000005</v>
      </c>
    </row>
    <row r="14" spans="1:17" ht="15" customHeight="1">
      <c r="A14" s="235" t="s">
        <v>68</v>
      </c>
      <c r="B14" s="236">
        <v>675150.06938999996</v>
      </c>
      <c r="C14" s="236">
        <v>208028.84741999998</v>
      </c>
      <c r="D14" s="236">
        <v>538.82317</v>
      </c>
      <c r="E14" s="236">
        <v>1955.2923400000002</v>
      </c>
      <c r="F14" s="236">
        <v>24060.115469999997</v>
      </c>
      <c r="G14" s="236">
        <v>13627.557339999999</v>
      </c>
      <c r="H14" s="236">
        <v>291332.26160999999</v>
      </c>
      <c r="I14" s="236">
        <v>1214692.9667400001</v>
      </c>
      <c r="J14" s="236">
        <v>240880.257599</v>
      </c>
      <c r="K14" s="236">
        <v>48783.858789999998</v>
      </c>
      <c r="L14" s="236">
        <v>195.72154</v>
      </c>
      <c r="M14" s="236">
        <v>415.94284000000005</v>
      </c>
      <c r="N14" s="236">
        <v>943.43243000000007</v>
      </c>
      <c r="O14" s="236">
        <v>1079.9072099999998</v>
      </c>
      <c r="P14" s="236">
        <v>106610.66956000001</v>
      </c>
      <c r="Q14" s="236">
        <v>398909.78997000004</v>
      </c>
    </row>
    <row r="15" spans="1:17" ht="15" customHeight="1">
      <c r="A15" s="235" t="s">
        <v>490</v>
      </c>
      <c r="B15" s="236">
        <v>515953.54851999995</v>
      </c>
      <c r="C15" s="236">
        <v>141336.70084999999</v>
      </c>
      <c r="D15" s="236">
        <v>3088.6851799999999</v>
      </c>
      <c r="E15" s="236">
        <v>2343.82348</v>
      </c>
      <c r="F15" s="236">
        <v>13917.44281</v>
      </c>
      <c r="G15" s="236">
        <v>18193.332147599998</v>
      </c>
      <c r="H15" s="236">
        <v>5824.2472600000001</v>
      </c>
      <c r="I15" s="236">
        <v>700657.78024999995</v>
      </c>
      <c r="J15" s="236">
        <v>2435574.0142112002</v>
      </c>
      <c r="K15" s="236">
        <v>539475.66108540003</v>
      </c>
      <c r="L15" s="236">
        <v>9665.5426299999999</v>
      </c>
      <c r="M15" s="236">
        <v>11209.87825</v>
      </c>
      <c r="N15" s="236">
        <v>13142.120010000001</v>
      </c>
      <c r="O15" s="236">
        <v>15034.28074</v>
      </c>
      <c r="P15" s="236">
        <v>334559.38304000004</v>
      </c>
      <c r="Q15" s="236">
        <v>3358660.8799699997</v>
      </c>
    </row>
    <row r="16" spans="1:17" ht="15" customHeight="1">
      <c r="A16" s="235" t="s">
        <v>491</v>
      </c>
      <c r="B16" s="236">
        <v>120543.63585999999</v>
      </c>
      <c r="C16" s="236">
        <v>34972.914479999999</v>
      </c>
      <c r="D16" s="236">
        <v>2078.7886100000001</v>
      </c>
      <c r="E16" s="236">
        <v>56.499519999999997</v>
      </c>
      <c r="F16" s="236">
        <v>1699.64788</v>
      </c>
      <c r="G16" s="236">
        <v>1122.17749</v>
      </c>
      <c r="H16" s="236">
        <v>140.1</v>
      </c>
      <c r="I16" s="236">
        <v>160613.76384</v>
      </c>
      <c r="J16" s="236">
        <v>305486.75433999998</v>
      </c>
      <c r="K16" s="236">
        <v>78269.771219999995</v>
      </c>
      <c r="L16" s="236">
        <v>570.27360999999996</v>
      </c>
      <c r="M16" s="236">
        <v>1147.6972000000001</v>
      </c>
      <c r="N16" s="236">
        <v>1138.3193799999999</v>
      </c>
      <c r="O16" s="236">
        <v>1276.5304699999999</v>
      </c>
      <c r="P16" s="236">
        <v>1205.3311100000001</v>
      </c>
      <c r="Q16" s="236">
        <v>389094.67732999998</v>
      </c>
    </row>
    <row r="17" spans="1:17" ht="15" customHeight="1">
      <c r="A17" s="235" t="s">
        <v>492</v>
      </c>
      <c r="B17" s="236">
        <v>210644.00440000001</v>
      </c>
      <c r="C17" s="236">
        <v>58229.282610000002</v>
      </c>
      <c r="D17" s="236">
        <v>1190.1259599999998</v>
      </c>
      <c r="E17" s="236">
        <v>1130.79216</v>
      </c>
      <c r="F17" s="236">
        <v>7391.7944900000002</v>
      </c>
      <c r="G17" s="236">
        <v>22782.983170000003</v>
      </c>
      <c r="H17" s="236">
        <v>702.51661999999999</v>
      </c>
      <c r="I17" s="236">
        <v>302071.49941000005</v>
      </c>
      <c r="J17" s="236">
        <v>859277.15049999999</v>
      </c>
      <c r="K17" s="236">
        <v>235524.28975999999</v>
      </c>
      <c r="L17" s="236">
        <v>1826.1835900000001</v>
      </c>
      <c r="M17" s="236">
        <v>2425.4477299999999</v>
      </c>
      <c r="N17" s="236">
        <v>3011.7404300000003</v>
      </c>
      <c r="O17" s="236">
        <v>3671.3335899999997</v>
      </c>
      <c r="P17" s="236">
        <v>3193.8237899999999</v>
      </c>
      <c r="Q17" s="236">
        <v>1108929.9693900002</v>
      </c>
    </row>
    <row r="18" spans="1:17" ht="15" customHeight="1">
      <c r="A18" s="235" t="s">
        <v>493</v>
      </c>
      <c r="B18" s="236">
        <v>38101.449430000001</v>
      </c>
      <c r="C18" s="236">
        <v>7515.9723099999992</v>
      </c>
      <c r="D18" s="236">
        <v>99.051059999999993</v>
      </c>
      <c r="E18" s="236">
        <v>155.32112000000001</v>
      </c>
      <c r="F18" s="236">
        <v>322.34517</v>
      </c>
      <c r="G18" s="236">
        <v>6973.3656300000002</v>
      </c>
      <c r="H18" s="236">
        <v>10485.411890000001</v>
      </c>
      <c r="I18" s="236">
        <v>63652.91661</v>
      </c>
      <c r="J18" s="236">
        <v>790.99386000000004</v>
      </c>
      <c r="K18" s="236">
        <v>344.59087</v>
      </c>
      <c r="L18" s="236">
        <v>27.58446</v>
      </c>
      <c r="M18" s="236">
        <v>0</v>
      </c>
      <c r="N18" s="236">
        <v>0</v>
      </c>
      <c r="O18" s="236">
        <v>0</v>
      </c>
      <c r="P18" s="236">
        <v>580.01250000000005</v>
      </c>
      <c r="Q18" s="236">
        <v>1743.1816899999999</v>
      </c>
    </row>
    <row r="19" spans="1:17" ht="15" customHeight="1">
      <c r="A19" s="235" t="s">
        <v>494</v>
      </c>
      <c r="B19" s="236">
        <v>545419.83766800002</v>
      </c>
      <c r="C19" s="236">
        <v>225271.42490000001</v>
      </c>
      <c r="D19" s="236">
        <v>1414.21949</v>
      </c>
      <c r="E19" s="236">
        <v>4371.0725599999996</v>
      </c>
      <c r="F19" s="236">
        <v>11146.63654</v>
      </c>
      <c r="G19" s="236">
        <v>10233.448609999999</v>
      </c>
      <c r="H19" s="236">
        <v>7077.1788699999997</v>
      </c>
      <c r="I19" s="236">
        <v>804933.81863999995</v>
      </c>
      <c r="J19" s="236">
        <v>142430.27666</v>
      </c>
      <c r="K19" s="236">
        <v>85818.035061399991</v>
      </c>
      <c r="L19" s="236">
        <v>154.77945000000003</v>
      </c>
      <c r="M19" s="236">
        <v>800.64742000000001</v>
      </c>
      <c r="N19" s="236">
        <v>1269.9829199999999</v>
      </c>
      <c r="O19" s="236">
        <v>1740.047</v>
      </c>
      <c r="P19" s="236">
        <v>17642.864450000001</v>
      </c>
      <c r="Q19" s="236">
        <v>249856.63296000002</v>
      </c>
    </row>
    <row r="20" spans="1:17" ht="15" customHeight="1">
      <c r="A20" s="235" t="s">
        <v>495</v>
      </c>
      <c r="B20" s="236">
        <v>820.95245999999997</v>
      </c>
      <c r="C20" s="236">
        <v>0</v>
      </c>
      <c r="D20" s="236">
        <v>16.70579</v>
      </c>
      <c r="E20" s="236">
        <v>7.5056400000000005</v>
      </c>
      <c r="F20" s="236">
        <v>158.86512999999999</v>
      </c>
      <c r="G20" s="236">
        <v>0</v>
      </c>
      <c r="H20" s="236">
        <v>4.8</v>
      </c>
      <c r="I20" s="236">
        <v>1008.82902</v>
      </c>
      <c r="J20" s="236">
        <v>129.69942</v>
      </c>
      <c r="K20" s="236">
        <v>0</v>
      </c>
      <c r="L20" s="236">
        <v>0</v>
      </c>
      <c r="M20" s="236">
        <v>0</v>
      </c>
      <c r="N20" s="236">
        <v>0</v>
      </c>
      <c r="O20" s="236">
        <v>0</v>
      </c>
      <c r="P20" s="236">
        <v>101.5</v>
      </c>
      <c r="Q20" s="236">
        <v>231.19942</v>
      </c>
    </row>
    <row r="21" spans="1:17" ht="15" customHeight="1">
      <c r="A21" s="235" t="s">
        <v>496</v>
      </c>
      <c r="B21" s="236">
        <v>5039.6093000000001</v>
      </c>
      <c r="C21" s="236">
        <v>1591.7200500000001</v>
      </c>
      <c r="D21" s="236">
        <v>14.54388</v>
      </c>
      <c r="E21" s="236">
        <v>0</v>
      </c>
      <c r="F21" s="236">
        <v>0</v>
      </c>
      <c r="G21" s="236">
        <v>0</v>
      </c>
      <c r="H21" s="236">
        <v>0</v>
      </c>
      <c r="I21" s="236">
        <v>6645.8732300000001</v>
      </c>
      <c r="J21" s="236">
        <v>1501.4306299999998</v>
      </c>
      <c r="K21" s="236">
        <v>630.07431000000008</v>
      </c>
      <c r="L21" s="236">
        <v>0</v>
      </c>
      <c r="M21" s="236">
        <v>4.0143300000000002</v>
      </c>
      <c r="N21" s="236">
        <v>0</v>
      </c>
      <c r="O21" s="236">
        <v>0</v>
      </c>
      <c r="P21" s="236">
        <v>18.198409999999999</v>
      </c>
      <c r="Q21" s="236">
        <v>2153.7176800000002</v>
      </c>
    </row>
    <row r="22" spans="1:17" ht="15" customHeight="1">
      <c r="A22" s="235" t="s">
        <v>497</v>
      </c>
      <c r="B22" s="236">
        <v>200854.32693000001</v>
      </c>
      <c r="C22" s="236">
        <v>16263.400869999999</v>
      </c>
      <c r="D22" s="236">
        <v>2371.89138</v>
      </c>
      <c r="E22" s="236">
        <v>315.26292000000001</v>
      </c>
      <c r="F22" s="236">
        <v>5061.4462567999999</v>
      </c>
      <c r="G22" s="236">
        <v>646.02648999999997</v>
      </c>
      <c r="H22" s="236">
        <v>32327.466270000001</v>
      </c>
      <c r="I22" s="236">
        <v>257839.82112000001</v>
      </c>
      <c r="J22" s="236">
        <v>61696.91777</v>
      </c>
      <c r="K22" s="236">
        <v>21032.480809999997</v>
      </c>
      <c r="L22" s="236">
        <v>186.82723000000001</v>
      </c>
      <c r="M22" s="236">
        <v>290.28865000000002</v>
      </c>
      <c r="N22" s="236">
        <v>90.404049999999998</v>
      </c>
      <c r="O22" s="236">
        <v>523.35311999999999</v>
      </c>
      <c r="P22" s="236">
        <v>2167.8184100000003</v>
      </c>
      <c r="Q22" s="236">
        <v>85988.09004000001</v>
      </c>
    </row>
    <row r="23" spans="1:17" ht="15" customHeight="1">
      <c r="A23" s="235" t="s">
        <v>498</v>
      </c>
      <c r="B23" s="236">
        <v>61.765279999999997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61.765279999999997</v>
      </c>
      <c r="J23" s="236">
        <v>0</v>
      </c>
      <c r="K23" s="236">
        <v>0</v>
      </c>
      <c r="L23" s="236">
        <v>0</v>
      </c>
      <c r="M23" s="236">
        <v>0</v>
      </c>
      <c r="N23" s="236">
        <v>0</v>
      </c>
      <c r="O23" s="236">
        <v>0</v>
      </c>
      <c r="P23" s="236">
        <v>0</v>
      </c>
      <c r="Q23" s="236">
        <v>0</v>
      </c>
    </row>
    <row r="24" spans="1:17" ht="15" customHeight="1">
      <c r="A24" s="235" t="s">
        <v>499</v>
      </c>
      <c r="B24" s="236">
        <v>0</v>
      </c>
      <c r="C24" s="236">
        <v>0</v>
      </c>
      <c r="D24" s="236">
        <v>0</v>
      </c>
      <c r="E24" s="236">
        <v>0</v>
      </c>
      <c r="F24" s="236">
        <v>0</v>
      </c>
      <c r="G24" s="236">
        <v>0</v>
      </c>
      <c r="H24" s="236">
        <v>0</v>
      </c>
      <c r="I24" s="236">
        <v>0</v>
      </c>
      <c r="J24" s="236">
        <v>0</v>
      </c>
      <c r="K24" s="236">
        <v>0</v>
      </c>
      <c r="L24" s="236">
        <v>0</v>
      </c>
      <c r="M24" s="236">
        <v>0</v>
      </c>
      <c r="N24" s="236">
        <v>0</v>
      </c>
      <c r="O24" s="236">
        <v>0</v>
      </c>
      <c r="P24" s="236">
        <v>0</v>
      </c>
      <c r="Q24" s="236">
        <v>0</v>
      </c>
    </row>
    <row r="25" spans="1:17" s="195" customFormat="1" ht="15" customHeight="1">
      <c r="A25" s="235" t="s">
        <v>500</v>
      </c>
      <c r="B25" s="236">
        <v>178.91855999999999</v>
      </c>
      <c r="C25" s="236">
        <v>35.252569999999999</v>
      </c>
      <c r="D25" s="236">
        <v>0</v>
      </c>
      <c r="E25" s="236">
        <v>0</v>
      </c>
      <c r="F25" s="236">
        <v>0</v>
      </c>
      <c r="G25" s="236">
        <v>0</v>
      </c>
      <c r="H25" s="236">
        <v>0</v>
      </c>
      <c r="I25" s="236">
        <v>214.17113000000001</v>
      </c>
      <c r="J25" s="236">
        <v>0</v>
      </c>
      <c r="K25" s="236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0</v>
      </c>
      <c r="Q25" s="236">
        <v>0</v>
      </c>
    </row>
    <row r="26" spans="1:17" s="195" customFormat="1" ht="15" customHeight="1">
      <c r="A26" s="226" t="s">
        <v>67</v>
      </c>
      <c r="B26" s="238">
        <v>3175290.9467480001</v>
      </c>
      <c r="C26" s="238">
        <v>830566.91842</v>
      </c>
      <c r="D26" s="238">
        <v>14287.657029999998</v>
      </c>
      <c r="E26" s="238">
        <v>11853.667759999998</v>
      </c>
      <c r="F26" s="238">
        <v>74328.2513168</v>
      </c>
      <c r="G26" s="238">
        <v>82209.285117600011</v>
      </c>
      <c r="H26" s="238">
        <v>374142.53428999992</v>
      </c>
      <c r="I26" s="238">
        <v>4562679.2606900008</v>
      </c>
      <c r="J26" s="238">
        <v>7824774.8209902002</v>
      </c>
      <c r="K26" s="238">
        <v>1570210.0807767999</v>
      </c>
      <c r="L26" s="238">
        <v>15744.831070000002</v>
      </c>
      <c r="M26" s="238">
        <v>22604.495619999998</v>
      </c>
      <c r="N26" s="238">
        <v>26394.947590000003</v>
      </c>
      <c r="O26" s="238">
        <v>35126.052175199999</v>
      </c>
      <c r="P26" s="238">
        <v>485093.38313000009</v>
      </c>
      <c r="Q26" s="238">
        <v>9979948.6113599986</v>
      </c>
    </row>
    <row r="27" spans="1:17" ht="15" customHeight="1" thickBot="1">
      <c r="A27" s="200"/>
      <c r="B27" s="206"/>
      <c r="C27" s="202"/>
      <c r="D27" s="202"/>
      <c r="E27" s="202"/>
      <c r="F27" s="202"/>
      <c r="G27" s="202"/>
      <c r="H27" s="202"/>
      <c r="I27" s="202"/>
      <c r="J27" s="202"/>
      <c r="K27" s="202"/>
      <c r="L27" s="206"/>
      <c r="M27" s="206"/>
      <c r="N27" s="206"/>
      <c r="O27" s="206"/>
      <c r="P27" s="206"/>
      <c r="Q27" s="206"/>
    </row>
    <row r="28" spans="1:17" ht="15" customHeight="1" thickTop="1">
      <c r="A28" s="184" t="s">
        <v>503</v>
      </c>
      <c r="B28" s="204"/>
      <c r="C28" s="194"/>
      <c r="D28" s="194"/>
      <c r="E28" s="194"/>
      <c r="F28" s="194"/>
      <c r="G28" s="194"/>
      <c r="H28" s="194"/>
      <c r="I28" s="194"/>
      <c r="J28" s="194"/>
      <c r="K28" s="194"/>
      <c r="L28" s="204"/>
      <c r="M28" s="204"/>
      <c r="N28" s="162"/>
      <c r="O28" s="162"/>
      <c r="P28" s="162"/>
      <c r="Q28" s="16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I29"/>
  <sheetViews>
    <sheetView zoomScaleNormal="100" workbookViewId="0">
      <selection activeCell="A3" sqref="A3:I3"/>
    </sheetView>
  </sheetViews>
  <sheetFormatPr baseColWidth="10" defaultColWidth="11.42578125" defaultRowHeight="12.75" customHeight="1"/>
  <cols>
    <col min="1" max="1" width="53.5703125" style="187" customWidth="1"/>
    <col min="2" max="2" width="15.7109375" style="186" customWidth="1"/>
    <col min="3" max="3" width="27.7109375" style="186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9" width="15.7109375" style="186" customWidth="1"/>
    <col min="10" max="248" width="11.42578125" style="186"/>
    <col min="249" max="249" width="53.5703125" style="186" customWidth="1"/>
    <col min="250" max="250" width="15.7109375" style="186" customWidth="1"/>
    <col min="251" max="251" width="27.7109375" style="186" customWidth="1"/>
    <col min="252" max="252" width="15.7109375" style="186" customWidth="1"/>
    <col min="253" max="253" width="27.7109375" style="186" customWidth="1"/>
    <col min="254" max="254" width="15.7109375" style="186" customWidth="1"/>
    <col min="255" max="255" width="27.7109375" style="186" customWidth="1"/>
    <col min="256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5" width="15.7109375" style="186" customWidth="1"/>
    <col min="266" max="504" width="11.42578125" style="186"/>
    <col min="505" max="505" width="53.5703125" style="186" customWidth="1"/>
    <col min="506" max="506" width="15.7109375" style="186" customWidth="1"/>
    <col min="507" max="507" width="27.7109375" style="186" customWidth="1"/>
    <col min="508" max="508" width="15.7109375" style="186" customWidth="1"/>
    <col min="509" max="509" width="27.7109375" style="186" customWidth="1"/>
    <col min="510" max="510" width="15.7109375" style="186" customWidth="1"/>
    <col min="511" max="511" width="27.7109375" style="186" customWidth="1"/>
    <col min="512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1" width="15.7109375" style="186" customWidth="1"/>
    <col min="522" max="760" width="11.42578125" style="186"/>
    <col min="761" max="761" width="53.5703125" style="186" customWidth="1"/>
    <col min="762" max="762" width="15.7109375" style="186" customWidth="1"/>
    <col min="763" max="763" width="27.7109375" style="186" customWidth="1"/>
    <col min="764" max="764" width="15.7109375" style="186" customWidth="1"/>
    <col min="765" max="765" width="27.7109375" style="186" customWidth="1"/>
    <col min="766" max="766" width="15.7109375" style="186" customWidth="1"/>
    <col min="767" max="767" width="27.7109375" style="186" customWidth="1"/>
    <col min="768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7" width="15.7109375" style="186" customWidth="1"/>
    <col min="778" max="1016" width="11.42578125" style="186"/>
    <col min="1017" max="1017" width="53.5703125" style="186" customWidth="1"/>
    <col min="1018" max="1018" width="15.7109375" style="186" customWidth="1"/>
    <col min="1019" max="1019" width="27.7109375" style="186" customWidth="1"/>
    <col min="1020" max="1020" width="15.7109375" style="186" customWidth="1"/>
    <col min="1021" max="1021" width="27.7109375" style="186" customWidth="1"/>
    <col min="1022" max="1022" width="15.7109375" style="186" customWidth="1"/>
    <col min="1023" max="1023" width="27.7109375" style="186" customWidth="1"/>
    <col min="1024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3" width="15.7109375" style="186" customWidth="1"/>
    <col min="1034" max="1272" width="11.42578125" style="186"/>
    <col min="1273" max="1273" width="53.5703125" style="186" customWidth="1"/>
    <col min="1274" max="1274" width="15.7109375" style="186" customWidth="1"/>
    <col min="1275" max="1275" width="27.7109375" style="186" customWidth="1"/>
    <col min="1276" max="1276" width="15.7109375" style="186" customWidth="1"/>
    <col min="1277" max="1277" width="27.7109375" style="186" customWidth="1"/>
    <col min="1278" max="1278" width="15.7109375" style="186" customWidth="1"/>
    <col min="1279" max="1279" width="27.7109375" style="186" customWidth="1"/>
    <col min="1280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89" width="15.7109375" style="186" customWidth="1"/>
    <col min="1290" max="1528" width="11.42578125" style="186"/>
    <col min="1529" max="1529" width="53.5703125" style="186" customWidth="1"/>
    <col min="1530" max="1530" width="15.7109375" style="186" customWidth="1"/>
    <col min="1531" max="1531" width="27.7109375" style="186" customWidth="1"/>
    <col min="1532" max="1532" width="15.7109375" style="186" customWidth="1"/>
    <col min="1533" max="1533" width="27.7109375" style="186" customWidth="1"/>
    <col min="1534" max="1534" width="15.7109375" style="186" customWidth="1"/>
    <col min="1535" max="1535" width="27.7109375" style="186" customWidth="1"/>
    <col min="1536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5" width="15.7109375" style="186" customWidth="1"/>
    <col min="1546" max="1784" width="11.42578125" style="186"/>
    <col min="1785" max="1785" width="53.5703125" style="186" customWidth="1"/>
    <col min="1786" max="1786" width="15.7109375" style="186" customWidth="1"/>
    <col min="1787" max="1787" width="27.7109375" style="186" customWidth="1"/>
    <col min="1788" max="1788" width="15.7109375" style="186" customWidth="1"/>
    <col min="1789" max="1789" width="27.7109375" style="186" customWidth="1"/>
    <col min="1790" max="1790" width="15.7109375" style="186" customWidth="1"/>
    <col min="1791" max="1791" width="27.7109375" style="186" customWidth="1"/>
    <col min="1792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1" width="15.7109375" style="186" customWidth="1"/>
    <col min="1802" max="2040" width="11.42578125" style="186"/>
    <col min="2041" max="2041" width="53.5703125" style="186" customWidth="1"/>
    <col min="2042" max="2042" width="15.7109375" style="186" customWidth="1"/>
    <col min="2043" max="2043" width="27.7109375" style="186" customWidth="1"/>
    <col min="2044" max="2044" width="15.7109375" style="186" customWidth="1"/>
    <col min="2045" max="2045" width="27.7109375" style="186" customWidth="1"/>
    <col min="2046" max="2046" width="15.7109375" style="186" customWidth="1"/>
    <col min="2047" max="2047" width="27.7109375" style="186" customWidth="1"/>
    <col min="2048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7" width="15.7109375" style="186" customWidth="1"/>
    <col min="2058" max="2296" width="11.42578125" style="186"/>
    <col min="2297" max="2297" width="53.5703125" style="186" customWidth="1"/>
    <col min="2298" max="2298" width="15.7109375" style="186" customWidth="1"/>
    <col min="2299" max="2299" width="27.7109375" style="186" customWidth="1"/>
    <col min="2300" max="2300" width="15.7109375" style="186" customWidth="1"/>
    <col min="2301" max="2301" width="27.7109375" style="186" customWidth="1"/>
    <col min="2302" max="2302" width="15.7109375" style="186" customWidth="1"/>
    <col min="2303" max="2303" width="27.7109375" style="186" customWidth="1"/>
    <col min="2304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3" width="15.7109375" style="186" customWidth="1"/>
    <col min="2314" max="2552" width="11.42578125" style="186"/>
    <col min="2553" max="2553" width="53.5703125" style="186" customWidth="1"/>
    <col min="2554" max="2554" width="15.7109375" style="186" customWidth="1"/>
    <col min="2555" max="2555" width="27.7109375" style="186" customWidth="1"/>
    <col min="2556" max="2556" width="15.7109375" style="186" customWidth="1"/>
    <col min="2557" max="2557" width="27.7109375" style="186" customWidth="1"/>
    <col min="2558" max="2558" width="15.7109375" style="186" customWidth="1"/>
    <col min="2559" max="2559" width="27.7109375" style="186" customWidth="1"/>
    <col min="2560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69" width="15.7109375" style="186" customWidth="1"/>
    <col min="2570" max="2808" width="11.42578125" style="186"/>
    <col min="2809" max="2809" width="53.5703125" style="186" customWidth="1"/>
    <col min="2810" max="2810" width="15.7109375" style="186" customWidth="1"/>
    <col min="2811" max="2811" width="27.7109375" style="186" customWidth="1"/>
    <col min="2812" max="2812" width="15.7109375" style="186" customWidth="1"/>
    <col min="2813" max="2813" width="27.7109375" style="186" customWidth="1"/>
    <col min="2814" max="2814" width="15.7109375" style="186" customWidth="1"/>
    <col min="2815" max="2815" width="27.7109375" style="186" customWidth="1"/>
    <col min="2816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5" width="15.7109375" style="186" customWidth="1"/>
    <col min="2826" max="3064" width="11.42578125" style="186"/>
    <col min="3065" max="3065" width="53.5703125" style="186" customWidth="1"/>
    <col min="3066" max="3066" width="15.7109375" style="186" customWidth="1"/>
    <col min="3067" max="3067" width="27.7109375" style="186" customWidth="1"/>
    <col min="3068" max="3068" width="15.7109375" style="186" customWidth="1"/>
    <col min="3069" max="3069" width="27.7109375" style="186" customWidth="1"/>
    <col min="3070" max="3070" width="15.7109375" style="186" customWidth="1"/>
    <col min="3071" max="3071" width="27.7109375" style="186" customWidth="1"/>
    <col min="3072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1" width="15.7109375" style="186" customWidth="1"/>
    <col min="3082" max="3320" width="11.42578125" style="186"/>
    <col min="3321" max="3321" width="53.5703125" style="186" customWidth="1"/>
    <col min="3322" max="3322" width="15.7109375" style="186" customWidth="1"/>
    <col min="3323" max="3323" width="27.7109375" style="186" customWidth="1"/>
    <col min="3324" max="3324" width="15.7109375" style="186" customWidth="1"/>
    <col min="3325" max="3325" width="27.7109375" style="186" customWidth="1"/>
    <col min="3326" max="3326" width="15.7109375" style="186" customWidth="1"/>
    <col min="3327" max="3327" width="27.7109375" style="186" customWidth="1"/>
    <col min="3328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7" width="15.7109375" style="186" customWidth="1"/>
    <col min="3338" max="3576" width="11.42578125" style="186"/>
    <col min="3577" max="3577" width="53.5703125" style="186" customWidth="1"/>
    <col min="3578" max="3578" width="15.7109375" style="186" customWidth="1"/>
    <col min="3579" max="3579" width="27.7109375" style="186" customWidth="1"/>
    <col min="3580" max="3580" width="15.7109375" style="186" customWidth="1"/>
    <col min="3581" max="3581" width="27.7109375" style="186" customWidth="1"/>
    <col min="3582" max="3582" width="15.7109375" style="186" customWidth="1"/>
    <col min="3583" max="3583" width="27.7109375" style="186" customWidth="1"/>
    <col min="3584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3" width="15.7109375" style="186" customWidth="1"/>
    <col min="3594" max="3832" width="11.42578125" style="186"/>
    <col min="3833" max="3833" width="53.5703125" style="186" customWidth="1"/>
    <col min="3834" max="3834" width="15.7109375" style="186" customWidth="1"/>
    <col min="3835" max="3835" width="27.7109375" style="186" customWidth="1"/>
    <col min="3836" max="3836" width="15.7109375" style="186" customWidth="1"/>
    <col min="3837" max="3837" width="27.7109375" style="186" customWidth="1"/>
    <col min="3838" max="3838" width="15.7109375" style="186" customWidth="1"/>
    <col min="3839" max="3839" width="27.7109375" style="186" customWidth="1"/>
    <col min="3840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49" width="15.7109375" style="186" customWidth="1"/>
    <col min="3850" max="4088" width="11.42578125" style="186"/>
    <col min="4089" max="4089" width="53.5703125" style="186" customWidth="1"/>
    <col min="4090" max="4090" width="15.7109375" style="186" customWidth="1"/>
    <col min="4091" max="4091" width="27.7109375" style="186" customWidth="1"/>
    <col min="4092" max="4092" width="15.7109375" style="186" customWidth="1"/>
    <col min="4093" max="4093" width="27.7109375" style="186" customWidth="1"/>
    <col min="4094" max="4094" width="15.7109375" style="186" customWidth="1"/>
    <col min="4095" max="4095" width="27.7109375" style="186" customWidth="1"/>
    <col min="4096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5" width="15.7109375" style="186" customWidth="1"/>
    <col min="4106" max="4344" width="11.42578125" style="186"/>
    <col min="4345" max="4345" width="53.5703125" style="186" customWidth="1"/>
    <col min="4346" max="4346" width="15.7109375" style="186" customWidth="1"/>
    <col min="4347" max="4347" width="27.7109375" style="186" customWidth="1"/>
    <col min="4348" max="4348" width="15.7109375" style="186" customWidth="1"/>
    <col min="4349" max="4349" width="27.7109375" style="186" customWidth="1"/>
    <col min="4350" max="4350" width="15.7109375" style="186" customWidth="1"/>
    <col min="4351" max="4351" width="27.7109375" style="186" customWidth="1"/>
    <col min="4352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1" width="15.7109375" style="186" customWidth="1"/>
    <col min="4362" max="4600" width="11.42578125" style="186"/>
    <col min="4601" max="4601" width="53.5703125" style="186" customWidth="1"/>
    <col min="4602" max="4602" width="15.7109375" style="186" customWidth="1"/>
    <col min="4603" max="4603" width="27.7109375" style="186" customWidth="1"/>
    <col min="4604" max="4604" width="15.7109375" style="186" customWidth="1"/>
    <col min="4605" max="4605" width="27.7109375" style="186" customWidth="1"/>
    <col min="4606" max="4606" width="15.7109375" style="186" customWidth="1"/>
    <col min="4607" max="4607" width="27.7109375" style="186" customWidth="1"/>
    <col min="4608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7" width="15.7109375" style="186" customWidth="1"/>
    <col min="4618" max="4856" width="11.42578125" style="186"/>
    <col min="4857" max="4857" width="53.5703125" style="186" customWidth="1"/>
    <col min="4858" max="4858" width="15.7109375" style="186" customWidth="1"/>
    <col min="4859" max="4859" width="27.7109375" style="186" customWidth="1"/>
    <col min="4860" max="4860" width="15.7109375" style="186" customWidth="1"/>
    <col min="4861" max="4861" width="27.7109375" style="186" customWidth="1"/>
    <col min="4862" max="4862" width="15.7109375" style="186" customWidth="1"/>
    <col min="4863" max="4863" width="27.7109375" style="186" customWidth="1"/>
    <col min="4864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3" width="15.7109375" style="186" customWidth="1"/>
    <col min="4874" max="5112" width="11.42578125" style="186"/>
    <col min="5113" max="5113" width="53.5703125" style="186" customWidth="1"/>
    <col min="5114" max="5114" width="15.7109375" style="186" customWidth="1"/>
    <col min="5115" max="5115" width="27.7109375" style="186" customWidth="1"/>
    <col min="5116" max="5116" width="15.7109375" style="186" customWidth="1"/>
    <col min="5117" max="5117" width="27.7109375" style="186" customWidth="1"/>
    <col min="5118" max="5118" width="15.7109375" style="186" customWidth="1"/>
    <col min="5119" max="5119" width="27.7109375" style="186" customWidth="1"/>
    <col min="5120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29" width="15.7109375" style="186" customWidth="1"/>
    <col min="5130" max="5368" width="11.42578125" style="186"/>
    <col min="5369" max="5369" width="53.5703125" style="186" customWidth="1"/>
    <col min="5370" max="5370" width="15.7109375" style="186" customWidth="1"/>
    <col min="5371" max="5371" width="27.7109375" style="186" customWidth="1"/>
    <col min="5372" max="5372" width="15.7109375" style="186" customWidth="1"/>
    <col min="5373" max="5373" width="27.7109375" style="186" customWidth="1"/>
    <col min="5374" max="5374" width="15.7109375" style="186" customWidth="1"/>
    <col min="5375" max="5375" width="27.7109375" style="186" customWidth="1"/>
    <col min="5376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5" width="15.7109375" style="186" customWidth="1"/>
    <col min="5386" max="5624" width="11.42578125" style="186"/>
    <col min="5625" max="5625" width="53.5703125" style="186" customWidth="1"/>
    <col min="5626" max="5626" width="15.7109375" style="186" customWidth="1"/>
    <col min="5627" max="5627" width="27.7109375" style="186" customWidth="1"/>
    <col min="5628" max="5628" width="15.7109375" style="186" customWidth="1"/>
    <col min="5629" max="5629" width="27.7109375" style="186" customWidth="1"/>
    <col min="5630" max="5630" width="15.7109375" style="186" customWidth="1"/>
    <col min="5631" max="5631" width="27.7109375" style="186" customWidth="1"/>
    <col min="5632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1" width="15.7109375" style="186" customWidth="1"/>
    <col min="5642" max="5880" width="11.42578125" style="186"/>
    <col min="5881" max="5881" width="53.5703125" style="186" customWidth="1"/>
    <col min="5882" max="5882" width="15.7109375" style="186" customWidth="1"/>
    <col min="5883" max="5883" width="27.7109375" style="186" customWidth="1"/>
    <col min="5884" max="5884" width="15.7109375" style="186" customWidth="1"/>
    <col min="5885" max="5885" width="27.7109375" style="186" customWidth="1"/>
    <col min="5886" max="5886" width="15.7109375" style="186" customWidth="1"/>
    <col min="5887" max="5887" width="27.7109375" style="186" customWidth="1"/>
    <col min="5888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7" width="15.7109375" style="186" customWidth="1"/>
    <col min="5898" max="6136" width="11.42578125" style="186"/>
    <col min="6137" max="6137" width="53.5703125" style="186" customWidth="1"/>
    <col min="6138" max="6138" width="15.7109375" style="186" customWidth="1"/>
    <col min="6139" max="6139" width="27.7109375" style="186" customWidth="1"/>
    <col min="6140" max="6140" width="15.7109375" style="186" customWidth="1"/>
    <col min="6141" max="6141" width="27.7109375" style="186" customWidth="1"/>
    <col min="6142" max="6142" width="15.7109375" style="186" customWidth="1"/>
    <col min="6143" max="6143" width="27.7109375" style="186" customWidth="1"/>
    <col min="6144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3" width="15.7109375" style="186" customWidth="1"/>
    <col min="6154" max="6392" width="11.42578125" style="186"/>
    <col min="6393" max="6393" width="53.5703125" style="186" customWidth="1"/>
    <col min="6394" max="6394" width="15.7109375" style="186" customWidth="1"/>
    <col min="6395" max="6395" width="27.7109375" style="186" customWidth="1"/>
    <col min="6396" max="6396" width="15.7109375" style="186" customWidth="1"/>
    <col min="6397" max="6397" width="27.7109375" style="186" customWidth="1"/>
    <col min="6398" max="6398" width="15.7109375" style="186" customWidth="1"/>
    <col min="6399" max="6399" width="27.7109375" style="186" customWidth="1"/>
    <col min="6400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09" width="15.7109375" style="186" customWidth="1"/>
    <col min="6410" max="6648" width="11.42578125" style="186"/>
    <col min="6649" max="6649" width="53.5703125" style="186" customWidth="1"/>
    <col min="6650" max="6650" width="15.7109375" style="186" customWidth="1"/>
    <col min="6651" max="6651" width="27.7109375" style="186" customWidth="1"/>
    <col min="6652" max="6652" width="15.7109375" style="186" customWidth="1"/>
    <col min="6653" max="6653" width="27.7109375" style="186" customWidth="1"/>
    <col min="6654" max="6654" width="15.7109375" style="186" customWidth="1"/>
    <col min="6655" max="6655" width="27.7109375" style="186" customWidth="1"/>
    <col min="6656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5" width="15.7109375" style="186" customWidth="1"/>
    <col min="6666" max="6904" width="11.42578125" style="186"/>
    <col min="6905" max="6905" width="53.5703125" style="186" customWidth="1"/>
    <col min="6906" max="6906" width="15.7109375" style="186" customWidth="1"/>
    <col min="6907" max="6907" width="27.7109375" style="186" customWidth="1"/>
    <col min="6908" max="6908" width="15.7109375" style="186" customWidth="1"/>
    <col min="6909" max="6909" width="27.7109375" style="186" customWidth="1"/>
    <col min="6910" max="6910" width="15.7109375" style="186" customWidth="1"/>
    <col min="6911" max="6911" width="27.7109375" style="186" customWidth="1"/>
    <col min="6912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1" width="15.7109375" style="186" customWidth="1"/>
    <col min="6922" max="7160" width="11.42578125" style="186"/>
    <col min="7161" max="7161" width="53.5703125" style="186" customWidth="1"/>
    <col min="7162" max="7162" width="15.7109375" style="186" customWidth="1"/>
    <col min="7163" max="7163" width="27.7109375" style="186" customWidth="1"/>
    <col min="7164" max="7164" width="15.7109375" style="186" customWidth="1"/>
    <col min="7165" max="7165" width="27.7109375" style="186" customWidth="1"/>
    <col min="7166" max="7166" width="15.7109375" style="186" customWidth="1"/>
    <col min="7167" max="7167" width="27.7109375" style="186" customWidth="1"/>
    <col min="7168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7" width="15.7109375" style="186" customWidth="1"/>
    <col min="7178" max="7416" width="11.42578125" style="186"/>
    <col min="7417" max="7417" width="53.5703125" style="186" customWidth="1"/>
    <col min="7418" max="7418" width="15.7109375" style="186" customWidth="1"/>
    <col min="7419" max="7419" width="27.7109375" style="186" customWidth="1"/>
    <col min="7420" max="7420" width="15.7109375" style="186" customWidth="1"/>
    <col min="7421" max="7421" width="27.7109375" style="186" customWidth="1"/>
    <col min="7422" max="7422" width="15.7109375" style="186" customWidth="1"/>
    <col min="7423" max="7423" width="27.7109375" style="186" customWidth="1"/>
    <col min="7424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3" width="15.7109375" style="186" customWidth="1"/>
    <col min="7434" max="7672" width="11.42578125" style="186"/>
    <col min="7673" max="7673" width="53.5703125" style="186" customWidth="1"/>
    <col min="7674" max="7674" width="15.7109375" style="186" customWidth="1"/>
    <col min="7675" max="7675" width="27.7109375" style="186" customWidth="1"/>
    <col min="7676" max="7676" width="15.7109375" style="186" customWidth="1"/>
    <col min="7677" max="7677" width="27.7109375" style="186" customWidth="1"/>
    <col min="7678" max="7678" width="15.7109375" style="186" customWidth="1"/>
    <col min="7679" max="7679" width="27.7109375" style="186" customWidth="1"/>
    <col min="7680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89" width="15.7109375" style="186" customWidth="1"/>
    <col min="7690" max="7928" width="11.42578125" style="186"/>
    <col min="7929" max="7929" width="53.5703125" style="186" customWidth="1"/>
    <col min="7930" max="7930" width="15.7109375" style="186" customWidth="1"/>
    <col min="7931" max="7931" width="27.7109375" style="186" customWidth="1"/>
    <col min="7932" max="7932" width="15.7109375" style="186" customWidth="1"/>
    <col min="7933" max="7933" width="27.7109375" style="186" customWidth="1"/>
    <col min="7934" max="7934" width="15.7109375" style="186" customWidth="1"/>
    <col min="7935" max="7935" width="27.7109375" style="186" customWidth="1"/>
    <col min="7936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5" width="15.7109375" style="186" customWidth="1"/>
    <col min="7946" max="8184" width="11.42578125" style="186"/>
    <col min="8185" max="8185" width="53.5703125" style="186" customWidth="1"/>
    <col min="8186" max="8186" width="15.7109375" style="186" customWidth="1"/>
    <col min="8187" max="8187" width="27.7109375" style="186" customWidth="1"/>
    <col min="8188" max="8188" width="15.7109375" style="186" customWidth="1"/>
    <col min="8189" max="8189" width="27.7109375" style="186" customWidth="1"/>
    <col min="8190" max="8190" width="15.7109375" style="186" customWidth="1"/>
    <col min="8191" max="8191" width="27.7109375" style="186" customWidth="1"/>
    <col min="8192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1" width="15.7109375" style="186" customWidth="1"/>
    <col min="8202" max="8440" width="11.42578125" style="186"/>
    <col min="8441" max="8441" width="53.5703125" style="186" customWidth="1"/>
    <col min="8442" max="8442" width="15.7109375" style="186" customWidth="1"/>
    <col min="8443" max="8443" width="27.7109375" style="186" customWidth="1"/>
    <col min="8444" max="8444" width="15.7109375" style="186" customWidth="1"/>
    <col min="8445" max="8445" width="27.7109375" style="186" customWidth="1"/>
    <col min="8446" max="8446" width="15.7109375" style="186" customWidth="1"/>
    <col min="8447" max="8447" width="27.7109375" style="186" customWidth="1"/>
    <col min="8448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7" width="15.7109375" style="186" customWidth="1"/>
    <col min="8458" max="8696" width="11.42578125" style="186"/>
    <col min="8697" max="8697" width="53.5703125" style="186" customWidth="1"/>
    <col min="8698" max="8698" width="15.7109375" style="186" customWidth="1"/>
    <col min="8699" max="8699" width="27.7109375" style="186" customWidth="1"/>
    <col min="8700" max="8700" width="15.7109375" style="186" customWidth="1"/>
    <col min="8701" max="8701" width="27.7109375" style="186" customWidth="1"/>
    <col min="8702" max="8702" width="15.7109375" style="186" customWidth="1"/>
    <col min="8703" max="8703" width="27.7109375" style="186" customWidth="1"/>
    <col min="8704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3" width="15.7109375" style="186" customWidth="1"/>
    <col min="8714" max="8952" width="11.42578125" style="186"/>
    <col min="8953" max="8953" width="53.5703125" style="186" customWidth="1"/>
    <col min="8954" max="8954" width="15.7109375" style="186" customWidth="1"/>
    <col min="8955" max="8955" width="27.7109375" style="186" customWidth="1"/>
    <col min="8956" max="8956" width="15.7109375" style="186" customWidth="1"/>
    <col min="8957" max="8957" width="27.7109375" style="186" customWidth="1"/>
    <col min="8958" max="8958" width="15.7109375" style="186" customWidth="1"/>
    <col min="8959" max="8959" width="27.7109375" style="186" customWidth="1"/>
    <col min="8960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69" width="15.7109375" style="186" customWidth="1"/>
    <col min="8970" max="9208" width="11.42578125" style="186"/>
    <col min="9209" max="9209" width="53.5703125" style="186" customWidth="1"/>
    <col min="9210" max="9210" width="15.7109375" style="186" customWidth="1"/>
    <col min="9211" max="9211" width="27.7109375" style="186" customWidth="1"/>
    <col min="9212" max="9212" width="15.7109375" style="186" customWidth="1"/>
    <col min="9213" max="9213" width="27.7109375" style="186" customWidth="1"/>
    <col min="9214" max="9214" width="15.7109375" style="186" customWidth="1"/>
    <col min="9215" max="9215" width="27.7109375" style="186" customWidth="1"/>
    <col min="9216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5" width="15.7109375" style="186" customWidth="1"/>
    <col min="9226" max="9464" width="11.42578125" style="186"/>
    <col min="9465" max="9465" width="53.5703125" style="186" customWidth="1"/>
    <col min="9466" max="9466" width="15.7109375" style="186" customWidth="1"/>
    <col min="9467" max="9467" width="27.7109375" style="186" customWidth="1"/>
    <col min="9468" max="9468" width="15.7109375" style="186" customWidth="1"/>
    <col min="9469" max="9469" width="27.7109375" style="186" customWidth="1"/>
    <col min="9470" max="9470" width="15.7109375" style="186" customWidth="1"/>
    <col min="9471" max="9471" width="27.7109375" style="186" customWidth="1"/>
    <col min="9472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1" width="15.7109375" style="186" customWidth="1"/>
    <col min="9482" max="9720" width="11.42578125" style="186"/>
    <col min="9721" max="9721" width="53.5703125" style="186" customWidth="1"/>
    <col min="9722" max="9722" width="15.7109375" style="186" customWidth="1"/>
    <col min="9723" max="9723" width="27.7109375" style="186" customWidth="1"/>
    <col min="9724" max="9724" width="15.7109375" style="186" customWidth="1"/>
    <col min="9725" max="9725" width="27.7109375" style="186" customWidth="1"/>
    <col min="9726" max="9726" width="15.7109375" style="186" customWidth="1"/>
    <col min="9727" max="9727" width="27.7109375" style="186" customWidth="1"/>
    <col min="9728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7" width="15.7109375" style="186" customWidth="1"/>
    <col min="9738" max="9976" width="11.42578125" style="186"/>
    <col min="9977" max="9977" width="53.5703125" style="186" customWidth="1"/>
    <col min="9978" max="9978" width="15.7109375" style="186" customWidth="1"/>
    <col min="9979" max="9979" width="27.7109375" style="186" customWidth="1"/>
    <col min="9980" max="9980" width="15.7109375" style="186" customWidth="1"/>
    <col min="9981" max="9981" width="27.7109375" style="186" customWidth="1"/>
    <col min="9982" max="9982" width="15.7109375" style="186" customWidth="1"/>
    <col min="9983" max="9983" width="27.7109375" style="186" customWidth="1"/>
    <col min="9984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3" width="15.7109375" style="186" customWidth="1"/>
    <col min="9994" max="10232" width="11.42578125" style="186"/>
    <col min="10233" max="10233" width="53.5703125" style="186" customWidth="1"/>
    <col min="10234" max="10234" width="15.7109375" style="186" customWidth="1"/>
    <col min="10235" max="10235" width="27.7109375" style="186" customWidth="1"/>
    <col min="10236" max="10236" width="15.7109375" style="186" customWidth="1"/>
    <col min="10237" max="10237" width="27.7109375" style="186" customWidth="1"/>
    <col min="10238" max="10238" width="15.7109375" style="186" customWidth="1"/>
    <col min="10239" max="10239" width="27.7109375" style="186" customWidth="1"/>
    <col min="10240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49" width="15.7109375" style="186" customWidth="1"/>
    <col min="10250" max="10488" width="11.42578125" style="186"/>
    <col min="10489" max="10489" width="53.5703125" style="186" customWidth="1"/>
    <col min="10490" max="10490" width="15.7109375" style="186" customWidth="1"/>
    <col min="10491" max="10491" width="27.7109375" style="186" customWidth="1"/>
    <col min="10492" max="10492" width="15.7109375" style="186" customWidth="1"/>
    <col min="10493" max="10493" width="27.7109375" style="186" customWidth="1"/>
    <col min="10494" max="10494" width="15.7109375" style="186" customWidth="1"/>
    <col min="10495" max="10495" width="27.7109375" style="186" customWidth="1"/>
    <col min="10496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5" width="15.7109375" style="186" customWidth="1"/>
    <col min="10506" max="10744" width="11.42578125" style="186"/>
    <col min="10745" max="10745" width="53.5703125" style="186" customWidth="1"/>
    <col min="10746" max="10746" width="15.7109375" style="186" customWidth="1"/>
    <col min="10747" max="10747" width="27.7109375" style="186" customWidth="1"/>
    <col min="10748" max="10748" width="15.7109375" style="186" customWidth="1"/>
    <col min="10749" max="10749" width="27.7109375" style="186" customWidth="1"/>
    <col min="10750" max="10750" width="15.7109375" style="186" customWidth="1"/>
    <col min="10751" max="10751" width="27.7109375" style="186" customWidth="1"/>
    <col min="10752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1" width="15.7109375" style="186" customWidth="1"/>
    <col min="10762" max="11000" width="11.42578125" style="186"/>
    <col min="11001" max="11001" width="53.5703125" style="186" customWidth="1"/>
    <col min="11002" max="11002" width="15.7109375" style="186" customWidth="1"/>
    <col min="11003" max="11003" width="27.7109375" style="186" customWidth="1"/>
    <col min="11004" max="11004" width="15.7109375" style="186" customWidth="1"/>
    <col min="11005" max="11005" width="27.7109375" style="186" customWidth="1"/>
    <col min="11006" max="11006" width="15.7109375" style="186" customWidth="1"/>
    <col min="11007" max="11007" width="27.7109375" style="186" customWidth="1"/>
    <col min="11008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7" width="15.7109375" style="186" customWidth="1"/>
    <col min="11018" max="11256" width="11.42578125" style="186"/>
    <col min="11257" max="11257" width="53.5703125" style="186" customWidth="1"/>
    <col min="11258" max="11258" width="15.7109375" style="186" customWidth="1"/>
    <col min="11259" max="11259" width="27.7109375" style="186" customWidth="1"/>
    <col min="11260" max="11260" width="15.7109375" style="186" customWidth="1"/>
    <col min="11261" max="11261" width="27.7109375" style="186" customWidth="1"/>
    <col min="11262" max="11262" width="15.7109375" style="186" customWidth="1"/>
    <col min="11263" max="11263" width="27.7109375" style="186" customWidth="1"/>
    <col min="11264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3" width="15.7109375" style="186" customWidth="1"/>
    <col min="11274" max="11512" width="11.42578125" style="186"/>
    <col min="11513" max="11513" width="53.5703125" style="186" customWidth="1"/>
    <col min="11514" max="11514" width="15.7109375" style="186" customWidth="1"/>
    <col min="11515" max="11515" width="27.7109375" style="186" customWidth="1"/>
    <col min="11516" max="11516" width="15.7109375" style="186" customWidth="1"/>
    <col min="11517" max="11517" width="27.7109375" style="186" customWidth="1"/>
    <col min="11518" max="11518" width="15.7109375" style="186" customWidth="1"/>
    <col min="11519" max="11519" width="27.7109375" style="186" customWidth="1"/>
    <col min="11520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29" width="15.7109375" style="186" customWidth="1"/>
    <col min="11530" max="11768" width="11.42578125" style="186"/>
    <col min="11769" max="11769" width="53.5703125" style="186" customWidth="1"/>
    <col min="11770" max="11770" width="15.7109375" style="186" customWidth="1"/>
    <col min="11771" max="11771" width="27.7109375" style="186" customWidth="1"/>
    <col min="11772" max="11772" width="15.7109375" style="186" customWidth="1"/>
    <col min="11773" max="11773" width="27.7109375" style="186" customWidth="1"/>
    <col min="11774" max="11774" width="15.7109375" style="186" customWidth="1"/>
    <col min="11775" max="11775" width="27.7109375" style="186" customWidth="1"/>
    <col min="11776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5" width="15.7109375" style="186" customWidth="1"/>
    <col min="11786" max="12024" width="11.42578125" style="186"/>
    <col min="12025" max="12025" width="53.5703125" style="186" customWidth="1"/>
    <col min="12026" max="12026" width="15.7109375" style="186" customWidth="1"/>
    <col min="12027" max="12027" width="27.7109375" style="186" customWidth="1"/>
    <col min="12028" max="12028" width="15.7109375" style="186" customWidth="1"/>
    <col min="12029" max="12029" width="27.7109375" style="186" customWidth="1"/>
    <col min="12030" max="12030" width="15.7109375" style="186" customWidth="1"/>
    <col min="12031" max="12031" width="27.7109375" style="186" customWidth="1"/>
    <col min="12032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1" width="15.7109375" style="186" customWidth="1"/>
    <col min="12042" max="12280" width="11.42578125" style="186"/>
    <col min="12281" max="12281" width="53.5703125" style="186" customWidth="1"/>
    <col min="12282" max="12282" width="15.7109375" style="186" customWidth="1"/>
    <col min="12283" max="12283" width="27.7109375" style="186" customWidth="1"/>
    <col min="12284" max="12284" width="15.7109375" style="186" customWidth="1"/>
    <col min="12285" max="12285" width="27.7109375" style="186" customWidth="1"/>
    <col min="12286" max="12286" width="15.7109375" style="186" customWidth="1"/>
    <col min="12287" max="12287" width="27.7109375" style="186" customWidth="1"/>
    <col min="12288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7" width="15.7109375" style="186" customWidth="1"/>
    <col min="12298" max="12536" width="11.42578125" style="186"/>
    <col min="12537" max="12537" width="53.5703125" style="186" customWidth="1"/>
    <col min="12538" max="12538" width="15.7109375" style="186" customWidth="1"/>
    <col min="12539" max="12539" width="27.7109375" style="186" customWidth="1"/>
    <col min="12540" max="12540" width="15.7109375" style="186" customWidth="1"/>
    <col min="12541" max="12541" width="27.7109375" style="186" customWidth="1"/>
    <col min="12542" max="12542" width="15.7109375" style="186" customWidth="1"/>
    <col min="12543" max="12543" width="27.7109375" style="186" customWidth="1"/>
    <col min="12544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3" width="15.7109375" style="186" customWidth="1"/>
    <col min="12554" max="12792" width="11.42578125" style="186"/>
    <col min="12793" max="12793" width="53.5703125" style="186" customWidth="1"/>
    <col min="12794" max="12794" width="15.7109375" style="186" customWidth="1"/>
    <col min="12795" max="12795" width="27.7109375" style="186" customWidth="1"/>
    <col min="12796" max="12796" width="15.7109375" style="186" customWidth="1"/>
    <col min="12797" max="12797" width="27.7109375" style="186" customWidth="1"/>
    <col min="12798" max="12798" width="15.7109375" style="186" customWidth="1"/>
    <col min="12799" max="12799" width="27.7109375" style="186" customWidth="1"/>
    <col min="12800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09" width="15.7109375" style="186" customWidth="1"/>
    <col min="12810" max="13048" width="11.42578125" style="186"/>
    <col min="13049" max="13049" width="53.5703125" style="186" customWidth="1"/>
    <col min="13050" max="13050" width="15.7109375" style="186" customWidth="1"/>
    <col min="13051" max="13051" width="27.7109375" style="186" customWidth="1"/>
    <col min="13052" max="13052" width="15.7109375" style="186" customWidth="1"/>
    <col min="13053" max="13053" width="27.7109375" style="186" customWidth="1"/>
    <col min="13054" max="13054" width="15.7109375" style="186" customWidth="1"/>
    <col min="13055" max="13055" width="27.7109375" style="186" customWidth="1"/>
    <col min="13056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5" width="15.7109375" style="186" customWidth="1"/>
    <col min="13066" max="13304" width="11.42578125" style="186"/>
    <col min="13305" max="13305" width="53.5703125" style="186" customWidth="1"/>
    <col min="13306" max="13306" width="15.7109375" style="186" customWidth="1"/>
    <col min="13307" max="13307" width="27.7109375" style="186" customWidth="1"/>
    <col min="13308" max="13308" width="15.7109375" style="186" customWidth="1"/>
    <col min="13309" max="13309" width="27.7109375" style="186" customWidth="1"/>
    <col min="13310" max="13310" width="15.7109375" style="186" customWidth="1"/>
    <col min="13311" max="13311" width="27.7109375" style="186" customWidth="1"/>
    <col min="13312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1" width="15.7109375" style="186" customWidth="1"/>
    <col min="13322" max="13560" width="11.42578125" style="186"/>
    <col min="13561" max="13561" width="53.5703125" style="186" customWidth="1"/>
    <col min="13562" max="13562" width="15.7109375" style="186" customWidth="1"/>
    <col min="13563" max="13563" width="27.7109375" style="186" customWidth="1"/>
    <col min="13564" max="13564" width="15.7109375" style="186" customWidth="1"/>
    <col min="13565" max="13565" width="27.7109375" style="186" customWidth="1"/>
    <col min="13566" max="13566" width="15.7109375" style="186" customWidth="1"/>
    <col min="13567" max="13567" width="27.7109375" style="186" customWidth="1"/>
    <col min="13568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7" width="15.7109375" style="186" customWidth="1"/>
    <col min="13578" max="13816" width="11.42578125" style="186"/>
    <col min="13817" max="13817" width="53.5703125" style="186" customWidth="1"/>
    <col min="13818" max="13818" width="15.7109375" style="186" customWidth="1"/>
    <col min="13819" max="13819" width="27.7109375" style="186" customWidth="1"/>
    <col min="13820" max="13820" width="15.7109375" style="186" customWidth="1"/>
    <col min="13821" max="13821" width="27.7109375" style="186" customWidth="1"/>
    <col min="13822" max="13822" width="15.7109375" style="186" customWidth="1"/>
    <col min="13823" max="13823" width="27.7109375" style="186" customWidth="1"/>
    <col min="13824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3" width="15.7109375" style="186" customWidth="1"/>
    <col min="13834" max="14072" width="11.42578125" style="186"/>
    <col min="14073" max="14073" width="53.5703125" style="186" customWidth="1"/>
    <col min="14074" max="14074" width="15.7109375" style="186" customWidth="1"/>
    <col min="14075" max="14075" width="27.7109375" style="186" customWidth="1"/>
    <col min="14076" max="14076" width="15.7109375" style="186" customWidth="1"/>
    <col min="14077" max="14077" width="27.7109375" style="186" customWidth="1"/>
    <col min="14078" max="14078" width="15.7109375" style="186" customWidth="1"/>
    <col min="14079" max="14079" width="27.7109375" style="186" customWidth="1"/>
    <col min="14080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89" width="15.7109375" style="186" customWidth="1"/>
    <col min="14090" max="14328" width="11.42578125" style="186"/>
    <col min="14329" max="14329" width="53.5703125" style="186" customWidth="1"/>
    <col min="14330" max="14330" width="15.7109375" style="186" customWidth="1"/>
    <col min="14331" max="14331" width="27.7109375" style="186" customWidth="1"/>
    <col min="14332" max="14332" width="15.7109375" style="186" customWidth="1"/>
    <col min="14333" max="14333" width="27.7109375" style="186" customWidth="1"/>
    <col min="14334" max="14334" width="15.7109375" style="186" customWidth="1"/>
    <col min="14335" max="14335" width="27.7109375" style="186" customWidth="1"/>
    <col min="14336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5" width="15.7109375" style="186" customWidth="1"/>
    <col min="14346" max="14584" width="11.42578125" style="186"/>
    <col min="14585" max="14585" width="53.5703125" style="186" customWidth="1"/>
    <col min="14586" max="14586" width="15.7109375" style="186" customWidth="1"/>
    <col min="14587" max="14587" width="27.7109375" style="186" customWidth="1"/>
    <col min="14588" max="14588" width="15.7109375" style="186" customWidth="1"/>
    <col min="14589" max="14589" width="27.7109375" style="186" customWidth="1"/>
    <col min="14590" max="14590" width="15.7109375" style="186" customWidth="1"/>
    <col min="14591" max="14591" width="27.7109375" style="186" customWidth="1"/>
    <col min="14592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1" width="15.7109375" style="186" customWidth="1"/>
    <col min="14602" max="14840" width="11.42578125" style="186"/>
    <col min="14841" max="14841" width="53.5703125" style="186" customWidth="1"/>
    <col min="14842" max="14842" width="15.7109375" style="186" customWidth="1"/>
    <col min="14843" max="14843" width="27.7109375" style="186" customWidth="1"/>
    <col min="14844" max="14844" width="15.7109375" style="186" customWidth="1"/>
    <col min="14845" max="14845" width="27.7109375" style="186" customWidth="1"/>
    <col min="14846" max="14846" width="15.7109375" style="186" customWidth="1"/>
    <col min="14847" max="14847" width="27.7109375" style="186" customWidth="1"/>
    <col min="14848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7" width="15.7109375" style="186" customWidth="1"/>
    <col min="14858" max="15096" width="11.42578125" style="186"/>
    <col min="15097" max="15097" width="53.5703125" style="186" customWidth="1"/>
    <col min="15098" max="15098" width="15.7109375" style="186" customWidth="1"/>
    <col min="15099" max="15099" width="27.7109375" style="186" customWidth="1"/>
    <col min="15100" max="15100" width="15.7109375" style="186" customWidth="1"/>
    <col min="15101" max="15101" width="27.7109375" style="186" customWidth="1"/>
    <col min="15102" max="15102" width="15.7109375" style="186" customWidth="1"/>
    <col min="15103" max="15103" width="27.7109375" style="186" customWidth="1"/>
    <col min="15104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3" width="15.7109375" style="186" customWidth="1"/>
    <col min="15114" max="15352" width="11.42578125" style="186"/>
    <col min="15353" max="15353" width="53.5703125" style="186" customWidth="1"/>
    <col min="15354" max="15354" width="15.7109375" style="186" customWidth="1"/>
    <col min="15355" max="15355" width="27.7109375" style="186" customWidth="1"/>
    <col min="15356" max="15356" width="15.7109375" style="186" customWidth="1"/>
    <col min="15357" max="15357" width="27.7109375" style="186" customWidth="1"/>
    <col min="15358" max="15358" width="15.7109375" style="186" customWidth="1"/>
    <col min="15359" max="15359" width="27.7109375" style="186" customWidth="1"/>
    <col min="15360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69" width="15.7109375" style="186" customWidth="1"/>
    <col min="15370" max="15608" width="11.42578125" style="186"/>
    <col min="15609" max="15609" width="53.5703125" style="186" customWidth="1"/>
    <col min="15610" max="15610" width="15.7109375" style="186" customWidth="1"/>
    <col min="15611" max="15611" width="27.7109375" style="186" customWidth="1"/>
    <col min="15612" max="15612" width="15.7109375" style="186" customWidth="1"/>
    <col min="15613" max="15613" width="27.7109375" style="186" customWidth="1"/>
    <col min="15614" max="15614" width="15.7109375" style="186" customWidth="1"/>
    <col min="15615" max="15615" width="27.7109375" style="186" customWidth="1"/>
    <col min="15616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5" width="15.7109375" style="186" customWidth="1"/>
    <col min="15626" max="15864" width="11.42578125" style="186"/>
    <col min="15865" max="15865" width="53.5703125" style="186" customWidth="1"/>
    <col min="15866" max="15866" width="15.7109375" style="186" customWidth="1"/>
    <col min="15867" max="15867" width="27.7109375" style="186" customWidth="1"/>
    <col min="15868" max="15868" width="15.7109375" style="186" customWidth="1"/>
    <col min="15869" max="15869" width="27.7109375" style="186" customWidth="1"/>
    <col min="15870" max="15870" width="15.7109375" style="186" customWidth="1"/>
    <col min="15871" max="15871" width="27.7109375" style="186" customWidth="1"/>
    <col min="15872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1" width="15.7109375" style="186" customWidth="1"/>
    <col min="15882" max="16120" width="11.42578125" style="186"/>
    <col min="16121" max="16121" width="53.5703125" style="186" customWidth="1"/>
    <col min="16122" max="16122" width="15.7109375" style="186" customWidth="1"/>
    <col min="16123" max="16123" width="27.7109375" style="186" customWidth="1"/>
    <col min="16124" max="16124" width="15.7109375" style="186" customWidth="1"/>
    <col min="16125" max="16125" width="27.7109375" style="186" customWidth="1"/>
    <col min="16126" max="16126" width="15.7109375" style="186" customWidth="1"/>
    <col min="16127" max="16127" width="27.7109375" style="186" customWidth="1"/>
    <col min="16128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7" width="15.7109375" style="186" customWidth="1"/>
    <col min="16138" max="16384" width="11.42578125" style="186"/>
  </cols>
  <sheetData>
    <row r="1" spans="1:9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</row>
    <row r="2" spans="1:9" s="214" customFormat="1" ht="15" customHeight="1">
      <c r="A2" s="541" t="s">
        <v>521</v>
      </c>
      <c r="B2" s="541"/>
      <c r="C2" s="541"/>
      <c r="D2" s="541"/>
      <c r="E2" s="541"/>
      <c r="F2" s="541"/>
      <c r="G2" s="541"/>
      <c r="H2" s="541"/>
      <c r="I2" s="541"/>
    </row>
    <row r="3" spans="1:9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</row>
    <row r="4" spans="1:9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</row>
    <row r="5" spans="1:9" ht="15" customHeight="1">
      <c r="A5" s="188"/>
      <c r="B5" s="212"/>
      <c r="C5" s="162"/>
      <c r="D5" s="212"/>
      <c r="E5" s="212"/>
      <c r="F5" s="162"/>
      <c r="G5" s="162"/>
      <c r="H5" s="212"/>
      <c r="I5" s="162"/>
    </row>
    <row r="6" spans="1:9" s="230" customFormat="1" ht="15" customHeight="1">
      <c r="A6" s="229"/>
      <c r="B6" s="545" t="s">
        <v>483</v>
      </c>
      <c r="C6" s="545"/>
      <c r="D6" s="545"/>
      <c r="E6" s="545"/>
      <c r="F6" s="545"/>
      <c r="G6" s="545"/>
      <c r="H6" s="545"/>
      <c r="I6" s="545"/>
    </row>
    <row r="7" spans="1:9" s="234" customFormat="1" ht="39.950000000000003" customHeight="1">
      <c r="A7" s="231" t="s">
        <v>508</v>
      </c>
      <c r="B7" s="232" t="s">
        <v>69</v>
      </c>
      <c r="C7" s="232" t="s">
        <v>522</v>
      </c>
      <c r="D7" s="233" t="s">
        <v>523</v>
      </c>
      <c r="E7" s="232" t="s">
        <v>524</v>
      </c>
      <c r="F7" s="232" t="s">
        <v>525</v>
      </c>
      <c r="G7" s="232" t="s">
        <v>526</v>
      </c>
      <c r="H7" s="232" t="s">
        <v>527</v>
      </c>
      <c r="I7" s="232" t="s">
        <v>67</v>
      </c>
    </row>
    <row r="8" spans="1:9" ht="15" customHeight="1">
      <c r="A8" s="235" t="s">
        <v>484</v>
      </c>
      <c r="B8" s="236">
        <v>18875321.873334598</v>
      </c>
      <c r="C8" s="236">
        <v>1676114.8677202</v>
      </c>
      <c r="D8" s="236">
        <v>45806.807958999998</v>
      </c>
      <c r="E8" s="236">
        <v>40317.772219999999</v>
      </c>
      <c r="F8" s="236">
        <v>87312.122177199999</v>
      </c>
      <c r="G8" s="236">
        <v>70149.369117599999</v>
      </c>
      <c r="H8" s="236">
        <v>69113.524439999994</v>
      </c>
      <c r="I8" s="236">
        <v>20864136.336970001</v>
      </c>
    </row>
    <row r="9" spans="1:9" ht="15" customHeight="1">
      <c r="A9" s="235" t="s">
        <v>485</v>
      </c>
      <c r="B9" s="237">
        <v>289710.41197000002</v>
      </c>
      <c r="C9" s="237">
        <v>30243.61968</v>
      </c>
      <c r="D9" s="236">
        <v>937.0719499999999</v>
      </c>
      <c r="E9" s="236">
        <v>1639.6546499999999</v>
      </c>
      <c r="F9" s="236">
        <v>1866.93605</v>
      </c>
      <c r="G9" s="236">
        <v>2990.4291800000001</v>
      </c>
      <c r="H9" s="236">
        <v>23.860259999999997</v>
      </c>
      <c r="I9" s="236">
        <v>327411.98374</v>
      </c>
    </row>
    <row r="10" spans="1:9" ht="15" customHeight="1">
      <c r="A10" s="235" t="s">
        <v>486</v>
      </c>
      <c r="B10" s="237">
        <v>40548.263840000007</v>
      </c>
      <c r="C10" s="237">
        <v>1976.9957849999998</v>
      </c>
      <c r="D10" s="236">
        <v>0</v>
      </c>
      <c r="E10" s="236">
        <v>390.87490000000003</v>
      </c>
      <c r="F10" s="236">
        <v>870.94550000000004</v>
      </c>
      <c r="G10" s="236">
        <v>946.66449999999998</v>
      </c>
      <c r="H10" s="236">
        <v>516911.47044</v>
      </c>
      <c r="I10" s="236">
        <v>561645.21496999997</v>
      </c>
    </row>
    <row r="11" spans="1:9" ht="15" customHeight="1">
      <c r="A11" s="235" t="s">
        <v>487</v>
      </c>
      <c r="B11" s="236">
        <v>765288.85055999993</v>
      </c>
      <c r="C11" s="236">
        <v>127881.8033</v>
      </c>
      <c r="D11" s="236">
        <v>456.85434000000004</v>
      </c>
      <c r="E11" s="236">
        <v>1469.88951</v>
      </c>
      <c r="F11" s="236">
        <v>5697.0361913999996</v>
      </c>
      <c r="G11" s="236">
        <v>4428.8152800000007</v>
      </c>
      <c r="H11" s="236">
        <v>59416.878060000003</v>
      </c>
      <c r="I11" s="236">
        <v>964640.12724000006</v>
      </c>
    </row>
    <row r="12" spans="1:9" ht="15" customHeight="1">
      <c r="A12" s="235" t="s">
        <v>488</v>
      </c>
      <c r="B12" s="236">
        <v>28858868.355157398</v>
      </c>
      <c r="C12" s="236">
        <v>4394603.4781422</v>
      </c>
      <c r="D12" s="236">
        <v>68791.871799999994</v>
      </c>
      <c r="E12" s="236">
        <v>128420.8302</v>
      </c>
      <c r="F12" s="236">
        <v>119116.28594640001</v>
      </c>
      <c r="G12" s="236">
        <v>275099.38146940002</v>
      </c>
      <c r="H12" s="236">
        <v>2278449.7173200003</v>
      </c>
      <c r="I12" s="236">
        <v>36123349.920050003</v>
      </c>
    </row>
    <row r="13" spans="1:9" ht="15" customHeight="1">
      <c r="A13" s="235" t="s">
        <v>489</v>
      </c>
      <c r="B13" s="236">
        <v>3984733.0642499998</v>
      </c>
      <c r="C13" s="236">
        <v>140497.87143999999</v>
      </c>
      <c r="D13" s="236">
        <v>242.91964000000002</v>
      </c>
      <c r="E13" s="236">
        <v>37.429019999999994</v>
      </c>
      <c r="F13" s="236">
        <v>11766.18727</v>
      </c>
      <c r="G13" s="236">
        <v>726.71771000000001</v>
      </c>
      <c r="H13" s="236">
        <v>1228429.2255899999</v>
      </c>
      <c r="I13" s="236">
        <v>5366433.4149200004</v>
      </c>
    </row>
    <row r="14" spans="1:9" ht="15" customHeight="1">
      <c r="A14" s="235" t="s">
        <v>68</v>
      </c>
      <c r="B14" s="236">
        <v>22970548.116586398</v>
      </c>
      <c r="C14" s="236">
        <v>6556640.6119416002</v>
      </c>
      <c r="D14" s="236">
        <v>75982.631252000006</v>
      </c>
      <c r="E14" s="236">
        <v>144243.9348896</v>
      </c>
      <c r="F14" s="236">
        <v>250685.45998679998</v>
      </c>
      <c r="G14" s="236">
        <v>600334.20432879997</v>
      </c>
      <c r="H14" s="236">
        <v>2172211.6056599999</v>
      </c>
      <c r="I14" s="236">
        <v>32770646.56464</v>
      </c>
    </row>
    <row r="15" spans="1:9" ht="15" customHeight="1">
      <c r="A15" s="235" t="s">
        <v>490</v>
      </c>
      <c r="B15" s="236">
        <v>23059371.603036597</v>
      </c>
      <c r="C15" s="236">
        <v>3515810.7949432</v>
      </c>
      <c r="D15" s="236">
        <v>174900.21331299999</v>
      </c>
      <c r="E15" s="236">
        <v>164238.71890119999</v>
      </c>
      <c r="F15" s="236">
        <v>294986.77052960003</v>
      </c>
      <c r="G15" s="236">
        <v>337852.07695420005</v>
      </c>
      <c r="H15" s="236">
        <v>2620196.8251399999</v>
      </c>
      <c r="I15" s="236">
        <v>30167357.002860002</v>
      </c>
    </row>
    <row r="16" spans="1:9" ht="15" customHeight="1">
      <c r="A16" s="235" t="s">
        <v>491</v>
      </c>
      <c r="B16" s="236">
        <v>1942260.6902722002</v>
      </c>
      <c r="C16" s="236">
        <v>912518.77023000002</v>
      </c>
      <c r="D16" s="236">
        <v>16627.85831</v>
      </c>
      <c r="E16" s="236">
        <v>14717.767599999999</v>
      </c>
      <c r="F16" s="236">
        <v>51266.961361199996</v>
      </c>
      <c r="G16" s="236">
        <v>68632.686860000002</v>
      </c>
      <c r="H16" s="236">
        <v>14281.021990000001</v>
      </c>
      <c r="I16" s="236">
        <v>3020305.7566200001</v>
      </c>
    </row>
    <row r="17" spans="1:9" ht="15" customHeight="1">
      <c r="A17" s="235" t="s">
        <v>492</v>
      </c>
      <c r="B17" s="236">
        <v>5617734.8884359999</v>
      </c>
      <c r="C17" s="236">
        <v>1562980.6225528</v>
      </c>
      <c r="D17" s="236">
        <v>25531.894847399999</v>
      </c>
      <c r="E17" s="236">
        <v>43966.005442000001</v>
      </c>
      <c r="F17" s="236">
        <v>59776.8275622</v>
      </c>
      <c r="G17" s="236">
        <v>88005.693164000011</v>
      </c>
      <c r="H17" s="236">
        <v>193796.62742999999</v>
      </c>
      <c r="I17" s="236">
        <v>7591792.5594199998</v>
      </c>
    </row>
    <row r="18" spans="1:9" ht="15" customHeight="1">
      <c r="A18" s="235" t="s">
        <v>493</v>
      </c>
      <c r="B18" s="236">
        <v>2208584.9599868003</v>
      </c>
      <c r="C18" s="236">
        <v>35250.521939999999</v>
      </c>
      <c r="D18" s="236">
        <v>4309.4531200000001</v>
      </c>
      <c r="E18" s="236">
        <v>727.92830000000004</v>
      </c>
      <c r="F18" s="236">
        <v>4207.7676602000001</v>
      </c>
      <c r="G18" s="236">
        <v>7209.8741799999998</v>
      </c>
      <c r="H18" s="236">
        <v>3342131.3615900003</v>
      </c>
      <c r="I18" s="236">
        <v>5602421.8667799998</v>
      </c>
    </row>
    <row r="19" spans="1:9" ht="15" customHeight="1">
      <c r="A19" s="235" t="s">
        <v>494</v>
      </c>
      <c r="B19" s="236">
        <v>36962380.0740306</v>
      </c>
      <c r="C19" s="236">
        <v>10009126.0618944</v>
      </c>
      <c r="D19" s="236">
        <v>164293.64078660001</v>
      </c>
      <c r="E19" s="236">
        <v>334401.687791</v>
      </c>
      <c r="F19" s="236">
        <v>506656.55641879997</v>
      </c>
      <c r="G19" s="236">
        <v>813918.36721080006</v>
      </c>
      <c r="H19" s="236">
        <v>2479411.1049699998</v>
      </c>
      <c r="I19" s="236">
        <v>51270187.493080005</v>
      </c>
    </row>
    <row r="20" spans="1:9" ht="15" customHeight="1">
      <c r="A20" s="235" t="s">
        <v>495</v>
      </c>
      <c r="B20" s="236">
        <v>2411310.9201775999</v>
      </c>
      <c r="C20" s="236">
        <v>21489.210179999998</v>
      </c>
      <c r="D20" s="236">
        <v>6532.3586799999994</v>
      </c>
      <c r="E20" s="236">
        <v>849.01447999999993</v>
      </c>
      <c r="F20" s="236">
        <v>9612.4149099999995</v>
      </c>
      <c r="G20" s="236">
        <v>2583.5287623999998</v>
      </c>
      <c r="H20" s="236">
        <v>4337.4990199999993</v>
      </c>
      <c r="I20" s="236">
        <v>2456714.9462100002</v>
      </c>
    </row>
    <row r="21" spans="1:9" ht="15" customHeight="1">
      <c r="A21" s="235" t="s">
        <v>496</v>
      </c>
      <c r="B21" s="236">
        <v>242143.11869999999</v>
      </c>
      <c r="C21" s="236">
        <v>48782.957869999998</v>
      </c>
      <c r="D21" s="236">
        <v>981.29482999999993</v>
      </c>
      <c r="E21" s="236">
        <v>610.5253100000001</v>
      </c>
      <c r="F21" s="236">
        <v>1282.1150754</v>
      </c>
      <c r="G21" s="236">
        <v>1138.1007500000001</v>
      </c>
      <c r="H21" s="236">
        <v>7588.6209100000005</v>
      </c>
      <c r="I21" s="236">
        <v>302526.73345</v>
      </c>
    </row>
    <row r="22" spans="1:9" ht="15" customHeight="1">
      <c r="A22" s="235" t="s">
        <v>497</v>
      </c>
      <c r="B22" s="236">
        <v>4075884.3512912001</v>
      </c>
      <c r="C22" s="236">
        <v>601314.90629499999</v>
      </c>
      <c r="D22" s="236">
        <v>52819.1473472</v>
      </c>
      <c r="E22" s="236">
        <v>31783.6433086</v>
      </c>
      <c r="F22" s="236">
        <v>32487.315853200002</v>
      </c>
      <c r="G22" s="236">
        <v>19485.537809999998</v>
      </c>
      <c r="H22" s="236">
        <v>399496.66303</v>
      </c>
      <c r="I22" s="236">
        <v>5213271.5649700006</v>
      </c>
    </row>
    <row r="23" spans="1:9" ht="15" customHeight="1">
      <c r="A23" s="235" t="s">
        <v>498</v>
      </c>
      <c r="B23" s="236">
        <v>5638.4011200000004</v>
      </c>
      <c r="C23" s="236">
        <v>896.52608999999995</v>
      </c>
      <c r="D23" s="236">
        <v>10.489690000000001</v>
      </c>
      <c r="E23" s="236">
        <v>12.356350000000001</v>
      </c>
      <c r="F23" s="236">
        <v>0</v>
      </c>
      <c r="G23" s="236">
        <v>0</v>
      </c>
      <c r="H23" s="236">
        <v>321.19119000000001</v>
      </c>
      <c r="I23" s="236">
        <v>6878.9644400000006</v>
      </c>
    </row>
    <row r="24" spans="1:9" ht="15" customHeight="1">
      <c r="A24" s="235" t="s">
        <v>499</v>
      </c>
      <c r="B24" s="236">
        <v>80.895219999999995</v>
      </c>
      <c r="C24" s="236">
        <v>0</v>
      </c>
      <c r="D24" s="236">
        <v>0</v>
      </c>
      <c r="E24" s="236">
        <v>0</v>
      </c>
      <c r="F24" s="236">
        <v>0</v>
      </c>
      <c r="G24" s="236">
        <v>0</v>
      </c>
      <c r="H24" s="236">
        <v>665.99643999999989</v>
      </c>
      <c r="I24" s="236">
        <v>746.89166</v>
      </c>
    </row>
    <row r="25" spans="1:9" s="195" customFormat="1" ht="15" customHeight="1">
      <c r="A25" s="235" t="s">
        <v>500</v>
      </c>
      <c r="B25" s="236">
        <v>3745.1265800000001</v>
      </c>
      <c r="C25" s="236">
        <v>230.48305999999999</v>
      </c>
      <c r="D25" s="236">
        <v>0</v>
      </c>
      <c r="E25" s="236">
        <v>29.677400000000002</v>
      </c>
      <c r="F25" s="236">
        <v>0</v>
      </c>
      <c r="G25" s="236">
        <v>0</v>
      </c>
      <c r="H25" s="236">
        <v>1350.15255</v>
      </c>
      <c r="I25" s="236">
        <v>5355.43959</v>
      </c>
    </row>
    <row r="26" spans="1:9" s="195" customFormat="1" ht="15" customHeight="1">
      <c r="A26" s="226" t="s">
        <v>67</v>
      </c>
      <c r="B26" s="238">
        <v>152314153.96454942</v>
      </c>
      <c r="C26" s="238">
        <v>29636360.103064403</v>
      </c>
      <c r="D26" s="238">
        <v>638224.50786519994</v>
      </c>
      <c r="E26" s="238">
        <v>907857.71027240017</v>
      </c>
      <c r="F26" s="238">
        <v>1437591.7024924001</v>
      </c>
      <c r="G26" s="238">
        <v>2293501.4472772009</v>
      </c>
      <c r="H26" s="238">
        <v>15388133.346030001</v>
      </c>
      <c r="I26" s="238">
        <v>202615822.78161001</v>
      </c>
    </row>
    <row r="27" spans="1:9" ht="15" customHeight="1" thickBot="1">
      <c r="A27" s="200"/>
      <c r="B27" s="202"/>
      <c r="C27" s="202"/>
      <c r="D27" s="206"/>
      <c r="E27" s="206"/>
      <c r="F27" s="206"/>
      <c r="G27" s="206"/>
      <c r="H27" s="206"/>
      <c r="I27" s="206"/>
    </row>
    <row r="28" spans="1:9" ht="15" customHeight="1" thickTop="1">
      <c r="A28" s="184" t="s">
        <v>503</v>
      </c>
      <c r="B28" s="194"/>
      <c r="C28" s="194"/>
      <c r="D28" s="204"/>
      <c r="E28" s="204"/>
      <c r="F28" s="162"/>
      <c r="G28" s="162"/>
      <c r="H28" s="162"/>
      <c r="I28" s="162"/>
    </row>
    <row r="29" spans="1:9" ht="12.75" customHeight="1">
      <c r="A29" s="184" t="s">
        <v>529</v>
      </c>
      <c r="B29" s="185"/>
      <c r="C29" s="185"/>
      <c r="D29" s="185"/>
      <c r="E29" s="193"/>
      <c r="F29" s="162"/>
      <c r="G29" s="162"/>
      <c r="H29" s="162"/>
      <c r="I29" s="162"/>
    </row>
  </sheetData>
  <mergeCells count="5">
    <mergeCell ref="A1:I1"/>
    <mergeCell ref="A2:I2"/>
    <mergeCell ref="A3:I3"/>
    <mergeCell ref="A4:I4"/>
    <mergeCell ref="B6:I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M29"/>
  <sheetViews>
    <sheetView zoomScaleNormal="100" workbookViewId="0">
      <selection activeCell="A3" sqref="A3:M3"/>
    </sheetView>
  </sheetViews>
  <sheetFormatPr baseColWidth="10" defaultColWidth="11.42578125" defaultRowHeight="12.75"/>
  <cols>
    <col min="1" max="1" width="53.5703125" style="187" customWidth="1"/>
    <col min="2" max="2" width="14.42578125" style="186" customWidth="1"/>
    <col min="3" max="3" width="16.42578125" style="186" customWidth="1"/>
    <col min="4" max="4" width="14.42578125" style="186" customWidth="1"/>
    <col min="5" max="5" width="9.140625" style="186" bestFit="1" customWidth="1"/>
    <col min="6" max="6" width="14.42578125" style="186" customWidth="1"/>
    <col min="7" max="7" width="16.42578125" style="186" customWidth="1"/>
    <col min="8" max="8" width="14.42578125" style="186" customWidth="1"/>
    <col min="9" max="9" width="10.140625" style="186" bestFit="1" customWidth="1"/>
    <col min="10" max="10" width="14.42578125" style="186" customWidth="1"/>
    <col min="11" max="11" width="16.42578125" style="186" customWidth="1"/>
    <col min="12" max="12" width="14.42578125" style="186" customWidth="1"/>
    <col min="13" max="13" width="10.140625" style="186" bestFit="1" customWidth="1"/>
    <col min="14" max="256" width="11.42578125" style="186"/>
    <col min="257" max="257" width="53.5703125" style="186" customWidth="1"/>
    <col min="258" max="258" width="14.42578125" style="186" customWidth="1"/>
    <col min="259" max="259" width="16.42578125" style="186" customWidth="1"/>
    <col min="260" max="260" width="14.42578125" style="186" customWidth="1"/>
    <col min="261" max="261" width="9.140625" style="186" bestFit="1" customWidth="1"/>
    <col min="262" max="262" width="14.42578125" style="186" customWidth="1"/>
    <col min="263" max="263" width="16.42578125" style="186" customWidth="1"/>
    <col min="264" max="264" width="14.42578125" style="186" customWidth="1"/>
    <col min="265" max="265" width="10.140625" style="186" bestFit="1" customWidth="1"/>
    <col min="266" max="266" width="14.42578125" style="186" customWidth="1"/>
    <col min="267" max="267" width="16.42578125" style="186" customWidth="1"/>
    <col min="268" max="268" width="14.42578125" style="186" customWidth="1"/>
    <col min="269" max="269" width="10.140625" style="186" bestFit="1" customWidth="1"/>
    <col min="270" max="512" width="11.42578125" style="186"/>
    <col min="513" max="513" width="53.5703125" style="186" customWidth="1"/>
    <col min="514" max="514" width="14.42578125" style="186" customWidth="1"/>
    <col min="515" max="515" width="16.42578125" style="186" customWidth="1"/>
    <col min="516" max="516" width="14.42578125" style="186" customWidth="1"/>
    <col min="517" max="517" width="9.140625" style="186" bestFit="1" customWidth="1"/>
    <col min="518" max="518" width="14.42578125" style="186" customWidth="1"/>
    <col min="519" max="519" width="16.42578125" style="186" customWidth="1"/>
    <col min="520" max="520" width="14.42578125" style="186" customWidth="1"/>
    <col min="521" max="521" width="10.140625" style="186" bestFit="1" customWidth="1"/>
    <col min="522" max="522" width="14.42578125" style="186" customWidth="1"/>
    <col min="523" max="523" width="16.42578125" style="186" customWidth="1"/>
    <col min="524" max="524" width="14.42578125" style="186" customWidth="1"/>
    <col min="525" max="525" width="10.140625" style="186" bestFit="1" customWidth="1"/>
    <col min="526" max="768" width="11.42578125" style="186"/>
    <col min="769" max="769" width="53.5703125" style="186" customWidth="1"/>
    <col min="770" max="770" width="14.42578125" style="186" customWidth="1"/>
    <col min="771" max="771" width="16.42578125" style="186" customWidth="1"/>
    <col min="772" max="772" width="14.42578125" style="186" customWidth="1"/>
    <col min="773" max="773" width="9.140625" style="186" bestFit="1" customWidth="1"/>
    <col min="774" max="774" width="14.42578125" style="186" customWidth="1"/>
    <col min="775" max="775" width="16.42578125" style="186" customWidth="1"/>
    <col min="776" max="776" width="14.42578125" style="186" customWidth="1"/>
    <col min="777" max="777" width="10.140625" style="186" bestFit="1" customWidth="1"/>
    <col min="778" max="778" width="14.42578125" style="186" customWidth="1"/>
    <col min="779" max="779" width="16.42578125" style="186" customWidth="1"/>
    <col min="780" max="780" width="14.42578125" style="186" customWidth="1"/>
    <col min="781" max="781" width="10.140625" style="186" bestFit="1" customWidth="1"/>
    <col min="782" max="1024" width="11.42578125" style="186"/>
    <col min="1025" max="1025" width="53.5703125" style="186" customWidth="1"/>
    <col min="1026" max="1026" width="14.42578125" style="186" customWidth="1"/>
    <col min="1027" max="1027" width="16.42578125" style="186" customWidth="1"/>
    <col min="1028" max="1028" width="14.42578125" style="186" customWidth="1"/>
    <col min="1029" max="1029" width="9.140625" style="186" bestFit="1" customWidth="1"/>
    <col min="1030" max="1030" width="14.42578125" style="186" customWidth="1"/>
    <col min="1031" max="1031" width="16.42578125" style="186" customWidth="1"/>
    <col min="1032" max="1032" width="14.42578125" style="186" customWidth="1"/>
    <col min="1033" max="1033" width="10.140625" style="186" bestFit="1" customWidth="1"/>
    <col min="1034" max="1034" width="14.42578125" style="186" customWidth="1"/>
    <col min="1035" max="1035" width="16.42578125" style="186" customWidth="1"/>
    <col min="1036" max="1036" width="14.42578125" style="186" customWidth="1"/>
    <col min="1037" max="1037" width="10.140625" style="186" bestFit="1" customWidth="1"/>
    <col min="1038" max="1280" width="11.42578125" style="186"/>
    <col min="1281" max="1281" width="53.5703125" style="186" customWidth="1"/>
    <col min="1282" max="1282" width="14.42578125" style="186" customWidth="1"/>
    <col min="1283" max="1283" width="16.42578125" style="186" customWidth="1"/>
    <col min="1284" max="1284" width="14.42578125" style="186" customWidth="1"/>
    <col min="1285" max="1285" width="9.140625" style="186" bestFit="1" customWidth="1"/>
    <col min="1286" max="1286" width="14.42578125" style="186" customWidth="1"/>
    <col min="1287" max="1287" width="16.42578125" style="186" customWidth="1"/>
    <col min="1288" max="1288" width="14.42578125" style="186" customWidth="1"/>
    <col min="1289" max="1289" width="10.140625" style="186" bestFit="1" customWidth="1"/>
    <col min="1290" max="1290" width="14.42578125" style="186" customWidth="1"/>
    <col min="1291" max="1291" width="16.42578125" style="186" customWidth="1"/>
    <col min="1292" max="1292" width="14.42578125" style="186" customWidth="1"/>
    <col min="1293" max="1293" width="10.140625" style="186" bestFit="1" customWidth="1"/>
    <col min="1294" max="1536" width="11.42578125" style="186"/>
    <col min="1537" max="1537" width="53.5703125" style="186" customWidth="1"/>
    <col min="1538" max="1538" width="14.42578125" style="186" customWidth="1"/>
    <col min="1539" max="1539" width="16.42578125" style="186" customWidth="1"/>
    <col min="1540" max="1540" width="14.42578125" style="186" customWidth="1"/>
    <col min="1541" max="1541" width="9.140625" style="186" bestFit="1" customWidth="1"/>
    <col min="1542" max="1542" width="14.42578125" style="186" customWidth="1"/>
    <col min="1543" max="1543" width="16.42578125" style="186" customWidth="1"/>
    <col min="1544" max="1544" width="14.42578125" style="186" customWidth="1"/>
    <col min="1545" max="1545" width="10.140625" style="186" bestFit="1" customWidth="1"/>
    <col min="1546" max="1546" width="14.42578125" style="186" customWidth="1"/>
    <col min="1547" max="1547" width="16.42578125" style="186" customWidth="1"/>
    <col min="1548" max="1548" width="14.42578125" style="186" customWidth="1"/>
    <col min="1549" max="1549" width="10.140625" style="186" bestFit="1" customWidth="1"/>
    <col min="1550" max="1792" width="11.42578125" style="186"/>
    <col min="1793" max="1793" width="53.5703125" style="186" customWidth="1"/>
    <col min="1794" max="1794" width="14.42578125" style="186" customWidth="1"/>
    <col min="1795" max="1795" width="16.42578125" style="186" customWidth="1"/>
    <col min="1796" max="1796" width="14.42578125" style="186" customWidth="1"/>
    <col min="1797" max="1797" width="9.140625" style="186" bestFit="1" customWidth="1"/>
    <col min="1798" max="1798" width="14.42578125" style="186" customWidth="1"/>
    <col min="1799" max="1799" width="16.42578125" style="186" customWidth="1"/>
    <col min="1800" max="1800" width="14.42578125" style="186" customWidth="1"/>
    <col min="1801" max="1801" width="10.140625" style="186" bestFit="1" customWidth="1"/>
    <col min="1802" max="1802" width="14.42578125" style="186" customWidth="1"/>
    <col min="1803" max="1803" width="16.42578125" style="186" customWidth="1"/>
    <col min="1804" max="1804" width="14.42578125" style="186" customWidth="1"/>
    <col min="1805" max="1805" width="10.140625" style="186" bestFit="1" customWidth="1"/>
    <col min="1806" max="2048" width="11.42578125" style="186"/>
    <col min="2049" max="2049" width="53.5703125" style="186" customWidth="1"/>
    <col min="2050" max="2050" width="14.42578125" style="186" customWidth="1"/>
    <col min="2051" max="2051" width="16.42578125" style="186" customWidth="1"/>
    <col min="2052" max="2052" width="14.42578125" style="186" customWidth="1"/>
    <col min="2053" max="2053" width="9.140625" style="186" bestFit="1" customWidth="1"/>
    <col min="2054" max="2054" width="14.42578125" style="186" customWidth="1"/>
    <col min="2055" max="2055" width="16.42578125" style="186" customWidth="1"/>
    <col min="2056" max="2056" width="14.42578125" style="186" customWidth="1"/>
    <col min="2057" max="2057" width="10.140625" style="186" bestFit="1" customWidth="1"/>
    <col min="2058" max="2058" width="14.42578125" style="186" customWidth="1"/>
    <col min="2059" max="2059" width="16.42578125" style="186" customWidth="1"/>
    <col min="2060" max="2060" width="14.42578125" style="186" customWidth="1"/>
    <col min="2061" max="2061" width="10.140625" style="186" bestFit="1" customWidth="1"/>
    <col min="2062" max="2304" width="11.42578125" style="186"/>
    <col min="2305" max="2305" width="53.5703125" style="186" customWidth="1"/>
    <col min="2306" max="2306" width="14.42578125" style="186" customWidth="1"/>
    <col min="2307" max="2307" width="16.42578125" style="186" customWidth="1"/>
    <col min="2308" max="2308" width="14.42578125" style="186" customWidth="1"/>
    <col min="2309" max="2309" width="9.140625" style="186" bestFit="1" customWidth="1"/>
    <col min="2310" max="2310" width="14.42578125" style="186" customWidth="1"/>
    <col min="2311" max="2311" width="16.42578125" style="186" customWidth="1"/>
    <col min="2312" max="2312" width="14.42578125" style="186" customWidth="1"/>
    <col min="2313" max="2313" width="10.140625" style="186" bestFit="1" customWidth="1"/>
    <col min="2314" max="2314" width="14.42578125" style="186" customWidth="1"/>
    <col min="2315" max="2315" width="16.42578125" style="186" customWidth="1"/>
    <col min="2316" max="2316" width="14.42578125" style="186" customWidth="1"/>
    <col min="2317" max="2317" width="10.140625" style="186" bestFit="1" customWidth="1"/>
    <col min="2318" max="2560" width="11.42578125" style="186"/>
    <col min="2561" max="2561" width="53.5703125" style="186" customWidth="1"/>
    <col min="2562" max="2562" width="14.42578125" style="186" customWidth="1"/>
    <col min="2563" max="2563" width="16.42578125" style="186" customWidth="1"/>
    <col min="2564" max="2564" width="14.42578125" style="186" customWidth="1"/>
    <col min="2565" max="2565" width="9.140625" style="186" bestFit="1" customWidth="1"/>
    <col min="2566" max="2566" width="14.42578125" style="186" customWidth="1"/>
    <col min="2567" max="2567" width="16.42578125" style="186" customWidth="1"/>
    <col min="2568" max="2568" width="14.42578125" style="186" customWidth="1"/>
    <col min="2569" max="2569" width="10.140625" style="186" bestFit="1" customWidth="1"/>
    <col min="2570" max="2570" width="14.42578125" style="186" customWidth="1"/>
    <col min="2571" max="2571" width="16.42578125" style="186" customWidth="1"/>
    <col min="2572" max="2572" width="14.42578125" style="186" customWidth="1"/>
    <col min="2573" max="2573" width="10.140625" style="186" bestFit="1" customWidth="1"/>
    <col min="2574" max="2816" width="11.42578125" style="186"/>
    <col min="2817" max="2817" width="53.5703125" style="186" customWidth="1"/>
    <col min="2818" max="2818" width="14.42578125" style="186" customWidth="1"/>
    <col min="2819" max="2819" width="16.42578125" style="186" customWidth="1"/>
    <col min="2820" max="2820" width="14.42578125" style="186" customWidth="1"/>
    <col min="2821" max="2821" width="9.140625" style="186" bestFit="1" customWidth="1"/>
    <col min="2822" max="2822" width="14.42578125" style="186" customWidth="1"/>
    <col min="2823" max="2823" width="16.42578125" style="186" customWidth="1"/>
    <col min="2824" max="2824" width="14.42578125" style="186" customWidth="1"/>
    <col min="2825" max="2825" width="10.140625" style="186" bestFit="1" customWidth="1"/>
    <col min="2826" max="2826" width="14.42578125" style="186" customWidth="1"/>
    <col min="2827" max="2827" width="16.42578125" style="186" customWidth="1"/>
    <col min="2828" max="2828" width="14.42578125" style="186" customWidth="1"/>
    <col min="2829" max="2829" width="10.140625" style="186" bestFit="1" customWidth="1"/>
    <col min="2830" max="3072" width="11.42578125" style="186"/>
    <col min="3073" max="3073" width="53.5703125" style="186" customWidth="1"/>
    <col min="3074" max="3074" width="14.42578125" style="186" customWidth="1"/>
    <col min="3075" max="3075" width="16.42578125" style="186" customWidth="1"/>
    <col min="3076" max="3076" width="14.42578125" style="186" customWidth="1"/>
    <col min="3077" max="3077" width="9.140625" style="186" bestFit="1" customWidth="1"/>
    <col min="3078" max="3078" width="14.42578125" style="186" customWidth="1"/>
    <col min="3079" max="3079" width="16.42578125" style="186" customWidth="1"/>
    <col min="3080" max="3080" width="14.42578125" style="186" customWidth="1"/>
    <col min="3081" max="3081" width="10.140625" style="186" bestFit="1" customWidth="1"/>
    <col min="3082" max="3082" width="14.42578125" style="186" customWidth="1"/>
    <col min="3083" max="3083" width="16.42578125" style="186" customWidth="1"/>
    <col min="3084" max="3084" width="14.42578125" style="186" customWidth="1"/>
    <col min="3085" max="3085" width="10.140625" style="186" bestFit="1" customWidth="1"/>
    <col min="3086" max="3328" width="11.42578125" style="186"/>
    <col min="3329" max="3329" width="53.5703125" style="186" customWidth="1"/>
    <col min="3330" max="3330" width="14.42578125" style="186" customWidth="1"/>
    <col min="3331" max="3331" width="16.42578125" style="186" customWidth="1"/>
    <col min="3332" max="3332" width="14.42578125" style="186" customWidth="1"/>
    <col min="3333" max="3333" width="9.140625" style="186" bestFit="1" customWidth="1"/>
    <col min="3334" max="3334" width="14.42578125" style="186" customWidth="1"/>
    <col min="3335" max="3335" width="16.42578125" style="186" customWidth="1"/>
    <col min="3336" max="3336" width="14.42578125" style="186" customWidth="1"/>
    <col min="3337" max="3337" width="10.140625" style="186" bestFit="1" customWidth="1"/>
    <col min="3338" max="3338" width="14.42578125" style="186" customWidth="1"/>
    <col min="3339" max="3339" width="16.42578125" style="186" customWidth="1"/>
    <col min="3340" max="3340" width="14.42578125" style="186" customWidth="1"/>
    <col min="3341" max="3341" width="10.140625" style="186" bestFit="1" customWidth="1"/>
    <col min="3342" max="3584" width="11.42578125" style="186"/>
    <col min="3585" max="3585" width="53.5703125" style="186" customWidth="1"/>
    <col min="3586" max="3586" width="14.42578125" style="186" customWidth="1"/>
    <col min="3587" max="3587" width="16.42578125" style="186" customWidth="1"/>
    <col min="3588" max="3588" width="14.42578125" style="186" customWidth="1"/>
    <col min="3589" max="3589" width="9.140625" style="186" bestFit="1" customWidth="1"/>
    <col min="3590" max="3590" width="14.42578125" style="186" customWidth="1"/>
    <col min="3591" max="3591" width="16.42578125" style="186" customWidth="1"/>
    <col min="3592" max="3592" width="14.42578125" style="186" customWidth="1"/>
    <col min="3593" max="3593" width="10.140625" style="186" bestFit="1" customWidth="1"/>
    <col min="3594" max="3594" width="14.42578125" style="186" customWidth="1"/>
    <col min="3595" max="3595" width="16.42578125" style="186" customWidth="1"/>
    <col min="3596" max="3596" width="14.42578125" style="186" customWidth="1"/>
    <col min="3597" max="3597" width="10.140625" style="186" bestFit="1" customWidth="1"/>
    <col min="3598" max="3840" width="11.42578125" style="186"/>
    <col min="3841" max="3841" width="53.5703125" style="186" customWidth="1"/>
    <col min="3842" max="3842" width="14.42578125" style="186" customWidth="1"/>
    <col min="3843" max="3843" width="16.42578125" style="186" customWidth="1"/>
    <col min="3844" max="3844" width="14.42578125" style="186" customWidth="1"/>
    <col min="3845" max="3845" width="9.140625" style="186" bestFit="1" customWidth="1"/>
    <col min="3846" max="3846" width="14.42578125" style="186" customWidth="1"/>
    <col min="3847" max="3847" width="16.42578125" style="186" customWidth="1"/>
    <col min="3848" max="3848" width="14.42578125" style="186" customWidth="1"/>
    <col min="3849" max="3849" width="10.140625" style="186" bestFit="1" customWidth="1"/>
    <col min="3850" max="3850" width="14.42578125" style="186" customWidth="1"/>
    <col min="3851" max="3851" width="16.42578125" style="186" customWidth="1"/>
    <col min="3852" max="3852" width="14.42578125" style="186" customWidth="1"/>
    <col min="3853" max="3853" width="10.140625" style="186" bestFit="1" customWidth="1"/>
    <col min="3854" max="4096" width="11.42578125" style="186"/>
    <col min="4097" max="4097" width="53.5703125" style="186" customWidth="1"/>
    <col min="4098" max="4098" width="14.42578125" style="186" customWidth="1"/>
    <col min="4099" max="4099" width="16.42578125" style="186" customWidth="1"/>
    <col min="4100" max="4100" width="14.42578125" style="186" customWidth="1"/>
    <col min="4101" max="4101" width="9.140625" style="186" bestFit="1" customWidth="1"/>
    <col min="4102" max="4102" width="14.42578125" style="186" customWidth="1"/>
    <col min="4103" max="4103" width="16.42578125" style="186" customWidth="1"/>
    <col min="4104" max="4104" width="14.42578125" style="186" customWidth="1"/>
    <col min="4105" max="4105" width="10.140625" style="186" bestFit="1" customWidth="1"/>
    <col min="4106" max="4106" width="14.42578125" style="186" customWidth="1"/>
    <col min="4107" max="4107" width="16.42578125" style="186" customWidth="1"/>
    <col min="4108" max="4108" width="14.42578125" style="186" customWidth="1"/>
    <col min="4109" max="4109" width="10.140625" style="186" bestFit="1" customWidth="1"/>
    <col min="4110" max="4352" width="11.42578125" style="186"/>
    <col min="4353" max="4353" width="53.5703125" style="186" customWidth="1"/>
    <col min="4354" max="4354" width="14.42578125" style="186" customWidth="1"/>
    <col min="4355" max="4355" width="16.42578125" style="186" customWidth="1"/>
    <col min="4356" max="4356" width="14.42578125" style="186" customWidth="1"/>
    <col min="4357" max="4357" width="9.140625" style="186" bestFit="1" customWidth="1"/>
    <col min="4358" max="4358" width="14.42578125" style="186" customWidth="1"/>
    <col min="4359" max="4359" width="16.42578125" style="186" customWidth="1"/>
    <col min="4360" max="4360" width="14.42578125" style="186" customWidth="1"/>
    <col min="4361" max="4361" width="10.140625" style="186" bestFit="1" customWidth="1"/>
    <col min="4362" max="4362" width="14.42578125" style="186" customWidth="1"/>
    <col min="4363" max="4363" width="16.42578125" style="186" customWidth="1"/>
    <col min="4364" max="4364" width="14.42578125" style="186" customWidth="1"/>
    <col min="4365" max="4365" width="10.140625" style="186" bestFit="1" customWidth="1"/>
    <col min="4366" max="4608" width="11.42578125" style="186"/>
    <col min="4609" max="4609" width="53.5703125" style="186" customWidth="1"/>
    <col min="4610" max="4610" width="14.42578125" style="186" customWidth="1"/>
    <col min="4611" max="4611" width="16.42578125" style="186" customWidth="1"/>
    <col min="4612" max="4612" width="14.42578125" style="186" customWidth="1"/>
    <col min="4613" max="4613" width="9.140625" style="186" bestFit="1" customWidth="1"/>
    <col min="4614" max="4614" width="14.42578125" style="186" customWidth="1"/>
    <col min="4615" max="4615" width="16.42578125" style="186" customWidth="1"/>
    <col min="4616" max="4616" width="14.42578125" style="186" customWidth="1"/>
    <col min="4617" max="4617" width="10.140625" style="186" bestFit="1" customWidth="1"/>
    <col min="4618" max="4618" width="14.42578125" style="186" customWidth="1"/>
    <col min="4619" max="4619" width="16.42578125" style="186" customWidth="1"/>
    <col min="4620" max="4620" width="14.42578125" style="186" customWidth="1"/>
    <col min="4621" max="4621" width="10.140625" style="186" bestFit="1" customWidth="1"/>
    <col min="4622" max="4864" width="11.42578125" style="186"/>
    <col min="4865" max="4865" width="53.5703125" style="186" customWidth="1"/>
    <col min="4866" max="4866" width="14.42578125" style="186" customWidth="1"/>
    <col min="4867" max="4867" width="16.42578125" style="186" customWidth="1"/>
    <col min="4868" max="4868" width="14.42578125" style="186" customWidth="1"/>
    <col min="4869" max="4869" width="9.140625" style="186" bestFit="1" customWidth="1"/>
    <col min="4870" max="4870" width="14.42578125" style="186" customWidth="1"/>
    <col min="4871" max="4871" width="16.42578125" style="186" customWidth="1"/>
    <col min="4872" max="4872" width="14.42578125" style="186" customWidth="1"/>
    <col min="4873" max="4873" width="10.140625" style="186" bestFit="1" customWidth="1"/>
    <col min="4874" max="4874" width="14.42578125" style="186" customWidth="1"/>
    <col min="4875" max="4875" width="16.42578125" style="186" customWidth="1"/>
    <col min="4876" max="4876" width="14.42578125" style="186" customWidth="1"/>
    <col min="4877" max="4877" width="10.140625" style="186" bestFit="1" customWidth="1"/>
    <col min="4878" max="5120" width="11.42578125" style="186"/>
    <col min="5121" max="5121" width="53.5703125" style="186" customWidth="1"/>
    <col min="5122" max="5122" width="14.42578125" style="186" customWidth="1"/>
    <col min="5123" max="5123" width="16.42578125" style="186" customWidth="1"/>
    <col min="5124" max="5124" width="14.42578125" style="186" customWidth="1"/>
    <col min="5125" max="5125" width="9.140625" style="186" bestFit="1" customWidth="1"/>
    <col min="5126" max="5126" width="14.42578125" style="186" customWidth="1"/>
    <col min="5127" max="5127" width="16.42578125" style="186" customWidth="1"/>
    <col min="5128" max="5128" width="14.42578125" style="186" customWidth="1"/>
    <col min="5129" max="5129" width="10.140625" style="186" bestFit="1" customWidth="1"/>
    <col min="5130" max="5130" width="14.42578125" style="186" customWidth="1"/>
    <col min="5131" max="5131" width="16.42578125" style="186" customWidth="1"/>
    <col min="5132" max="5132" width="14.42578125" style="186" customWidth="1"/>
    <col min="5133" max="5133" width="10.140625" style="186" bestFit="1" customWidth="1"/>
    <col min="5134" max="5376" width="11.42578125" style="186"/>
    <col min="5377" max="5377" width="53.5703125" style="186" customWidth="1"/>
    <col min="5378" max="5378" width="14.42578125" style="186" customWidth="1"/>
    <col min="5379" max="5379" width="16.42578125" style="186" customWidth="1"/>
    <col min="5380" max="5380" width="14.42578125" style="186" customWidth="1"/>
    <col min="5381" max="5381" width="9.140625" style="186" bestFit="1" customWidth="1"/>
    <col min="5382" max="5382" width="14.42578125" style="186" customWidth="1"/>
    <col min="5383" max="5383" width="16.42578125" style="186" customWidth="1"/>
    <col min="5384" max="5384" width="14.42578125" style="186" customWidth="1"/>
    <col min="5385" max="5385" width="10.140625" style="186" bestFit="1" customWidth="1"/>
    <col min="5386" max="5386" width="14.42578125" style="186" customWidth="1"/>
    <col min="5387" max="5387" width="16.42578125" style="186" customWidth="1"/>
    <col min="5388" max="5388" width="14.42578125" style="186" customWidth="1"/>
    <col min="5389" max="5389" width="10.140625" style="186" bestFit="1" customWidth="1"/>
    <col min="5390" max="5632" width="11.42578125" style="186"/>
    <col min="5633" max="5633" width="53.5703125" style="186" customWidth="1"/>
    <col min="5634" max="5634" width="14.42578125" style="186" customWidth="1"/>
    <col min="5635" max="5635" width="16.42578125" style="186" customWidth="1"/>
    <col min="5636" max="5636" width="14.42578125" style="186" customWidth="1"/>
    <col min="5637" max="5637" width="9.140625" style="186" bestFit="1" customWidth="1"/>
    <col min="5638" max="5638" width="14.42578125" style="186" customWidth="1"/>
    <col min="5639" max="5639" width="16.42578125" style="186" customWidth="1"/>
    <col min="5640" max="5640" width="14.42578125" style="186" customWidth="1"/>
    <col min="5641" max="5641" width="10.140625" style="186" bestFit="1" customWidth="1"/>
    <col min="5642" max="5642" width="14.42578125" style="186" customWidth="1"/>
    <col min="5643" max="5643" width="16.42578125" style="186" customWidth="1"/>
    <col min="5644" max="5644" width="14.42578125" style="186" customWidth="1"/>
    <col min="5645" max="5645" width="10.140625" style="186" bestFit="1" customWidth="1"/>
    <col min="5646" max="5888" width="11.42578125" style="186"/>
    <col min="5889" max="5889" width="53.5703125" style="186" customWidth="1"/>
    <col min="5890" max="5890" width="14.42578125" style="186" customWidth="1"/>
    <col min="5891" max="5891" width="16.42578125" style="186" customWidth="1"/>
    <col min="5892" max="5892" width="14.42578125" style="186" customWidth="1"/>
    <col min="5893" max="5893" width="9.140625" style="186" bestFit="1" customWidth="1"/>
    <col min="5894" max="5894" width="14.42578125" style="186" customWidth="1"/>
    <col min="5895" max="5895" width="16.42578125" style="186" customWidth="1"/>
    <col min="5896" max="5896" width="14.42578125" style="186" customWidth="1"/>
    <col min="5897" max="5897" width="10.140625" style="186" bestFit="1" customWidth="1"/>
    <col min="5898" max="5898" width="14.42578125" style="186" customWidth="1"/>
    <col min="5899" max="5899" width="16.42578125" style="186" customWidth="1"/>
    <col min="5900" max="5900" width="14.42578125" style="186" customWidth="1"/>
    <col min="5901" max="5901" width="10.140625" style="186" bestFit="1" customWidth="1"/>
    <col min="5902" max="6144" width="11.42578125" style="186"/>
    <col min="6145" max="6145" width="53.5703125" style="186" customWidth="1"/>
    <col min="6146" max="6146" width="14.42578125" style="186" customWidth="1"/>
    <col min="6147" max="6147" width="16.42578125" style="186" customWidth="1"/>
    <col min="6148" max="6148" width="14.42578125" style="186" customWidth="1"/>
    <col min="6149" max="6149" width="9.140625" style="186" bestFit="1" customWidth="1"/>
    <col min="6150" max="6150" width="14.42578125" style="186" customWidth="1"/>
    <col min="6151" max="6151" width="16.42578125" style="186" customWidth="1"/>
    <col min="6152" max="6152" width="14.42578125" style="186" customWidth="1"/>
    <col min="6153" max="6153" width="10.140625" style="186" bestFit="1" customWidth="1"/>
    <col min="6154" max="6154" width="14.42578125" style="186" customWidth="1"/>
    <col min="6155" max="6155" width="16.42578125" style="186" customWidth="1"/>
    <col min="6156" max="6156" width="14.42578125" style="186" customWidth="1"/>
    <col min="6157" max="6157" width="10.140625" style="186" bestFit="1" customWidth="1"/>
    <col min="6158" max="6400" width="11.42578125" style="186"/>
    <col min="6401" max="6401" width="53.5703125" style="186" customWidth="1"/>
    <col min="6402" max="6402" width="14.42578125" style="186" customWidth="1"/>
    <col min="6403" max="6403" width="16.42578125" style="186" customWidth="1"/>
    <col min="6404" max="6404" width="14.42578125" style="186" customWidth="1"/>
    <col min="6405" max="6405" width="9.140625" style="186" bestFit="1" customWidth="1"/>
    <col min="6406" max="6406" width="14.42578125" style="186" customWidth="1"/>
    <col min="6407" max="6407" width="16.42578125" style="186" customWidth="1"/>
    <col min="6408" max="6408" width="14.42578125" style="186" customWidth="1"/>
    <col min="6409" max="6409" width="10.140625" style="186" bestFit="1" customWidth="1"/>
    <col min="6410" max="6410" width="14.42578125" style="186" customWidth="1"/>
    <col min="6411" max="6411" width="16.42578125" style="186" customWidth="1"/>
    <col min="6412" max="6412" width="14.42578125" style="186" customWidth="1"/>
    <col min="6413" max="6413" width="10.140625" style="186" bestFit="1" customWidth="1"/>
    <col min="6414" max="6656" width="11.42578125" style="186"/>
    <col min="6657" max="6657" width="53.5703125" style="186" customWidth="1"/>
    <col min="6658" max="6658" width="14.42578125" style="186" customWidth="1"/>
    <col min="6659" max="6659" width="16.42578125" style="186" customWidth="1"/>
    <col min="6660" max="6660" width="14.42578125" style="186" customWidth="1"/>
    <col min="6661" max="6661" width="9.140625" style="186" bestFit="1" customWidth="1"/>
    <col min="6662" max="6662" width="14.42578125" style="186" customWidth="1"/>
    <col min="6663" max="6663" width="16.42578125" style="186" customWidth="1"/>
    <col min="6664" max="6664" width="14.42578125" style="186" customWidth="1"/>
    <col min="6665" max="6665" width="10.140625" style="186" bestFit="1" customWidth="1"/>
    <col min="6666" max="6666" width="14.42578125" style="186" customWidth="1"/>
    <col min="6667" max="6667" width="16.42578125" style="186" customWidth="1"/>
    <col min="6668" max="6668" width="14.42578125" style="186" customWidth="1"/>
    <col min="6669" max="6669" width="10.140625" style="186" bestFit="1" customWidth="1"/>
    <col min="6670" max="6912" width="11.42578125" style="186"/>
    <col min="6913" max="6913" width="53.5703125" style="186" customWidth="1"/>
    <col min="6914" max="6914" width="14.42578125" style="186" customWidth="1"/>
    <col min="6915" max="6915" width="16.42578125" style="186" customWidth="1"/>
    <col min="6916" max="6916" width="14.42578125" style="186" customWidth="1"/>
    <col min="6917" max="6917" width="9.140625" style="186" bestFit="1" customWidth="1"/>
    <col min="6918" max="6918" width="14.42578125" style="186" customWidth="1"/>
    <col min="6919" max="6919" width="16.42578125" style="186" customWidth="1"/>
    <col min="6920" max="6920" width="14.42578125" style="186" customWidth="1"/>
    <col min="6921" max="6921" width="10.140625" style="186" bestFit="1" customWidth="1"/>
    <col min="6922" max="6922" width="14.42578125" style="186" customWidth="1"/>
    <col min="6923" max="6923" width="16.42578125" style="186" customWidth="1"/>
    <col min="6924" max="6924" width="14.42578125" style="186" customWidth="1"/>
    <col min="6925" max="6925" width="10.140625" style="186" bestFit="1" customWidth="1"/>
    <col min="6926" max="7168" width="11.42578125" style="186"/>
    <col min="7169" max="7169" width="53.5703125" style="186" customWidth="1"/>
    <col min="7170" max="7170" width="14.42578125" style="186" customWidth="1"/>
    <col min="7171" max="7171" width="16.42578125" style="186" customWidth="1"/>
    <col min="7172" max="7172" width="14.42578125" style="186" customWidth="1"/>
    <col min="7173" max="7173" width="9.140625" style="186" bestFit="1" customWidth="1"/>
    <col min="7174" max="7174" width="14.42578125" style="186" customWidth="1"/>
    <col min="7175" max="7175" width="16.42578125" style="186" customWidth="1"/>
    <col min="7176" max="7176" width="14.42578125" style="186" customWidth="1"/>
    <col min="7177" max="7177" width="10.140625" style="186" bestFit="1" customWidth="1"/>
    <col min="7178" max="7178" width="14.42578125" style="186" customWidth="1"/>
    <col min="7179" max="7179" width="16.42578125" style="186" customWidth="1"/>
    <col min="7180" max="7180" width="14.42578125" style="186" customWidth="1"/>
    <col min="7181" max="7181" width="10.140625" style="186" bestFit="1" customWidth="1"/>
    <col min="7182" max="7424" width="11.42578125" style="186"/>
    <col min="7425" max="7425" width="53.5703125" style="186" customWidth="1"/>
    <col min="7426" max="7426" width="14.42578125" style="186" customWidth="1"/>
    <col min="7427" max="7427" width="16.42578125" style="186" customWidth="1"/>
    <col min="7428" max="7428" width="14.42578125" style="186" customWidth="1"/>
    <col min="7429" max="7429" width="9.140625" style="186" bestFit="1" customWidth="1"/>
    <col min="7430" max="7430" width="14.42578125" style="186" customWidth="1"/>
    <col min="7431" max="7431" width="16.42578125" style="186" customWidth="1"/>
    <col min="7432" max="7432" width="14.42578125" style="186" customWidth="1"/>
    <col min="7433" max="7433" width="10.140625" style="186" bestFit="1" customWidth="1"/>
    <col min="7434" max="7434" width="14.42578125" style="186" customWidth="1"/>
    <col min="7435" max="7435" width="16.42578125" style="186" customWidth="1"/>
    <col min="7436" max="7436" width="14.42578125" style="186" customWidth="1"/>
    <col min="7437" max="7437" width="10.140625" style="186" bestFit="1" customWidth="1"/>
    <col min="7438" max="7680" width="11.42578125" style="186"/>
    <col min="7681" max="7681" width="53.5703125" style="186" customWidth="1"/>
    <col min="7682" max="7682" width="14.42578125" style="186" customWidth="1"/>
    <col min="7683" max="7683" width="16.42578125" style="186" customWidth="1"/>
    <col min="7684" max="7684" width="14.42578125" style="186" customWidth="1"/>
    <col min="7685" max="7685" width="9.140625" style="186" bestFit="1" customWidth="1"/>
    <col min="7686" max="7686" width="14.42578125" style="186" customWidth="1"/>
    <col min="7687" max="7687" width="16.42578125" style="186" customWidth="1"/>
    <col min="7688" max="7688" width="14.42578125" style="186" customWidth="1"/>
    <col min="7689" max="7689" width="10.140625" style="186" bestFit="1" customWidth="1"/>
    <col min="7690" max="7690" width="14.42578125" style="186" customWidth="1"/>
    <col min="7691" max="7691" width="16.42578125" style="186" customWidth="1"/>
    <col min="7692" max="7692" width="14.42578125" style="186" customWidth="1"/>
    <col min="7693" max="7693" width="10.140625" style="186" bestFit="1" customWidth="1"/>
    <col min="7694" max="7936" width="11.42578125" style="186"/>
    <col min="7937" max="7937" width="53.5703125" style="186" customWidth="1"/>
    <col min="7938" max="7938" width="14.42578125" style="186" customWidth="1"/>
    <col min="7939" max="7939" width="16.42578125" style="186" customWidth="1"/>
    <col min="7940" max="7940" width="14.42578125" style="186" customWidth="1"/>
    <col min="7941" max="7941" width="9.140625" style="186" bestFit="1" customWidth="1"/>
    <col min="7942" max="7942" width="14.42578125" style="186" customWidth="1"/>
    <col min="7943" max="7943" width="16.42578125" style="186" customWidth="1"/>
    <col min="7944" max="7944" width="14.42578125" style="186" customWidth="1"/>
    <col min="7945" max="7945" width="10.140625" style="186" bestFit="1" customWidth="1"/>
    <col min="7946" max="7946" width="14.42578125" style="186" customWidth="1"/>
    <col min="7947" max="7947" width="16.42578125" style="186" customWidth="1"/>
    <col min="7948" max="7948" width="14.42578125" style="186" customWidth="1"/>
    <col min="7949" max="7949" width="10.140625" style="186" bestFit="1" customWidth="1"/>
    <col min="7950" max="8192" width="11.42578125" style="186"/>
    <col min="8193" max="8193" width="53.5703125" style="186" customWidth="1"/>
    <col min="8194" max="8194" width="14.42578125" style="186" customWidth="1"/>
    <col min="8195" max="8195" width="16.42578125" style="186" customWidth="1"/>
    <col min="8196" max="8196" width="14.42578125" style="186" customWidth="1"/>
    <col min="8197" max="8197" width="9.140625" style="186" bestFit="1" customWidth="1"/>
    <col min="8198" max="8198" width="14.42578125" style="186" customWidth="1"/>
    <col min="8199" max="8199" width="16.42578125" style="186" customWidth="1"/>
    <col min="8200" max="8200" width="14.42578125" style="186" customWidth="1"/>
    <col min="8201" max="8201" width="10.140625" style="186" bestFit="1" customWidth="1"/>
    <col min="8202" max="8202" width="14.42578125" style="186" customWidth="1"/>
    <col min="8203" max="8203" width="16.42578125" style="186" customWidth="1"/>
    <col min="8204" max="8204" width="14.42578125" style="186" customWidth="1"/>
    <col min="8205" max="8205" width="10.140625" style="186" bestFit="1" customWidth="1"/>
    <col min="8206" max="8448" width="11.42578125" style="186"/>
    <col min="8449" max="8449" width="53.5703125" style="186" customWidth="1"/>
    <col min="8450" max="8450" width="14.42578125" style="186" customWidth="1"/>
    <col min="8451" max="8451" width="16.42578125" style="186" customWidth="1"/>
    <col min="8452" max="8452" width="14.42578125" style="186" customWidth="1"/>
    <col min="8453" max="8453" width="9.140625" style="186" bestFit="1" customWidth="1"/>
    <col min="8454" max="8454" width="14.42578125" style="186" customWidth="1"/>
    <col min="8455" max="8455" width="16.42578125" style="186" customWidth="1"/>
    <col min="8456" max="8456" width="14.42578125" style="186" customWidth="1"/>
    <col min="8457" max="8457" width="10.140625" style="186" bestFit="1" customWidth="1"/>
    <col min="8458" max="8458" width="14.42578125" style="186" customWidth="1"/>
    <col min="8459" max="8459" width="16.42578125" style="186" customWidth="1"/>
    <col min="8460" max="8460" width="14.42578125" style="186" customWidth="1"/>
    <col min="8461" max="8461" width="10.140625" style="186" bestFit="1" customWidth="1"/>
    <col min="8462" max="8704" width="11.42578125" style="186"/>
    <col min="8705" max="8705" width="53.5703125" style="186" customWidth="1"/>
    <col min="8706" max="8706" width="14.42578125" style="186" customWidth="1"/>
    <col min="8707" max="8707" width="16.42578125" style="186" customWidth="1"/>
    <col min="8708" max="8708" width="14.42578125" style="186" customWidth="1"/>
    <col min="8709" max="8709" width="9.140625" style="186" bestFit="1" customWidth="1"/>
    <col min="8710" max="8710" width="14.42578125" style="186" customWidth="1"/>
    <col min="8711" max="8711" width="16.42578125" style="186" customWidth="1"/>
    <col min="8712" max="8712" width="14.42578125" style="186" customWidth="1"/>
    <col min="8713" max="8713" width="10.140625" style="186" bestFit="1" customWidth="1"/>
    <col min="8714" max="8714" width="14.42578125" style="186" customWidth="1"/>
    <col min="8715" max="8715" width="16.42578125" style="186" customWidth="1"/>
    <col min="8716" max="8716" width="14.42578125" style="186" customWidth="1"/>
    <col min="8717" max="8717" width="10.140625" style="186" bestFit="1" customWidth="1"/>
    <col min="8718" max="8960" width="11.42578125" style="186"/>
    <col min="8961" max="8961" width="53.5703125" style="186" customWidth="1"/>
    <col min="8962" max="8962" width="14.42578125" style="186" customWidth="1"/>
    <col min="8963" max="8963" width="16.42578125" style="186" customWidth="1"/>
    <col min="8964" max="8964" width="14.42578125" style="186" customWidth="1"/>
    <col min="8965" max="8965" width="9.140625" style="186" bestFit="1" customWidth="1"/>
    <col min="8966" max="8966" width="14.42578125" style="186" customWidth="1"/>
    <col min="8967" max="8967" width="16.42578125" style="186" customWidth="1"/>
    <col min="8968" max="8968" width="14.42578125" style="186" customWidth="1"/>
    <col min="8969" max="8969" width="10.140625" style="186" bestFit="1" customWidth="1"/>
    <col min="8970" max="8970" width="14.42578125" style="186" customWidth="1"/>
    <col min="8971" max="8971" width="16.42578125" style="186" customWidth="1"/>
    <col min="8972" max="8972" width="14.42578125" style="186" customWidth="1"/>
    <col min="8973" max="8973" width="10.140625" style="186" bestFit="1" customWidth="1"/>
    <col min="8974" max="9216" width="11.42578125" style="186"/>
    <col min="9217" max="9217" width="53.5703125" style="186" customWidth="1"/>
    <col min="9218" max="9218" width="14.42578125" style="186" customWidth="1"/>
    <col min="9219" max="9219" width="16.42578125" style="186" customWidth="1"/>
    <col min="9220" max="9220" width="14.42578125" style="186" customWidth="1"/>
    <col min="9221" max="9221" width="9.140625" style="186" bestFit="1" customWidth="1"/>
    <col min="9222" max="9222" width="14.42578125" style="186" customWidth="1"/>
    <col min="9223" max="9223" width="16.42578125" style="186" customWidth="1"/>
    <col min="9224" max="9224" width="14.42578125" style="186" customWidth="1"/>
    <col min="9225" max="9225" width="10.140625" style="186" bestFit="1" customWidth="1"/>
    <col min="9226" max="9226" width="14.42578125" style="186" customWidth="1"/>
    <col min="9227" max="9227" width="16.42578125" style="186" customWidth="1"/>
    <col min="9228" max="9228" width="14.42578125" style="186" customWidth="1"/>
    <col min="9229" max="9229" width="10.140625" style="186" bestFit="1" customWidth="1"/>
    <col min="9230" max="9472" width="11.42578125" style="186"/>
    <col min="9473" max="9473" width="53.5703125" style="186" customWidth="1"/>
    <col min="9474" max="9474" width="14.42578125" style="186" customWidth="1"/>
    <col min="9475" max="9475" width="16.42578125" style="186" customWidth="1"/>
    <col min="9476" max="9476" width="14.42578125" style="186" customWidth="1"/>
    <col min="9477" max="9477" width="9.140625" style="186" bestFit="1" customWidth="1"/>
    <col min="9478" max="9478" width="14.42578125" style="186" customWidth="1"/>
    <col min="9479" max="9479" width="16.42578125" style="186" customWidth="1"/>
    <col min="9480" max="9480" width="14.42578125" style="186" customWidth="1"/>
    <col min="9481" max="9481" width="10.140625" style="186" bestFit="1" customWidth="1"/>
    <col min="9482" max="9482" width="14.42578125" style="186" customWidth="1"/>
    <col min="9483" max="9483" width="16.42578125" style="186" customWidth="1"/>
    <col min="9484" max="9484" width="14.42578125" style="186" customWidth="1"/>
    <col min="9485" max="9485" width="10.140625" style="186" bestFit="1" customWidth="1"/>
    <col min="9486" max="9728" width="11.42578125" style="186"/>
    <col min="9729" max="9729" width="53.5703125" style="186" customWidth="1"/>
    <col min="9730" max="9730" width="14.42578125" style="186" customWidth="1"/>
    <col min="9731" max="9731" width="16.42578125" style="186" customWidth="1"/>
    <col min="9732" max="9732" width="14.42578125" style="186" customWidth="1"/>
    <col min="9733" max="9733" width="9.140625" style="186" bestFit="1" customWidth="1"/>
    <col min="9734" max="9734" width="14.42578125" style="186" customWidth="1"/>
    <col min="9735" max="9735" width="16.42578125" style="186" customWidth="1"/>
    <col min="9736" max="9736" width="14.42578125" style="186" customWidth="1"/>
    <col min="9737" max="9737" width="10.140625" style="186" bestFit="1" customWidth="1"/>
    <col min="9738" max="9738" width="14.42578125" style="186" customWidth="1"/>
    <col min="9739" max="9739" width="16.42578125" style="186" customWidth="1"/>
    <col min="9740" max="9740" width="14.42578125" style="186" customWidth="1"/>
    <col min="9741" max="9741" width="10.140625" style="186" bestFit="1" customWidth="1"/>
    <col min="9742" max="9984" width="11.42578125" style="186"/>
    <col min="9985" max="9985" width="53.5703125" style="186" customWidth="1"/>
    <col min="9986" max="9986" width="14.42578125" style="186" customWidth="1"/>
    <col min="9987" max="9987" width="16.42578125" style="186" customWidth="1"/>
    <col min="9988" max="9988" width="14.42578125" style="186" customWidth="1"/>
    <col min="9989" max="9989" width="9.140625" style="186" bestFit="1" customWidth="1"/>
    <col min="9990" max="9990" width="14.42578125" style="186" customWidth="1"/>
    <col min="9991" max="9991" width="16.42578125" style="186" customWidth="1"/>
    <col min="9992" max="9992" width="14.42578125" style="186" customWidth="1"/>
    <col min="9993" max="9993" width="10.140625" style="186" bestFit="1" customWidth="1"/>
    <col min="9994" max="9994" width="14.42578125" style="186" customWidth="1"/>
    <col min="9995" max="9995" width="16.42578125" style="186" customWidth="1"/>
    <col min="9996" max="9996" width="14.42578125" style="186" customWidth="1"/>
    <col min="9997" max="9997" width="10.140625" style="186" bestFit="1" customWidth="1"/>
    <col min="9998" max="10240" width="11.42578125" style="186"/>
    <col min="10241" max="10241" width="53.5703125" style="186" customWidth="1"/>
    <col min="10242" max="10242" width="14.42578125" style="186" customWidth="1"/>
    <col min="10243" max="10243" width="16.42578125" style="186" customWidth="1"/>
    <col min="10244" max="10244" width="14.42578125" style="186" customWidth="1"/>
    <col min="10245" max="10245" width="9.140625" style="186" bestFit="1" customWidth="1"/>
    <col min="10246" max="10246" width="14.42578125" style="186" customWidth="1"/>
    <col min="10247" max="10247" width="16.42578125" style="186" customWidth="1"/>
    <col min="10248" max="10248" width="14.42578125" style="186" customWidth="1"/>
    <col min="10249" max="10249" width="10.140625" style="186" bestFit="1" customWidth="1"/>
    <col min="10250" max="10250" width="14.42578125" style="186" customWidth="1"/>
    <col min="10251" max="10251" width="16.42578125" style="186" customWidth="1"/>
    <col min="10252" max="10252" width="14.42578125" style="186" customWidth="1"/>
    <col min="10253" max="10253" width="10.140625" style="186" bestFit="1" customWidth="1"/>
    <col min="10254" max="10496" width="11.42578125" style="186"/>
    <col min="10497" max="10497" width="53.5703125" style="186" customWidth="1"/>
    <col min="10498" max="10498" width="14.42578125" style="186" customWidth="1"/>
    <col min="10499" max="10499" width="16.42578125" style="186" customWidth="1"/>
    <col min="10500" max="10500" width="14.42578125" style="186" customWidth="1"/>
    <col min="10501" max="10501" width="9.140625" style="186" bestFit="1" customWidth="1"/>
    <col min="10502" max="10502" width="14.42578125" style="186" customWidth="1"/>
    <col min="10503" max="10503" width="16.42578125" style="186" customWidth="1"/>
    <col min="10504" max="10504" width="14.42578125" style="186" customWidth="1"/>
    <col min="10505" max="10505" width="10.140625" style="186" bestFit="1" customWidth="1"/>
    <col min="10506" max="10506" width="14.42578125" style="186" customWidth="1"/>
    <col min="10507" max="10507" width="16.42578125" style="186" customWidth="1"/>
    <col min="10508" max="10508" width="14.42578125" style="186" customWidth="1"/>
    <col min="10509" max="10509" width="10.140625" style="186" bestFit="1" customWidth="1"/>
    <col min="10510" max="10752" width="11.42578125" style="186"/>
    <col min="10753" max="10753" width="53.5703125" style="186" customWidth="1"/>
    <col min="10754" max="10754" width="14.42578125" style="186" customWidth="1"/>
    <col min="10755" max="10755" width="16.42578125" style="186" customWidth="1"/>
    <col min="10756" max="10756" width="14.42578125" style="186" customWidth="1"/>
    <col min="10757" max="10757" width="9.140625" style="186" bestFit="1" customWidth="1"/>
    <col min="10758" max="10758" width="14.42578125" style="186" customWidth="1"/>
    <col min="10759" max="10759" width="16.42578125" style="186" customWidth="1"/>
    <col min="10760" max="10760" width="14.42578125" style="186" customWidth="1"/>
    <col min="10761" max="10761" width="10.140625" style="186" bestFit="1" customWidth="1"/>
    <col min="10762" max="10762" width="14.42578125" style="186" customWidth="1"/>
    <col min="10763" max="10763" width="16.42578125" style="186" customWidth="1"/>
    <col min="10764" max="10764" width="14.42578125" style="186" customWidth="1"/>
    <col min="10765" max="10765" width="10.140625" style="186" bestFit="1" customWidth="1"/>
    <col min="10766" max="11008" width="11.42578125" style="186"/>
    <col min="11009" max="11009" width="53.5703125" style="186" customWidth="1"/>
    <col min="11010" max="11010" width="14.42578125" style="186" customWidth="1"/>
    <col min="11011" max="11011" width="16.42578125" style="186" customWidth="1"/>
    <col min="11012" max="11012" width="14.42578125" style="186" customWidth="1"/>
    <col min="11013" max="11013" width="9.140625" style="186" bestFit="1" customWidth="1"/>
    <col min="11014" max="11014" width="14.42578125" style="186" customWidth="1"/>
    <col min="11015" max="11015" width="16.42578125" style="186" customWidth="1"/>
    <col min="11016" max="11016" width="14.42578125" style="186" customWidth="1"/>
    <col min="11017" max="11017" width="10.140625" style="186" bestFit="1" customWidth="1"/>
    <col min="11018" max="11018" width="14.42578125" style="186" customWidth="1"/>
    <col min="11019" max="11019" width="16.42578125" style="186" customWidth="1"/>
    <col min="11020" max="11020" width="14.42578125" style="186" customWidth="1"/>
    <col min="11021" max="11021" width="10.140625" style="186" bestFit="1" customWidth="1"/>
    <col min="11022" max="11264" width="11.42578125" style="186"/>
    <col min="11265" max="11265" width="53.5703125" style="186" customWidth="1"/>
    <col min="11266" max="11266" width="14.42578125" style="186" customWidth="1"/>
    <col min="11267" max="11267" width="16.42578125" style="186" customWidth="1"/>
    <col min="11268" max="11268" width="14.42578125" style="186" customWidth="1"/>
    <col min="11269" max="11269" width="9.140625" style="186" bestFit="1" customWidth="1"/>
    <col min="11270" max="11270" width="14.42578125" style="186" customWidth="1"/>
    <col min="11271" max="11271" width="16.42578125" style="186" customWidth="1"/>
    <col min="11272" max="11272" width="14.42578125" style="186" customWidth="1"/>
    <col min="11273" max="11273" width="10.140625" style="186" bestFit="1" customWidth="1"/>
    <col min="11274" max="11274" width="14.42578125" style="186" customWidth="1"/>
    <col min="11275" max="11275" width="16.42578125" style="186" customWidth="1"/>
    <col min="11276" max="11276" width="14.42578125" style="186" customWidth="1"/>
    <col min="11277" max="11277" width="10.140625" style="186" bestFit="1" customWidth="1"/>
    <col min="11278" max="11520" width="11.42578125" style="186"/>
    <col min="11521" max="11521" width="53.5703125" style="186" customWidth="1"/>
    <col min="11522" max="11522" width="14.42578125" style="186" customWidth="1"/>
    <col min="11523" max="11523" width="16.42578125" style="186" customWidth="1"/>
    <col min="11524" max="11524" width="14.42578125" style="186" customWidth="1"/>
    <col min="11525" max="11525" width="9.140625" style="186" bestFit="1" customWidth="1"/>
    <col min="11526" max="11526" width="14.42578125" style="186" customWidth="1"/>
    <col min="11527" max="11527" width="16.42578125" style="186" customWidth="1"/>
    <col min="11528" max="11528" width="14.42578125" style="186" customWidth="1"/>
    <col min="11529" max="11529" width="10.140625" style="186" bestFit="1" customWidth="1"/>
    <col min="11530" max="11530" width="14.42578125" style="186" customWidth="1"/>
    <col min="11531" max="11531" width="16.42578125" style="186" customWidth="1"/>
    <col min="11532" max="11532" width="14.42578125" style="186" customWidth="1"/>
    <col min="11533" max="11533" width="10.140625" style="186" bestFit="1" customWidth="1"/>
    <col min="11534" max="11776" width="11.42578125" style="186"/>
    <col min="11777" max="11777" width="53.5703125" style="186" customWidth="1"/>
    <col min="11778" max="11778" width="14.42578125" style="186" customWidth="1"/>
    <col min="11779" max="11779" width="16.42578125" style="186" customWidth="1"/>
    <col min="11780" max="11780" width="14.42578125" style="186" customWidth="1"/>
    <col min="11781" max="11781" width="9.140625" style="186" bestFit="1" customWidth="1"/>
    <col min="11782" max="11782" width="14.42578125" style="186" customWidth="1"/>
    <col min="11783" max="11783" width="16.42578125" style="186" customWidth="1"/>
    <col min="11784" max="11784" width="14.42578125" style="186" customWidth="1"/>
    <col min="11785" max="11785" width="10.140625" style="186" bestFit="1" customWidth="1"/>
    <col min="11786" max="11786" width="14.42578125" style="186" customWidth="1"/>
    <col min="11787" max="11787" width="16.42578125" style="186" customWidth="1"/>
    <col min="11788" max="11788" width="14.42578125" style="186" customWidth="1"/>
    <col min="11789" max="11789" width="10.140625" style="186" bestFit="1" customWidth="1"/>
    <col min="11790" max="12032" width="11.42578125" style="186"/>
    <col min="12033" max="12033" width="53.5703125" style="186" customWidth="1"/>
    <col min="12034" max="12034" width="14.42578125" style="186" customWidth="1"/>
    <col min="12035" max="12035" width="16.42578125" style="186" customWidth="1"/>
    <col min="12036" max="12036" width="14.42578125" style="186" customWidth="1"/>
    <col min="12037" max="12037" width="9.140625" style="186" bestFit="1" customWidth="1"/>
    <col min="12038" max="12038" width="14.42578125" style="186" customWidth="1"/>
    <col min="12039" max="12039" width="16.42578125" style="186" customWidth="1"/>
    <col min="12040" max="12040" width="14.42578125" style="186" customWidth="1"/>
    <col min="12041" max="12041" width="10.140625" style="186" bestFit="1" customWidth="1"/>
    <col min="12042" max="12042" width="14.42578125" style="186" customWidth="1"/>
    <col min="12043" max="12043" width="16.42578125" style="186" customWidth="1"/>
    <col min="12044" max="12044" width="14.42578125" style="186" customWidth="1"/>
    <col min="12045" max="12045" width="10.140625" style="186" bestFit="1" customWidth="1"/>
    <col min="12046" max="12288" width="11.42578125" style="186"/>
    <col min="12289" max="12289" width="53.5703125" style="186" customWidth="1"/>
    <col min="12290" max="12290" width="14.42578125" style="186" customWidth="1"/>
    <col min="12291" max="12291" width="16.42578125" style="186" customWidth="1"/>
    <col min="12292" max="12292" width="14.42578125" style="186" customWidth="1"/>
    <col min="12293" max="12293" width="9.140625" style="186" bestFit="1" customWidth="1"/>
    <col min="12294" max="12294" width="14.42578125" style="186" customWidth="1"/>
    <col min="12295" max="12295" width="16.42578125" style="186" customWidth="1"/>
    <col min="12296" max="12296" width="14.42578125" style="186" customWidth="1"/>
    <col min="12297" max="12297" width="10.140625" style="186" bestFit="1" customWidth="1"/>
    <col min="12298" max="12298" width="14.42578125" style="186" customWidth="1"/>
    <col min="12299" max="12299" width="16.42578125" style="186" customWidth="1"/>
    <col min="12300" max="12300" width="14.42578125" style="186" customWidth="1"/>
    <col min="12301" max="12301" width="10.140625" style="186" bestFit="1" customWidth="1"/>
    <col min="12302" max="12544" width="11.42578125" style="186"/>
    <col min="12545" max="12545" width="53.5703125" style="186" customWidth="1"/>
    <col min="12546" max="12546" width="14.42578125" style="186" customWidth="1"/>
    <col min="12547" max="12547" width="16.42578125" style="186" customWidth="1"/>
    <col min="12548" max="12548" width="14.42578125" style="186" customWidth="1"/>
    <col min="12549" max="12549" width="9.140625" style="186" bestFit="1" customWidth="1"/>
    <col min="12550" max="12550" width="14.42578125" style="186" customWidth="1"/>
    <col min="12551" max="12551" width="16.42578125" style="186" customWidth="1"/>
    <col min="12552" max="12552" width="14.42578125" style="186" customWidth="1"/>
    <col min="12553" max="12553" width="10.140625" style="186" bestFit="1" customWidth="1"/>
    <col min="12554" max="12554" width="14.42578125" style="186" customWidth="1"/>
    <col min="12555" max="12555" width="16.42578125" style="186" customWidth="1"/>
    <col min="12556" max="12556" width="14.42578125" style="186" customWidth="1"/>
    <col min="12557" max="12557" width="10.140625" style="186" bestFit="1" customWidth="1"/>
    <col min="12558" max="12800" width="11.42578125" style="186"/>
    <col min="12801" max="12801" width="53.5703125" style="186" customWidth="1"/>
    <col min="12802" max="12802" width="14.42578125" style="186" customWidth="1"/>
    <col min="12803" max="12803" width="16.42578125" style="186" customWidth="1"/>
    <col min="12804" max="12804" width="14.42578125" style="186" customWidth="1"/>
    <col min="12805" max="12805" width="9.140625" style="186" bestFit="1" customWidth="1"/>
    <col min="12806" max="12806" width="14.42578125" style="186" customWidth="1"/>
    <col min="12807" max="12807" width="16.42578125" style="186" customWidth="1"/>
    <col min="12808" max="12808" width="14.42578125" style="186" customWidth="1"/>
    <col min="12809" max="12809" width="10.140625" style="186" bestFit="1" customWidth="1"/>
    <col min="12810" max="12810" width="14.42578125" style="186" customWidth="1"/>
    <col min="12811" max="12811" width="16.42578125" style="186" customWidth="1"/>
    <col min="12812" max="12812" width="14.42578125" style="186" customWidth="1"/>
    <col min="12813" max="12813" width="10.140625" style="186" bestFit="1" customWidth="1"/>
    <col min="12814" max="13056" width="11.42578125" style="186"/>
    <col min="13057" max="13057" width="53.5703125" style="186" customWidth="1"/>
    <col min="13058" max="13058" width="14.42578125" style="186" customWidth="1"/>
    <col min="13059" max="13059" width="16.42578125" style="186" customWidth="1"/>
    <col min="13060" max="13060" width="14.42578125" style="186" customWidth="1"/>
    <col min="13061" max="13061" width="9.140625" style="186" bestFit="1" customWidth="1"/>
    <col min="13062" max="13062" width="14.42578125" style="186" customWidth="1"/>
    <col min="13063" max="13063" width="16.42578125" style="186" customWidth="1"/>
    <col min="13064" max="13064" width="14.42578125" style="186" customWidth="1"/>
    <col min="13065" max="13065" width="10.140625" style="186" bestFit="1" customWidth="1"/>
    <col min="13066" max="13066" width="14.42578125" style="186" customWidth="1"/>
    <col min="13067" max="13067" width="16.42578125" style="186" customWidth="1"/>
    <col min="13068" max="13068" width="14.42578125" style="186" customWidth="1"/>
    <col min="13069" max="13069" width="10.140625" style="186" bestFit="1" customWidth="1"/>
    <col min="13070" max="13312" width="11.42578125" style="186"/>
    <col min="13313" max="13313" width="53.5703125" style="186" customWidth="1"/>
    <col min="13314" max="13314" width="14.42578125" style="186" customWidth="1"/>
    <col min="13315" max="13315" width="16.42578125" style="186" customWidth="1"/>
    <col min="13316" max="13316" width="14.42578125" style="186" customWidth="1"/>
    <col min="13317" max="13317" width="9.140625" style="186" bestFit="1" customWidth="1"/>
    <col min="13318" max="13318" width="14.42578125" style="186" customWidth="1"/>
    <col min="13319" max="13319" width="16.42578125" style="186" customWidth="1"/>
    <col min="13320" max="13320" width="14.42578125" style="186" customWidth="1"/>
    <col min="13321" max="13321" width="10.140625" style="186" bestFit="1" customWidth="1"/>
    <col min="13322" max="13322" width="14.42578125" style="186" customWidth="1"/>
    <col min="13323" max="13323" width="16.42578125" style="186" customWidth="1"/>
    <col min="13324" max="13324" width="14.42578125" style="186" customWidth="1"/>
    <col min="13325" max="13325" width="10.140625" style="186" bestFit="1" customWidth="1"/>
    <col min="13326" max="13568" width="11.42578125" style="186"/>
    <col min="13569" max="13569" width="53.5703125" style="186" customWidth="1"/>
    <col min="13570" max="13570" width="14.42578125" style="186" customWidth="1"/>
    <col min="13571" max="13571" width="16.42578125" style="186" customWidth="1"/>
    <col min="13572" max="13572" width="14.42578125" style="186" customWidth="1"/>
    <col min="13573" max="13573" width="9.140625" style="186" bestFit="1" customWidth="1"/>
    <col min="13574" max="13574" width="14.42578125" style="186" customWidth="1"/>
    <col min="13575" max="13575" width="16.42578125" style="186" customWidth="1"/>
    <col min="13576" max="13576" width="14.42578125" style="186" customWidth="1"/>
    <col min="13577" max="13577" width="10.140625" style="186" bestFit="1" customWidth="1"/>
    <col min="13578" max="13578" width="14.42578125" style="186" customWidth="1"/>
    <col min="13579" max="13579" width="16.42578125" style="186" customWidth="1"/>
    <col min="13580" max="13580" width="14.42578125" style="186" customWidth="1"/>
    <col min="13581" max="13581" width="10.140625" style="186" bestFit="1" customWidth="1"/>
    <col min="13582" max="13824" width="11.42578125" style="186"/>
    <col min="13825" max="13825" width="53.5703125" style="186" customWidth="1"/>
    <col min="13826" max="13826" width="14.42578125" style="186" customWidth="1"/>
    <col min="13827" max="13827" width="16.42578125" style="186" customWidth="1"/>
    <col min="13828" max="13828" width="14.42578125" style="186" customWidth="1"/>
    <col min="13829" max="13829" width="9.140625" style="186" bestFit="1" customWidth="1"/>
    <col min="13830" max="13830" width="14.42578125" style="186" customWidth="1"/>
    <col min="13831" max="13831" width="16.42578125" style="186" customWidth="1"/>
    <col min="13832" max="13832" width="14.42578125" style="186" customWidth="1"/>
    <col min="13833" max="13833" width="10.140625" style="186" bestFit="1" customWidth="1"/>
    <col min="13834" max="13834" width="14.42578125" style="186" customWidth="1"/>
    <col min="13835" max="13835" width="16.42578125" style="186" customWidth="1"/>
    <col min="13836" max="13836" width="14.42578125" style="186" customWidth="1"/>
    <col min="13837" max="13837" width="10.140625" style="186" bestFit="1" customWidth="1"/>
    <col min="13838" max="14080" width="11.42578125" style="186"/>
    <col min="14081" max="14081" width="53.5703125" style="186" customWidth="1"/>
    <col min="14082" max="14082" width="14.42578125" style="186" customWidth="1"/>
    <col min="14083" max="14083" width="16.42578125" style="186" customWidth="1"/>
    <col min="14084" max="14084" width="14.42578125" style="186" customWidth="1"/>
    <col min="14085" max="14085" width="9.140625" style="186" bestFit="1" customWidth="1"/>
    <col min="14086" max="14086" width="14.42578125" style="186" customWidth="1"/>
    <col min="14087" max="14087" width="16.42578125" style="186" customWidth="1"/>
    <col min="14088" max="14088" width="14.42578125" style="186" customWidth="1"/>
    <col min="14089" max="14089" width="10.140625" style="186" bestFit="1" customWidth="1"/>
    <col min="14090" max="14090" width="14.42578125" style="186" customWidth="1"/>
    <col min="14091" max="14091" width="16.42578125" style="186" customWidth="1"/>
    <col min="14092" max="14092" width="14.42578125" style="186" customWidth="1"/>
    <col min="14093" max="14093" width="10.140625" style="186" bestFit="1" customWidth="1"/>
    <col min="14094" max="14336" width="11.42578125" style="186"/>
    <col min="14337" max="14337" width="53.5703125" style="186" customWidth="1"/>
    <col min="14338" max="14338" width="14.42578125" style="186" customWidth="1"/>
    <col min="14339" max="14339" width="16.42578125" style="186" customWidth="1"/>
    <col min="14340" max="14340" width="14.42578125" style="186" customWidth="1"/>
    <col min="14341" max="14341" width="9.140625" style="186" bestFit="1" customWidth="1"/>
    <col min="14342" max="14342" width="14.42578125" style="186" customWidth="1"/>
    <col min="14343" max="14343" width="16.42578125" style="186" customWidth="1"/>
    <col min="14344" max="14344" width="14.42578125" style="186" customWidth="1"/>
    <col min="14345" max="14345" width="10.140625" style="186" bestFit="1" customWidth="1"/>
    <col min="14346" max="14346" width="14.42578125" style="186" customWidth="1"/>
    <col min="14347" max="14347" width="16.42578125" style="186" customWidth="1"/>
    <col min="14348" max="14348" width="14.42578125" style="186" customWidth="1"/>
    <col min="14349" max="14349" width="10.140625" style="186" bestFit="1" customWidth="1"/>
    <col min="14350" max="14592" width="11.42578125" style="186"/>
    <col min="14593" max="14593" width="53.5703125" style="186" customWidth="1"/>
    <col min="14594" max="14594" width="14.42578125" style="186" customWidth="1"/>
    <col min="14595" max="14595" width="16.42578125" style="186" customWidth="1"/>
    <col min="14596" max="14596" width="14.42578125" style="186" customWidth="1"/>
    <col min="14597" max="14597" width="9.140625" style="186" bestFit="1" customWidth="1"/>
    <col min="14598" max="14598" width="14.42578125" style="186" customWidth="1"/>
    <col min="14599" max="14599" width="16.42578125" style="186" customWidth="1"/>
    <col min="14600" max="14600" width="14.42578125" style="186" customWidth="1"/>
    <col min="14601" max="14601" width="10.140625" style="186" bestFit="1" customWidth="1"/>
    <col min="14602" max="14602" width="14.42578125" style="186" customWidth="1"/>
    <col min="14603" max="14603" width="16.42578125" style="186" customWidth="1"/>
    <col min="14604" max="14604" width="14.42578125" style="186" customWidth="1"/>
    <col min="14605" max="14605" width="10.140625" style="186" bestFit="1" customWidth="1"/>
    <col min="14606" max="14848" width="11.42578125" style="186"/>
    <col min="14849" max="14849" width="53.5703125" style="186" customWidth="1"/>
    <col min="14850" max="14850" width="14.42578125" style="186" customWidth="1"/>
    <col min="14851" max="14851" width="16.42578125" style="186" customWidth="1"/>
    <col min="14852" max="14852" width="14.42578125" style="186" customWidth="1"/>
    <col min="14853" max="14853" width="9.140625" style="186" bestFit="1" customWidth="1"/>
    <col min="14854" max="14854" width="14.42578125" style="186" customWidth="1"/>
    <col min="14855" max="14855" width="16.42578125" style="186" customWidth="1"/>
    <col min="14856" max="14856" width="14.42578125" style="186" customWidth="1"/>
    <col min="14857" max="14857" width="10.140625" style="186" bestFit="1" customWidth="1"/>
    <col min="14858" max="14858" width="14.42578125" style="186" customWidth="1"/>
    <col min="14859" max="14859" width="16.42578125" style="186" customWidth="1"/>
    <col min="14860" max="14860" width="14.42578125" style="186" customWidth="1"/>
    <col min="14861" max="14861" width="10.140625" style="186" bestFit="1" customWidth="1"/>
    <col min="14862" max="15104" width="11.42578125" style="186"/>
    <col min="15105" max="15105" width="53.5703125" style="186" customWidth="1"/>
    <col min="15106" max="15106" width="14.42578125" style="186" customWidth="1"/>
    <col min="15107" max="15107" width="16.42578125" style="186" customWidth="1"/>
    <col min="15108" max="15108" width="14.42578125" style="186" customWidth="1"/>
    <col min="15109" max="15109" width="9.140625" style="186" bestFit="1" customWidth="1"/>
    <col min="15110" max="15110" width="14.42578125" style="186" customWidth="1"/>
    <col min="15111" max="15111" width="16.42578125" style="186" customWidth="1"/>
    <col min="15112" max="15112" width="14.42578125" style="186" customWidth="1"/>
    <col min="15113" max="15113" width="10.140625" style="186" bestFit="1" customWidth="1"/>
    <col min="15114" max="15114" width="14.42578125" style="186" customWidth="1"/>
    <col min="15115" max="15115" width="16.42578125" style="186" customWidth="1"/>
    <col min="15116" max="15116" width="14.42578125" style="186" customWidth="1"/>
    <col min="15117" max="15117" width="10.140625" style="186" bestFit="1" customWidth="1"/>
    <col min="15118" max="15360" width="11.42578125" style="186"/>
    <col min="15361" max="15361" width="53.5703125" style="186" customWidth="1"/>
    <col min="15362" max="15362" width="14.42578125" style="186" customWidth="1"/>
    <col min="15363" max="15363" width="16.42578125" style="186" customWidth="1"/>
    <col min="15364" max="15364" width="14.42578125" style="186" customWidth="1"/>
    <col min="15365" max="15365" width="9.140625" style="186" bestFit="1" customWidth="1"/>
    <col min="15366" max="15366" width="14.42578125" style="186" customWidth="1"/>
    <col min="15367" max="15367" width="16.42578125" style="186" customWidth="1"/>
    <col min="15368" max="15368" width="14.42578125" style="186" customWidth="1"/>
    <col min="15369" max="15369" width="10.140625" style="186" bestFit="1" customWidth="1"/>
    <col min="15370" max="15370" width="14.42578125" style="186" customWidth="1"/>
    <col min="15371" max="15371" width="16.42578125" style="186" customWidth="1"/>
    <col min="15372" max="15372" width="14.42578125" style="186" customWidth="1"/>
    <col min="15373" max="15373" width="10.140625" style="186" bestFit="1" customWidth="1"/>
    <col min="15374" max="15616" width="11.42578125" style="186"/>
    <col min="15617" max="15617" width="53.5703125" style="186" customWidth="1"/>
    <col min="15618" max="15618" width="14.42578125" style="186" customWidth="1"/>
    <col min="15619" max="15619" width="16.42578125" style="186" customWidth="1"/>
    <col min="15620" max="15620" width="14.42578125" style="186" customWidth="1"/>
    <col min="15621" max="15621" width="9.140625" style="186" bestFit="1" customWidth="1"/>
    <col min="15622" max="15622" width="14.42578125" style="186" customWidth="1"/>
    <col min="15623" max="15623" width="16.42578125" style="186" customWidth="1"/>
    <col min="15624" max="15624" width="14.42578125" style="186" customWidth="1"/>
    <col min="15625" max="15625" width="10.140625" style="186" bestFit="1" customWidth="1"/>
    <col min="15626" max="15626" width="14.42578125" style="186" customWidth="1"/>
    <col min="15627" max="15627" width="16.42578125" style="186" customWidth="1"/>
    <col min="15628" max="15628" width="14.42578125" style="186" customWidth="1"/>
    <col min="15629" max="15629" width="10.140625" style="186" bestFit="1" customWidth="1"/>
    <col min="15630" max="15872" width="11.42578125" style="186"/>
    <col min="15873" max="15873" width="53.5703125" style="186" customWidth="1"/>
    <col min="15874" max="15874" width="14.42578125" style="186" customWidth="1"/>
    <col min="15875" max="15875" width="16.42578125" style="186" customWidth="1"/>
    <col min="15876" max="15876" width="14.42578125" style="186" customWidth="1"/>
    <col min="15877" max="15877" width="9.140625" style="186" bestFit="1" customWidth="1"/>
    <col min="15878" max="15878" width="14.42578125" style="186" customWidth="1"/>
    <col min="15879" max="15879" width="16.42578125" style="186" customWidth="1"/>
    <col min="15880" max="15880" width="14.42578125" style="186" customWidth="1"/>
    <col min="15881" max="15881" width="10.140625" style="186" bestFit="1" customWidth="1"/>
    <col min="15882" max="15882" width="14.42578125" style="186" customWidth="1"/>
    <col min="15883" max="15883" width="16.42578125" style="186" customWidth="1"/>
    <col min="15884" max="15884" width="14.42578125" style="186" customWidth="1"/>
    <col min="15885" max="15885" width="10.140625" style="186" bestFit="1" customWidth="1"/>
    <col min="15886" max="16128" width="11.42578125" style="186"/>
    <col min="16129" max="16129" width="53.5703125" style="186" customWidth="1"/>
    <col min="16130" max="16130" width="14.42578125" style="186" customWidth="1"/>
    <col min="16131" max="16131" width="16.42578125" style="186" customWidth="1"/>
    <col min="16132" max="16132" width="14.42578125" style="186" customWidth="1"/>
    <col min="16133" max="16133" width="9.140625" style="186" bestFit="1" customWidth="1"/>
    <col min="16134" max="16134" width="14.42578125" style="186" customWidth="1"/>
    <col min="16135" max="16135" width="16.42578125" style="186" customWidth="1"/>
    <col min="16136" max="16136" width="14.42578125" style="186" customWidth="1"/>
    <col min="16137" max="16137" width="10.140625" style="186" bestFit="1" customWidth="1"/>
    <col min="16138" max="16138" width="14.42578125" style="186" customWidth="1"/>
    <col min="16139" max="16139" width="16.42578125" style="186" customWidth="1"/>
    <col min="16140" max="16140" width="14.42578125" style="186" customWidth="1"/>
    <col min="16141" max="16141" width="10.140625" style="186" bestFit="1" customWidth="1"/>
    <col min="16142" max="16384" width="11.42578125" style="186"/>
  </cols>
  <sheetData>
    <row r="1" spans="1:13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</row>
    <row r="2" spans="1:13" s="214" customFormat="1" ht="15" customHeight="1">
      <c r="A2" s="541" t="s">
        <v>530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</row>
    <row r="3" spans="1:13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</row>
    <row r="4" spans="1:13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</row>
    <row r="5" spans="1:13" ht="15" customHeight="1">
      <c r="A5" s="188"/>
      <c r="B5" s="212"/>
      <c r="C5" s="212"/>
      <c r="D5" s="162"/>
      <c r="E5" s="162"/>
      <c r="F5" s="212"/>
      <c r="G5" s="162"/>
      <c r="H5" s="212"/>
      <c r="I5" s="212"/>
      <c r="J5" s="162"/>
      <c r="K5" s="162"/>
      <c r="L5" s="212"/>
      <c r="M5" s="162"/>
    </row>
    <row r="6" spans="1:13" s="243" customFormat="1" ht="15" customHeight="1">
      <c r="A6" s="229"/>
      <c r="B6" s="545" t="s">
        <v>73</v>
      </c>
      <c r="C6" s="545"/>
      <c r="D6" s="545"/>
      <c r="E6" s="545"/>
      <c r="F6" s="545" t="s">
        <v>74</v>
      </c>
      <c r="G6" s="545"/>
      <c r="H6" s="545"/>
      <c r="I6" s="545"/>
      <c r="J6" s="545" t="s">
        <v>70</v>
      </c>
      <c r="K6" s="545"/>
      <c r="L6" s="545"/>
      <c r="M6" s="545"/>
    </row>
    <row r="7" spans="1:13" s="244" customFormat="1" ht="15" customHeight="1">
      <c r="A7" s="231" t="s">
        <v>508</v>
      </c>
      <c r="B7" s="232" t="s">
        <v>516</v>
      </c>
      <c r="C7" s="233" t="s">
        <v>517</v>
      </c>
      <c r="D7" s="232" t="s">
        <v>518</v>
      </c>
      <c r="E7" s="232" t="s">
        <v>67</v>
      </c>
      <c r="F7" s="233" t="s">
        <v>516</v>
      </c>
      <c r="G7" s="232" t="s">
        <v>517</v>
      </c>
      <c r="H7" s="232" t="s">
        <v>518</v>
      </c>
      <c r="I7" s="233" t="s">
        <v>67</v>
      </c>
      <c r="J7" s="232" t="s">
        <v>516</v>
      </c>
      <c r="K7" s="232" t="s">
        <v>517</v>
      </c>
      <c r="L7" s="233" t="s">
        <v>518</v>
      </c>
      <c r="M7" s="232" t="s">
        <v>67</v>
      </c>
    </row>
    <row r="8" spans="1:13" s="245" customFormat="1" ht="15" customHeight="1">
      <c r="A8" s="235" t="s">
        <v>484</v>
      </c>
      <c r="B8" s="236">
        <v>415.12228999999996</v>
      </c>
      <c r="C8" s="236">
        <v>125819.76387939999</v>
      </c>
      <c r="D8" s="236">
        <v>420239.78788000002</v>
      </c>
      <c r="E8" s="236">
        <v>546474.67404940003</v>
      </c>
      <c r="F8" s="236">
        <v>89099.907659999997</v>
      </c>
      <c r="G8" s="236">
        <v>1913754.9553197999</v>
      </c>
      <c r="H8" s="236">
        <v>1291719.89958</v>
      </c>
      <c r="I8" s="236">
        <v>3294574.7625597999</v>
      </c>
      <c r="J8" s="236">
        <v>56478.027409999995</v>
      </c>
      <c r="K8" s="236">
        <v>743304.72855999996</v>
      </c>
      <c r="L8" s="236">
        <v>1889426.40754</v>
      </c>
      <c r="M8" s="236">
        <v>2689209.1635100003</v>
      </c>
    </row>
    <row r="9" spans="1:13" s="245" customFormat="1" ht="15" customHeight="1">
      <c r="A9" s="235" t="s">
        <v>485</v>
      </c>
      <c r="B9" s="237">
        <v>50</v>
      </c>
      <c r="C9" s="237">
        <v>1510.26107</v>
      </c>
      <c r="D9" s="237">
        <v>2488.2698</v>
      </c>
      <c r="E9" s="237">
        <v>4048.53087</v>
      </c>
      <c r="F9" s="237">
        <v>342.99662000000001</v>
      </c>
      <c r="G9" s="237">
        <v>8451.0674399999989</v>
      </c>
      <c r="H9" s="236">
        <v>17987.706979999999</v>
      </c>
      <c r="I9" s="236">
        <v>26781.77104</v>
      </c>
      <c r="J9" s="236">
        <v>2000.5012300000001</v>
      </c>
      <c r="K9" s="236">
        <v>25029.718570000001</v>
      </c>
      <c r="L9" s="236">
        <v>133255.12088</v>
      </c>
      <c r="M9" s="236">
        <v>160285.34067999999</v>
      </c>
    </row>
    <row r="10" spans="1:13" s="245" customFormat="1" ht="15" customHeight="1">
      <c r="A10" s="235" t="s">
        <v>486</v>
      </c>
      <c r="B10" s="237">
        <v>1038</v>
      </c>
      <c r="C10" s="237">
        <v>56.252000000000002</v>
      </c>
      <c r="D10" s="237">
        <v>40.648919999999997</v>
      </c>
      <c r="E10" s="237">
        <v>1134.9009199999998</v>
      </c>
      <c r="F10" s="237">
        <v>771.75</v>
      </c>
      <c r="G10" s="237">
        <v>56.642480000000006</v>
      </c>
      <c r="H10" s="236">
        <v>236.34686499999998</v>
      </c>
      <c r="I10" s="236">
        <v>1064.739345</v>
      </c>
      <c r="J10" s="236">
        <v>50</v>
      </c>
      <c r="K10" s="236">
        <v>20.58</v>
      </c>
      <c r="L10" s="236">
        <v>520.35905000000002</v>
      </c>
      <c r="M10" s="236">
        <v>590.93905000000007</v>
      </c>
    </row>
    <row r="11" spans="1:13" s="245" customFormat="1" ht="15" customHeight="1">
      <c r="A11" s="235" t="s">
        <v>487</v>
      </c>
      <c r="B11" s="236">
        <v>0</v>
      </c>
      <c r="C11" s="236">
        <v>1733.3166899999999</v>
      </c>
      <c r="D11" s="236">
        <v>43191.621619999998</v>
      </c>
      <c r="E11" s="236">
        <v>44924.938310000005</v>
      </c>
      <c r="F11" s="236">
        <v>120894.9556744</v>
      </c>
      <c r="G11" s="236">
        <v>347862.55161059997</v>
      </c>
      <c r="H11" s="236">
        <v>114514.18337</v>
      </c>
      <c r="I11" s="236">
        <v>583271.69065499993</v>
      </c>
      <c r="J11" s="236">
        <v>1024.6987099999999</v>
      </c>
      <c r="K11" s="236">
        <v>23750.223030000001</v>
      </c>
      <c r="L11" s="236">
        <v>51364.47868</v>
      </c>
      <c r="M11" s="236">
        <v>76139.400420000005</v>
      </c>
    </row>
    <row r="12" spans="1:13" s="245" customFormat="1" ht="15" customHeight="1">
      <c r="A12" s="235" t="s">
        <v>488</v>
      </c>
      <c r="B12" s="236">
        <v>28480.21716</v>
      </c>
      <c r="C12" s="236">
        <v>158299.49153999999</v>
      </c>
      <c r="D12" s="236">
        <v>738338.8132184</v>
      </c>
      <c r="E12" s="236">
        <v>925118.52191840007</v>
      </c>
      <c r="F12" s="236">
        <v>594446.05937600008</v>
      </c>
      <c r="G12" s="236">
        <v>3665949.3112272001</v>
      </c>
      <c r="H12" s="236">
        <v>4556433.3362334007</v>
      </c>
      <c r="I12" s="236">
        <v>8816828.7068365999</v>
      </c>
      <c r="J12" s="236">
        <v>275480.73890260002</v>
      </c>
      <c r="K12" s="236">
        <v>1815713.7745139999</v>
      </c>
      <c r="L12" s="236">
        <v>2888343.2434777999</v>
      </c>
      <c r="M12" s="236">
        <v>4979537.7568943994</v>
      </c>
    </row>
    <row r="13" spans="1:13" s="245" customFormat="1" ht="15" customHeight="1">
      <c r="A13" s="235" t="s">
        <v>489</v>
      </c>
      <c r="B13" s="236">
        <v>5000</v>
      </c>
      <c r="C13" s="236">
        <v>16696.375110000001</v>
      </c>
      <c r="D13" s="236">
        <v>66093.791679999995</v>
      </c>
      <c r="E13" s="236">
        <v>87790.166790000003</v>
      </c>
      <c r="F13" s="236">
        <v>21270.836258200001</v>
      </c>
      <c r="G13" s="236">
        <v>182322.19849000001</v>
      </c>
      <c r="H13" s="236">
        <v>1188922.23242</v>
      </c>
      <c r="I13" s="236">
        <v>1392515.2671682001</v>
      </c>
      <c r="J13" s="236">
        <v>744729.52685300005</v>
      </c>
      <c r="K13" s="236">
        <v>367027.22858</v>
      </c>
      <c r="L13" s="236">
        <v>1819803.2201700001</v>
      </c>
      <c r="M13" s="236">
        <v>2931559.9756030003</v>
      </c>
    </row>
    <row r="14" spans="1:13" s="245" customFormat="1" ht="15" customHeight="1">
      <c r="A14" s="235" t="s">
        <v>68</v>
      </c>
      <c r="B14" s="236">
        <v>162180.99015</v>
      </c>
      <c r="C14" s="236">
        <v>318597.36252179998</v>
      </c>
      <c r="D14" s="236">
        <v>1604983.4531403999</v>
      </c>
      <c r="E14" s="236">
        <v>2085761.8058122001</v>
      </c>
      <c r="F14" s="236">
        <v>914634.52184539998</v>
      </c>
      <c r="G14" s="236">
        <v>3175836.7298653997</v>
      </c>
      <c r="H14" s="236">
        <v>4512907.1727433996</v>
      </c>
      <c r="I14" s="236">
        <v>8603378.424454201</v>
      </c>
      <c r="J14" s="236">
        <v>312013.57007399999</v>
      </c>
      <c r="K14" s="236">
        <v>2149390.278035</v>
      </c>
      <c r="L14" s="236">
        <v>3023801.5374218002</v>
      </c>
      <c r="M14" s="236">
        <v>5485205.3855307996</v>
      </c>
    </row>
    <row r="15" spans="1:13" s="245" customFormat="1" ht="15" customHeight="1">
      <c r="A15" s="235" t="s">
        <v>490</v>
      </c>
      <c r="B15" s="236">
        <v>22684.775699999998</v>
      </c>
      <c r="C15" s="236">
        <v>262381.32273840002</v>
      </c>
      <c r="D15" s="236">
        <v>568124.77084379992</v>
      </c>
      <c r="E15" s="236">
        <v>853190.8692822</v>
      </c>
      <c r="F15" s="236">
        <v>828380.95526680001</v>
      </c>
      <c r="G15" s="236">
        <v>3177016.3222916001</v>
      </c>
      <c r="H15" s="236">
        <v>3258257.1611044002</v>
      </c>
      <c r="I15" s="236">
        <v>7263654.4386628</v>
      </c>
      <c r="J15" s="236">
        <v>224004.86608919999</v>
      </c>
      <c r="K15" s="236">
        <v>1807024.7192396</v>
      </c>
      <c r="L15" s="236">
        <v>2402553.1540395999</v>
      </c>
      <c r="M15" s="236">
        <v>4433582.7393683996</v>
      </c>
    </row>
    <row r="16" spans="1:13" s="245" customFormat="1" ht="15" customHeight="1">
      <c r="A16" s="235" t="s">
        <v>491</v>
      </c>
      <c r="B16" s="236">
        <v>37.909289999999999</v>
      </c>
      <c r="C16" s="236">
        <v>19577.898579999997</v>
      </c>
      <c r="D16" s="236">
        <v>88892.046959999992</v>
      </c>
      <c r="E16" s="236">
        <v>108507.85483</v>
      </c>
      <c r="F16" s="236">
        <v>2627.8910599999999</v>
      </c>
      <c r="G16" s="236">
        <v>258651.47745999999</v>
      </c>
      <c r="H16" s="236">
        <v>612947.53466</v>
      </c>
      <c r="I16" s="236">
        <v>874226.90317999991</v>
      </c>
      <c r="J16" s="236">
        <v>9445.9661099999994</v>
      </c>
      <c r="K16" s="236">
        <v>109770.02213</v>
      </c>
      <c r="L16" s="236">
        <v>504194.26941219997</v>
      </c>
      <c r="M16" s="236">
        <v>623410.25765219994</v>
      </c>
    </row>
    <row r="17" spans="1:13" s="245" customFormat="1" ht="15" customHeight="1">
      <c r="A17" s="235" t="s">
        <v>492</v>
      </c>
      <c r="B17" s="236">
        <v>1248.6444299999998</v>
      </c>
      <c r="C17" s="236">
        <v>59140.006507600003</v>
      </c>
      <c r="D17" s="236">
        <v>207437.08421999999</v>
      </c>
      <c r="E17" s="236">
        <v>267825.73515759996</v>
      </c>
      <c r="F17" s="236">
        <v>68307.287615399997</v>
      </c>
      <c r="G17" s="236">
        <v>582262.12429960002</v>
      </c>
      <c r="H17" s="236">
        <v>1262976.489418</v>
      </c>
      <c r="I17" s="236">
        <v>1913545.901333</v>
      </c>
      <c r="J17" s="236">
        <v>9535.5772100000013</v>
      </c>
      <c r="K17" s="236">
        <v>472802.98126520001</v>
      </c>
      <c r="L17" s="236">
        <v>1524271.041068</v>
      </c>
      <c r="M17" s="236">
        <v>2006609.5995432001</v>
      </c>
    </row>
    <row r="18" spans="1:13" s="245" customFormat="1" ht="15" customHeight="1">
      <c r="A18" s="235" t="s">
        <v>493</v>
      </c>
      <c r="B18" s="236">
        <v>5.37</v>
      </c>
      <c r="C18" s="236">
        <v>6186.7165000000005</v>
      </c>
      <c r="D18" s="236">
        <v>15061.243859999999</v>
      </c>
      <c r="E18" s="236">
        <v>21253.33036</v>
      </c>
      <c r="F18" s="236">
        <v>1598708.3639791999</v>
      </c>
      <c r="G18" s="236">
        <v>1482144.9484309999</v>
      </c>
      <c r="H18" s="236">
        <v>1099956.3607072001</v>
      </c>
      <c r="I18" s="236">
        <v>4180809.6731174001</v>
      </c>
      <c r="J18" s="236">
        <v>41124.860332199998</v>
      </c>
      <c r="K18" s="236">
        <v>140129.99020460001</v>
      </c>
      <c r="L18" s="236">
        <v>84464.949919999999</v>
      </c>
      <c r="M18" s="236">
        <v>265719.80045680003</v>
      </c>
    </row>
    <row r="19" spans="1:13" s="245" customFormat="1" ht="15" customHeight="1">
      <c r="A19" s="235" t="s">
        <v>494</v>
      </c>
      <c r="B19" s="236">
        <v>4662.8119699999997</v>
      </c>
      <c r="C19" s="236">
        <v>58975.735227199999</v>
      </c>
      <c r="D19" s="236">
        <v>2761944.6367849996</v>
      </c>
      <c r="E19" s="236">
        <v>2825583.1839822</v>
      </c>
      <c r="F19" s="236">
        <v>1234212.2094709999</v>
      </c>
      <c r="G19" s="236">
        <v>1165137.3228986</v>
      </c>
      <c r="H19" s="236">
        <v>10849567.8548948</v>
      </c>
      <c r="I19" s="236">
        <v>13248917.387264401</v>
      </c>
      <c r="J19" s="236">
        <v>217191.42312580001</v>
      </c>
      <c r="K19" s="236">
        <v>468104.74317699997</v>
      </c>
      <c r="L19" s="236">
        <v>7909982.9579790002</v>
      </c>
      <c r="M19" s="236">
        <v>8595279.1242817994</v>
      </c>
    </row>
    <row r="20" spans="1:13" s="245" customFormat="1" ht="15" customHeight="1">
      <c r="A20" s="235" t="s">
        <v>495</v>
      </c>
      <c r="B20" s="236">
        <v>219.44484</v>
      </c>
      <c r="C20" s="236">
        <v>2873.8220099999999</v>
      </c>
      <c r="D20" s="236">
        <v>114762.63945</v>
      </c>
      <c r="E20" s="236">
        <v>117855.9063</v>
      </c>
      <c r="F20" s="236">
        <v>663.10807</v>
      </c>
      <c r="G20" s="236">
        <v>48914.399530000002</v>
      </c>
      <c r="H20" s="236">
        <v>575219.7637424001</v>
      </c>
      <c r="I20" s="236">
        <v>624797.2713424</v>
      </c>
      <c r="J20" s="236">
        <v>104.11358</v>
      </c>
      <c r="K20" s="236">
        <v>9984.9036500000002</v>
      </c>
      <c r="L20" s="236">
        <v>406239.06306999997</v>
      </c>
      <c r="M20" s="236">
        <v>416328.08030000003</v>
      </c>
    </row>
    <row r="21" spans="1:13" s="245" customFormat="1" ht="15" customHeight="1">
      <c r="A21" s="235" t="s">
        <v>496</v>
      </c>
      <c r="B21" s="236">
        <v>44.423780000000001</v>
      </c>
      <c r="C21" s="236">
        <v>1898.8002554</v>
      </c>
      <c r="D21" s="236">
        <v>2445.7218800000001</v>
      </c>
      <c r="E21" s="236">
        <v>4388.9459154000006</v>
      </c>
      <c r="F21" s="236">
        <v>777.99441999999999</v>
      </c>
      <c r="G21" s="236">
        <v>31971.911909999999</v>
      </c>
      <c r="H21" s="236">
        <v>55015.98846</v>
      </c>
      <c r="I21" s="236">
        <v>87765.894790000006</v>
      </c>
      <c r="J21" s="236">
        <v>15774.70183</v>
      </c>
      <c r="K21" s="236">
        <v>5688.1455999999998</v>
      </c>
      <c r="L21" s="236">
        <v>19313.052879999999</v>
      </c>
      <c r="M21" s="236">
        <v>40775.900310000005</v>
      </c>
    </row>
    <row r="22" spans="1:13" s="245" customFormat="1" ht="15" customHeight="1">
      <c r="A22" s="235" t="s">
        <v>497</v>
      </c>
      <c r="B22" s="236">
        <v>3597.5214900000001</v>
      </c>
      <c r="C22" s="236">
        <v>25152.415730000001</v>
      </c>
      <c r="D22" s="236">
        <v>172396.64241460001</v>
      </c>
      <c r="E22" s="236">
        <v>201146.57963460003</v>
      </c>
      <c r="F22" s="236">
        <v>60687.300080000001</v>
      </c>
      <c r="G22" s="236">
        <v>359704.48087199999</v>
      </c>
      <c r="H22" s="236">
        <v>1298652.9184604001</v>
      </c>
      <c r="I22" s="236">
        <v>1719044.6994123999</v>
      </c>
      <c r="J22" s="236">
        <v>6830.9768661999997</v>
      </c>
      <c r="K22" s="236">
        <v>112479.26241</v>
      </c>
      <c r="L22" s="236">
        <v>760659.63775979995</v>
      </c>
      <c r="M22" s="236">
        <v>879969.87703600002</v>
      </c>
    </row>
    <row r="23" spans="1:13" s="245" customFormat="1" ht="15" customHeight="1">
      <c r="A23" s="235" t="s">
        <v>498</v>
      </c>
      <c r="B23" s="236">
        <v>0</v>
      </c>
      <c r="C23" s="236">
        <v>6.0355699999999999</v>
      </c>
      <c r="D23" s="236">
        <v>0</v>
      </c>
      <c r="E23" s="236">
        <v>6.0355699999999999</v>
      </c>
      <c r="F23" s="236">
        <v>318.62965000000003</v>
      </c>
      <c r="G23" s="236">
        <v>1176.8351</v>
      </c>
      <c r="H23" s="236">
        <v>435.53271000000001</v>
      </c>
      <c r="I23" s="236">
        <v>1930.99746</v>
      </c>
      <c r="J23" s="236">
        <v>0</v>
      </c>
      <c r="K23" s="236">
        <v>1022.0824699999999</v>
      </c>
      <c r="L23" s="236">
        <v>516.08421999999996</v>
      </c>
      <c r="M23" s="236">
        <v>1538.16669</v>
      </c>
    </row>
    <row r="24" spans="1:13" s="245" customFormat="1" ht="15" customHeight="1">
      <c r="A24" s="235" t="s">
        <v>499</v>
      </c>
      <c r="B24" s="236">
        <v>191.29492999999999</v>
      </c>
      <c r="C24" s="236">
        <v>108.06447999999999</v>
      </c>
      <c r="D24" s="236">
        <v>0</v>
      </c>
      <c r="E24" s="236">
        <v>299.35940999999997</v>
      </c>
      <c r="F24" s="236">
        <v>0</v>
      </c>
      <c r="G24" s="236">
        <v>1.8290500000000001</v>
      </c>
      <c r="H24" s="236">
        <v>15.97955</v>
      </c>
      <c r="I24" s="236">
        <v>17.808599999999998</v>
      </c>
      <c r="J24" s="236">
        <v>0</v>
      </c>
      <c r="K24" s="236">
        <v>63.203330000000001</v>
      </c>
      <c r="L24" s="236">
        <v>0</v>
      </c>
      <c r="M24" s="236">
        <v>63.203330000000001</v>
      </c>
    </row>
    <row r="25" spans="1:13" s="246" customFormat="1" ht="15" customHeight="1">
      <c r="A25" s="235" t="s">
        <v>500</v>
      </c>
      <c r="B25" s="236">
        <v>544.99029000000007</v>
      </c>
      <c r="C25" s="236">
        <v>6.7207499999999998</v>
      </c>
      <c r="D25" s="236">
        <v>0</v>
      </c>
      <c r="E25" s="236">
        <v>551.71104000000003</v>
      </c>
      <c r="F25" s="236">
        <v>50.742800000000003</v>
      </c>
      <c r="G25" s="236">
        <v>73.448098599999994</v>
      </c>
      <c r="H25" s="236">
        <v>1062.5580600000001</v>
      </c>
      <c r="I25" s="236">
        <v>1186.7489585999999</v>
      </c>
      <c r="J25" s="236">
        <v>148.21916000000002</v>
      </c>
      <c r="K25" s="236">
        <v>121.98283000000001</v>
      </c>
      <c r="L25" s="236">
        <v>445.13738000000001</v>
      </c>
      <c r="M25" s="236">
        <v>715.33937000000003</v>
      </c>
    </row>
    <row r="26" spans="1:13" s="245" customFormat="1" ht="15" customHeight="1">
      <c r="A26" s="226" t="s">
        <v>519</v>
      </c>
      <c r="B26" s="238">
        <v>230401.51632000002</v>
      </c>
      <c r="C26" s="238">
        <v>1059020.3611598001</v>
      </c>
      <c r="D26" s="238">
        <v>6806441.1726721982</v>
      </c>
      <c r="E26" s="238">
        <v>8095863.050152001</v>
      </c>
      <c r="F26" s="238">
        <v>5536195.5098463995</v>
      </c>
      <c r="G26" s="238">
        <v>16401288.556374401</v>
      </c>
      <c r="H26" s="238">
        <v>30696829.019959003</v>
      </c>
      <c r="I26" s="238">
        <v>52634313.086179808</v>
      </c>
      <c r="J26" s="238">
        <v>1915937.7674829999</v>
      </c>
      <c r="K26" s="238">
        <v>8251428.5675954008</v>
      </c>
      <c r="L26" s="238">
        <v>23419153.714948203</v>
      </c>
      <c r="M26" s="238">
        <v>33586520.050026596</v>
      </c>
    </row>
    <row r="27" spans="1:13" ht="15" customHeight="1" thickBot="1">
      <c r="A27" s="200"/>
      <c r="B27" s="206"/>
      <c r="C27" s="202"/>
      <c r="D27" s="202"/>
      <c r="E27" s="202"/>
      <c r="F27" s="202"/>
      <c r="G27" s="202"/>
      <c r="H27" s="206"/>
      <c r="I27" s="206"/>
      <c r="J27" s="206"/>
      <c r="K27" s="206"/>
      <c r="L27" s="206"/>
      <c r="M27" s="206"/>
    </row>
    <row r="28" spans="1:13" ht="15" customHeight="1" thickTop="1">
      <c r="A28" s="184" t="s">
        <v>503</v>
      </c>
      <c r="B28" s="204"/>
      <c r="C28" s="194"/>
      <c r="D28" s="194"/>
      <c r="E28" s="194"/>
      <c r="F28" s="194"/>
      <c r="G28" s="194"/>
      <c r="H28" s="204"/>
      <c r="I28" s="204"/>
      <c r="J28" s="162"/>
      <c r="K28" s="162"/>
      <c r="L28" s="162"/>
      <c r="M28" s="162"/>
    </row>
    <row r="29" spans="1:13" ht="15" customHeight="1">
      <c r="A29" s="211"/>
      <c r="B29" s="193"/>
      <c r="C29" s="185"/>
      <c r="D29" s="185"/>
      <c r="E29" s="185"/>
      <c r="F29" s="185"/>
      <c r="G29" s="185"/>
      <c r="H29" s="185"/>
      <c r="I29" s="193"/>
      <c r="J29" s="162"/>
      <c r="K29" s="162"/>
      <c r="L29" s="162"/>
      <c r="M29" s="162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M28"/>
  <sheetViews>
    <sheetView zoomScaleNormal="100" workbookViewId="0">
      <selection activeCell="N14" sqref="N14"/>
    </sheetView>
  </sheetViews>
  <sheetFormatPr baseColWidth="10" defaultColWidth="11.42578125" defaultRowHeight="12.75"/>
  <cols>
    <col min="1" max="1" width="53.5703125" style="187" customWidth="1"/>
    <col min="2" max="2" width="14.42578125" style="186" customWidth="1"/>
    <col min="3" max="3" width="16.42578125" style="186" customWidth="1"/>
    <col min="4" max="4" width="14.42578125" style="186" customWidth="1"/>
    <col min="5" max="5" width="9.140625" style="186" bestFit="1" customWidth="1"/>
    <col min="6" max="6" width="14.42578125" style="186" customWidth="1"/>
    <col min="7" max="7" width="16.42578125" style="186" customWidth="1"/>
    <col min="8" max="8" width="14.42578125" style="186" customWidth="1"/>
    <col min="9" max="9" width="9.140625" style="186" bestFit="1" customWidth="1"/>
    <col min="10" max="10" width="14.42578125" style="186" customWidth="1"/>
    <col min="11" max="11" width="16.42578125" style="186" customWidth="1"/>
    <col min="12" max="12" width="14.42578125" style="186" customWidth="1"/>
    <col min="13" max="13" width="9.140625" style="186" bestFit="1" customWidth="1"/>
    <col min="14" max="256" width="11.42578125" style="186"/>
    <col min="257" max="257" width="53.5703125" style="186" customWidth="1"/>
    <col min="258" max="258" width="14.42578125" style="186" customWidth="1"/>
    <col min="259" max="259" width="16.42578125" style="186" customWidth="1"/>
    <col min="260" max="260" width="14.42578125" style="186" customWidth="1"/>
    <col min="261" max="261" width="9.140625" style="186" bestFit="1" customWidth="1"/>
    <col min="262" max="262" width="14.42578125" style="186" customWidth="1"/>
    <col min="263" max="263" width="16.42578125" style="186" customWidth="1"/>
    <col min="264" max="264" width="14.42578125" style="186" customWidth="1"/>
    <col min="265" max="265" width="9.140625" style="186" bestFit="1" customWidth="1"/>
    <col min="266" max="266" width="14.42578125" style="186" customWidth="1"/>
    <col min="267" max="267" width="16.42578125" style="186" customWidth="1"/>
    <col min="268" max="268" width="14.42578125" style="186" customWidth="1"/>
    <col min="269" max="269" width="9.140625" style="186" bestFit="1" customWidth="1"/>
    <col min="270" max="512" width="11.42578125" style="186"/>
    <col min="513" max="513" width="53.5703125" style="186" customWidth="1"/>
    <col min="514" max="514" width="14.42578125" style="186" customWidth="1"/>
    <col min="515" max="515" width="16.42578125" style="186" customWidth="1"/>
    <col min="516" max="516" width="14.42578125" style="186" customWidth="1"/>
    <col min="517" max="517" width="9.140625" style="186" bestFit="1" customWidth="1"/>
    <col min="518" max="518" width="14.42578125" style="186" customWidth="1"/>
    <col min="519" max="519" width="16.42578125" style="186" customWidth="1"/>
    <col min="520" max="520" width="14.42578125" style="186" customWidth="1"/>
    <col min="521" max="521" width="9.140625" style="186" bestFit="1" customWidth="1"/>
    <col min="522" max="522" width="14.42578125" style="186" customWidth="1"/>
    <col min="523" max="523" width="16.42578125" style="186" customWidth="1"/>
    <col min="524" max="524" width="14.42578125" style="186" customWidth="1"/>
    <col min="525" max="525" width="9.140625" style="186" bestFit="1" customWidth="1"/>
    <col min="526" max="768" width="11.42578125" style="186"/>
    <col min="769" max="769" width="53.5703125" style="186" customWidth="1"/>
    <col min="770" max="770" width="14.42578125" style="186" customWidth="1"/>
    <col min="771" max="771" width="16.42578125" style="186" customWidth="1"/>
    <col min="772" max="772" width="14.42578125" style="186" customWidth="1"/>
    <col min="773" max="773" width="9.140625" style="186" bestFit="1" customWidth="1"/>
    <col min="774" max="774" width="14.42578125" style="186" customWidth="1"/>
    <col min="775" max="775" width="16.42578125" style="186" customWidth="1"/>
    <col min="776" max="776" width="14.42578125" style="186" customWidth="1"/>
    <col min="777" max="777" width="9.140625" style="186" bestFit="1" customWidth="1"/>
    <col min="778" max="778" width="14.42578125" style="186" customWidth="1"/>
    <col min="779" max="779" width="16.42578125" style="186" customWidth="1"/>
    <col min="780" max="780" width="14.42578125" style="186" customWidth="1"/>
    <col min="781" max="781" width="9.140625" style="186" bestFit="1" customWidth="1"/>
    <col min="782" max="1024" width="11.42578125" style="186"/>
    <col min="1025" max="1025" width="53.5703125" style="186" customWidth="1"/>
    <col min="1026" max="1026" width="14.42578125" style="186" customWidth="1"/>
    <col min="1027" max="1027" width="16.42578125" style="186" customWidth="1"/>
    <col min="1028" max="1028" width="14.42578125" style="186" customWidth="1"/>
    <col min="1029" max="1029" width="9.140625" style="186" bestFit="1" customWidth="1"/>
    <col min="1030" max="1030" width="14.42578125" style="186" customWidth="1"/>
    <col min="1031" max="1031" width="16.42578125" style="186" customWidth="1"/>
    <col min="1032" max="1032" width="14.42578125" style="186" customWidth="1"/>
    <col min="1033" max="1033" width="9.140625" style="186" bestFit="1" customWidth="1"/>
    <col min="1034" max="1034" width="14.42578125" style="186" customWidth="1"/>
    <col min="1035" max="1035" width="16.42578125" style="186" customWidth="1"/>
    <col min="1036" max="1036" width="14.42578125" style="186" customWidth="1"/>
    <col min="1037" max="1037" width="9.140625" style="186" bestFit="1" customWidth="1"/>
    <col min="1038" max="1280" width="11.42578125" style="186"/>
    <col min="1281" max="1281" width="53.5703125" style="186" customWidth="1"/>
    <col min="1282" max="1282" width="14.42578125" style="186" customWidth="1"/>
    <col min="1283" max="1283" width="16.42578125" style="186" customWidth="1"/>
    <col min="1284" max="1284" width="14.42578125" style="186" customWidth="1"/>
    <col min="1285" max="1285" width="9.140625" style="186" bestFit="1" customWidth="1"/>
    <col min="1286" max="1286" width="14.42578125" style="186" customWidth="1"/>
    <col min="1287" max="1287" width="16.42578125" style="186" customWidth="1"/>
    <col min="1288" max="1288" width="14.42578125" style="186" customWidth="1"/>
    <col min="1289" max="1289" width="9.140625" style="186" bestFit="1" customWidth="1"/>
    <col min="1290" max="1290" width="14.42578125" style="186" customWidth="1"/>
    <col min="1291" max="1291" width="16.42578125" style="186" customWidth="1"/>
    <col min="1292" max="1292" width="14.42578125" style="186" customWidth="1"/>
    <col min="1293" max="1293" width="9.140625" style="186" bestFit="1" customWidth="1"/>
    <col min="1294" max="1536" width="11.42578125" style="186"/>
    <col min="1537" max="1537" width="53.5703125" style="186" customWidth="1"/>
    <col min="1538" max="1538" width="14.42578125" style="186" customWidth="1"/>
    <col min="1539" max="1539" width="16.42578125" style="186" customWidth="1"/>
    <col min="1540" max="1540" width="14.42578125" style="186" customWidth="1"/>
    <col min="1541" max="1541" width="9.140625" style="186" bestFit="1" customWidth="1"/>
    <col min="1542" max="1542" width="14.42578125" style="186" customWidth="1"/>
    <col min="1543" max="1543" width="16.42578125" style="186" customWidth="1"/>
    <col min="1544" max="1544" width="14.42578125" style="186" customWidth="1"/>
    <col min="1545" max="1545" width="9.140625" style="186" bestFit="1" customWidth="1"/>
    <col min="1546" max="1546" width="14.42578125" style="186" customWidth="1"/>
    <col min="1547" max="1547" width="16.42578125" style="186" customWidth="1"/>
    <col min="1548" max="1548" width="14.42578125" style="186" customWidth="1"/>
    <col min="1549" max="1549" width="9.140625" style="186" bestFit="1" customWidth="1"/>
    <col min="1550" max="1792" width="11.42578125" style="186"/>
    <col min="1793" max="1793" width="53.5703125" style="186" customWidth="1"/>
    <col min="1794" max="1794" width="14.42578125" style="186" customWidth="1"/>
    <col min="1795" max="1795" width="16.42578125" style="186" customWidth="1"/>
    <col min="1796" max="1796" width="14.42578125" style="186" customWidth="1"/>
    <col min="1797" max="1797" width="9.140625" style="186" bestFit="1" customWidth="1"/>
    <col min="1798" max="1798" width="14.42578125" style="186" customWidth="1"/>
    <col min="1799" max="1799" width="16.42578125" style="186" customWidth="1"/>
    <col min="1800" max="1800" width="14.42578125" style="186" customWidth="1"/>
    <col min="1801" max="1801" width="9.140625" style="186" bestFit="1" customWidth="1"/>
    <col min="1802" max="1802" width="14.42578125" style="186" customWidth="1"/>
    <col min="1803" max="1803" width="16.42578125" style="186" customWidth="1"/>
    <col min="1804" max="1804" width="14.42578125" style="186" customWidth="1"/>
    <col min="1805" max="1805" width="9.140625" style="186" bestFit="1" customWidth="1"/>
    <col min="1806" max="2048" width="11.42578125" style="186"/>
    <col min="2049" max="2049" width="53.5703125" style="186" customWidth="1"/>
    <col min="2050" max="2050" width="14.42578125" style="186" customWidth="1"/>
    <col min="2051" max="2051" width="16.42578125" style="186" customWidth="1"/>
    <col min="2052" max="2052" width="14.42578125" style="186" customWidth="1"/>
    <col min="2053" max="2053" width="9.140625" style="186" bestFit="1" customWidth="1"/>
    <col min="2054" max="2054" width="14.42578125" style="186" customWidth="1"/>
    <col min="2055" max="2055" width="16.42578125" style="186" customWidth="1"/>
    <col min="2056" max="2056" width="14.42578125" style="186" customWidth="1"/>
    <col min="2057" max="2057" width="9.140625" style="186" bestFit="1" customWidth="1"/>
    <col min="2058" max="2058" width="14.42578125" style="186" customWidth="1"/>
    <col min="2059" max="2059" width="16.42578125" style="186" customWidth="1"/>
    <col min="2060" max="2060" width="14.42578125" style="186" customWidth="1"/>
    <col min="2061" max="2061" width="9.140625" style="186" bestFit="1" customWidth="1"/>
    <col min="2062" max="2304" width="11.42578125" style="186"/>
    <col min="2305" max="2305" width="53.5703125" style="186" customWidth="1"/>
    <col min="2306" max="2306" width="14.42578125" style="186" customWidth="1"/>
    <col min="2307" max="2307" width="16.42578125" style="186" customWidth="1"/>
    <col min="2308" max="2308" width="14.42578125" style="186" customWidth="1"/>
    <col min="2309" max="2309" width="9.140625" style="186" bestFit="1" customWidth="1"/>
    <col min="2310" max="2310" width="14.42578125" style="186" customWidth="1"/>
    <col min="2311" max="2311" width="16.42578125" style="186" customWidth="1"/>
    <col min="2312" max="2312" width="14.42578125" style="186" customWidth="1"/>
    <col min="2313" max="2313" width="9.140625" style="186" bestFit="1" customWidth="1"/>
    <col min="2314" max="2314" width="14.42578125" style="186" customWidth="1"/>
    <col min="2315" max="2315" width="16.42578125" style="186" customWidth="1"/>
    <col min="2316" max="2316" width="14.42578125" style="186" customWidth="1"/>
    <col min="2317" max="2317" width="9.140625" style="186" bestFit="1" customWidth="1"/>
    <col min="2318" max="2560" width="11.42578125" style="186"/>
    <col min="2561" max="2561" width="53.5703125" style="186" customWidth="1"/>
    <col min="2562" max="2562" width="14.42578125" style="186" customWidth="1"/>
    <col min="2563" max="2563" width="16.42578125" style="186" customWidth="1"/>
    <col min="2564" max="2564" width="14.42578125" style="186" customWidth="1"/>
    <col min="2565" max="2565" width="9.140625" style="186" bestFit="1" customWidth="1"/>
    <col min="2566" max="2566" width="14.42578125" style="186" customWidth="1"/>
    <col min="2567" max="2567" width="16.42578125" style="186" customWidth="1"/>
    <col min="2568" max="2568" width="14.42578125" style="186" customWidth="1"/>
    <col min="2569" max="2569" width="9.140625" style="186" bestFit="1" customWidth="1"/>
    <col min="2570" max="2570" width="14.42578125" style="186" customWidth="1"/>
    <col min="2571" max="2571" width="16.42578125" style="186" customWidth="1"/>
    <col min="2572" max="2572" width="14.42578125" style="186" customWidth="1"/>
    <col min="2573" max="2573" width="9.140625" style="186" bestFit="1" customWidth="1"/>
    <col min="2574" max="2816" width="11.42578125" style="186"/>
    <col min="2817" max="2817" width="53.5703125" style="186" customWidth="1"/>
    <col min="2818" max="2818" width="14.42578125" style="186" customWidth="1"/>
    <col min="2819" max="2819" width="16.42578125" style="186" customWidth="1"/>
    <col min="2820" max="2820" width="14.42578125" style="186" customWidth="1"/>
    <col min="2821" max="2821" width="9.140625" style="186" bestFit="1" customWidth="1"/>
    <col min="2822" max="2822" width="14.42578125" style="186" customWidth="1"/>
    <col min="2823" max="2823" width="16.42578125" style="186" customWidth="1"/>
    <col min="2824" max="2824" width="14.42578125" style="186" customWidth="1"/>
    <col min="2825" max="2825" width="9.140625" style="186" bestFit="1" customWidth="1"/>
    <col min="2826" max="2826" width="14.42578125" style="186" customWidth="1"/>
    <col min="2827" max="2827" width="16.42578125" style="186" customWidth="1"/>
    <col min="2828" max="2828" width="14.42578125" style="186" customWidth="1"/>
    <col min="2829" max="2829" width="9.140625" style="186" bestFit="1" customWidth="1"/>
    <col min="2830" max="3072" width="11.42578125" style="186"/>
    <col min="3073" max="3073" width="53.5703125" style="186" customWidth="1"/>
    <col min="3074" max="3074" width="14.42578125" style="186" customWidth="1"/>
    <col min="3075" max="3075" width="16.42578125" style="186" customWidth="1"/>
    <col min="3076" max="3076" width="14.42578125" style="186" customWidth="1"/>
    <col min="3077" max="3077" width="9.140625" style="186" bestFit="1" customWidth="1"/>
    <col min="3078" max="3078" width="14.42578125" style="186" customWidth="1"/>
    <col min="3079" max="3079" width="16.42578125" style="186" customWidth="1"/>
    <col min="3080" max="3080" width="14.42578125" style="186" customWidth="1"/>
    <col min="3081" max="3081" width="9.140625" style="186" bestFit="1" customWidth="1"/>
    <col min="3082" max="3082" width="14.42578125" style="186" customWidth="1"/>
    <col min="3083" max="3083" width="16.42578125" style="186" customWidth="1"/>
    <col min="3084" max="3084" width="14.42578125" style="186" customWidth="1"/>
    <col min="3085" max="3085" width="9.140625" style="186" bestFit="1" customWidth="1"/>
    <col min="3086" max="3328" width="11.42578125" style="186"/>
    <col min="3329" max="3329" width="53.5703125" style="186" customWidth="1"/>
    <col min="3330" max="3330" width="14.42578125" style="186" customWidth="1"/>
    <col min="3331" max="3331" width="16.42578125" style="186" customWidth="1"/>
    <col min="3332" max="3332" width="14.42578125" style="186" customWidth="1"/>
    <col min="3333" max="3333" width="9.140625" style="186" bestFit="1" customWidth="1"/>
    <col min="3334" max="3334" width="14.42578125" style="186" customWidth="1"/>
    <col min="3335" max="3335" width="16.42578125" style="186" customWidth="1"/>
    <col min="3336" max="3336" width="14.42578125" style="186" customWidth="1"/>
    <col min="3337" max="3337" width="9.140625" style="186" bestFit="1" customWidth="1"/>
    <col min="3338" max="3338" width="14.42578125" style="186" customWidth="1"/>
    <col min="3339" max="3339" width="16.42578125" style="186" customWidth="1"/>
    <col min="3340" max="3340" width="14.42578125" style="186" customWidth="1"/>
    <col min="3341" max="3341" width="9.140625" style="186" bestFit="1" customWidth="1"/>
    <col min="3342" max="3584" width="11.42578125" style="186"/>
    <col min="3585" max="3585" width="53.5703125" style="186" customWidth="1"/>
    <col min="3586" max="3586" width="14.42578125" style="186" customWidth="1"/>
    <col min="3587" max="3587" width="16.42578125" style="186" customWidth="1"/>
    <col min="3588" max="3588" width="14.42578125" style="186" customWidth="1"/>
    <col min="3589" max="3589" width="9.140625" style="186" bestFit="1" customWidth="1"/>
    <col min="3590" max="3590" width="14.42578125" style="186" customWidth="1"/>
    <col min="3591" max="3591" width="16.42578125" style="186" customWidth="1"/>
    <col min="3592" max="3592" width="14.42578125" style="186" customWidth="1"/>
    <col min="3593" max="3593" width="9.140625" style="186" bestFit="1" customWidth="1"/>
    <col min="3594" max="3594" width="14.42578125" style="186" customWidth="1"/>
    <col min="3595" max="3595" width="16.42578125" style="186" customWidth="1"/>
    <col min="3596" max="3596" width="14.42578125" style="186" customWidth="1"/>
    <col min="3597" max="3597" width="9.140625" style="186" bestFit="1" customWidth="1"/>
    <col min="3598" max="3840" width="11.42578125" style="186"/>
    <col min="3841" max="3841" width="53.5703125" style="186" customWidth="1"/>
    <col min="3842" max="3842" width="14.42578125" style="186" customWidth="1"/>
    <col min="3843" max="3843" width="16.42578125" style="186" customWidth="1"/>
    <col min="3844" max="3844" width="14.42578125" style="186" customWidth="1"/>
    <col min="3845" max="3845" width="9.140625" style="186" bestFit="1" customWidth="1"/>
    <col min="3846" max="3846" width="14.42578125" style="186" customWidth="1"/>
    <col min="3847" max="3847" width="16.42578125" style="186" customWidth="1"/>
    <col min="3848" max="3848" width="14.42578125" style="186" customWidth="1"/>
    <col min="3849" max="3849" width="9.140625" style="186" bestFit="1" customWidth="1"/>
    <col min="3850" max="3850" width="14.42578125" style="186" customWidth="1"/>
    <col min="3851" max="3851" width="16.42578125" style="186" customWidth="1"/>
    <col min="3852" max="3852" width="14.42578125" style="186" customWidth="1"/>
    <col min="3853" max="3853" width="9.140625" style="186" bestFit="1" customWidth="1"/>
    <col min="3854" max="4096" width="11.42578125" style="186"/>
    <col min="4097" max="4097" width="53.5703125" style="186" customWidth="1"/>
    <col min="4098" max="4098" width="14.42578125" style="186" customWidth="1"/>
    <col min="4099" max="4099" width="16.42578125" style="186" customWidth="1"/>
    <col min="4100" max="4100" width="14.42578125" style="186" customWidth="1"/>
    <col min="4101" max="4101" width="9.140625" style="186" bestFit="1" customWidth="1"/>
    <col min="4102" max="4102" width="14.42578125" style="186" customWidth="1"/>
    <col min="4103" max="4103" width="16.42578125" style="186" customWidth="1"/>
    <col min="4104" max="4104" width="14.42578125" style="186" customWidth="1"/>
    <col min="4105" max="4105" width="9.140625" style="186" bestFit="1" customWidth="1"/>
    <col min="4106" max="4106" width="14.42578125" style="186" customWidth="1"/>
    <col min="4107" max="4107" width="16.42578125" style="186" customWidth="1"/>
    <col min="4108" max="4108" width="14.42578125" style="186" customWidth="1"/>
    <col min="4109" max="4109" width="9.140625" style="186" bestFit="1" customWidth="1"/>
    <col min="4110" max="4352" width="11.42578125" style="186"/>
    <col min="4353" max="4353" width="53.5703125" style="186" customWidth="1"/>
    <col min="4354" max="4354" width="14.42578125" style="186" customWidth="1"/>
    <col min="4355" max="4355" width="16.42578125" style="186" customWidth="1"/>
    <col min="4356" max="4356" width="14.42578125" style="186" customWidth="1"/>
    <col min="4357" max="4357" width="9.140625" style="186" bestFit="1" customWidth="1"/>
    <col min="4358" max="4358" width="14.42578125" style="186" customWidth="1"/>
    <col min="4359" max="4359" width="16.42578125" style="186" customWidth="1"/>
    <col min="4360" max="4360" width="14.42578125" style="186" customWidth="1"/>
    <col min="4361" max="4361" width="9.140625" style="186" bestFit="1" customWidth="1"/>
    <col min="4362" max="4362" width="14.42578125" style="186" customWidth="1"/>
    <col min="4363" max="4363" width="16.42578125" style="186" customWidth="1"/>
    <col min="4364" max="4364" width="14.42578125" style="186" customWidth="1"/>
    <col min="4365" max="4365" width="9.140625" style="186" bestFit="1" customWidth="1"/>
    <col min="4366" max="4608" width="11.42578125" style="186"/>
    <col min="4609" max="4609" width="53.5703125" style="186" customWidth="1"/>
    <col min="4610" max="4610" width="14.42578125" style="186" customWidth="1"/>
    <col min="4611" max="4611" width="16.42578125" style="186" customWidth="1"/>
    <col min="4612" max="4612" width="14.42578125" style="186" customWidth="1"/>
    <col min="4613" max="4613" width="9.140625" style="186" bestFit="1" customWidth="1"/>
    <col min="4614" max="4614" width="14.42578125" style="186" customWidth="1"/>
    <col min="4615" max="4615" width="16.42578125" style="186" customWidth="1"/>
    <col min="4616" max="4616" width="14.42578125" style="186" customWidth="1"/>
    <col min="4617" max="4617" width="9.140625" style="186" bestFit="1" customWidth="1"/>
    <col min="4618" max="4618" width="14.42578125" style="186" customWidth="1"/>
    <col min="4619" max="4619" width="16.42578125" style="186" customWidth="1"/>
    <col min="4620" max="4620" width="14.42578125" style="186" customWidth="1"/>
    <col min="4621" max="4621" width="9.140625" style="186" bestFit="1" customWidth="1"/>
    <col min="4622" max="4864" width="11.42578125" style="186"/>
    <col min="4865" max="4865" width="53.5703125" style="186" customWidth="1"/>
    <col min="4866" max="4866" width="14.42578125" style="186" customWidth="1"/>
    <col min="4867" max="4867" width="16.42578125" style="186" customWidth="1"/>
    <col min="4868" max="4868" width="14.42578125" style="186" customWidth="1"/>
    <col min="4869" max="4869" width="9.140625" style="186" bestFit="1" customWidth="1"/>
    <col min="4870" max="4870" width="14.42578125" style="186" customWidth="1"/>
    <col min="4871" max="4871" width="16.42578125" style="186" customWidth="1"/>
    <col min="4872" max="4872" width="14.42578125" style="186" customWidth="1"/>
    <col min="4873" max="4873" width="9.140625" style="186" bestFit="1" customWidth="1"/>
    <col min="4874" max="4874" width="14.42578125" style="186" customWidth="1"/>
    <col min="4875" max="4875" width="16.42578125" style="186" customWidth="1"/>
    <col min="4876" max="4876" width="14.42578125" style="186" customWidth="1"/>
    <col min="4877" max="4877" width="9.140625" style="186" bestFit="1" customWidth="1"/>
    <col min="4878" max="5120" width="11.42578125" style="186"/>
    <col min="5121" max="5121" width="53.5703125" style="186" customWidth="1"/>
    <col min="5122" max="5122" width="14.42578125" style="186" customWidth="1"/>
    <col min="5123" max="5123" width="16.42578125" style="186" customWidth="1"/>
    <col min="5124" max="5124" width="14.42578125" style="186" customWidth="1"/>
    <col min="5125" max="5125" width="9.140625" style="186" bestFit="1" customWidth="1"/>
    <col min="5126" max="5126" width="14.42578125" style="186" customWidth="1"/>
    <col min="5127" max="5127" width="16.42578125" style="186" customWidth="1"/>
    <col min="5128" max="5128" width="14.42578125" style="186" customWidth="1"/>
    <col min="5129" max="5129" width="9.140625" style="186" bestFit="1" customWidth="1"/>
    <col min="5130" max="5130" width="14.42578125" style="186" customWidth="1"/>
    <col min="5131" max="5131" width="16.42578125" style="186" customWidth="1"/>
    <col min="5132" max="5132" width="14.42578125" style="186" customWidth="1"/>
    <col min="5133" max="5133" width="9.140625" style="186" bestFit="1" customWidth="1"/>
    <col min="5134" max="5376" width="11.42578125" style="186"/>
    <col min="5377" max="5377" width="53.5703125" style="186" customWidth="1"/>
    <col min="5378" max="5378" width="14.42578125" style="186" customWidth="1"/>
    <col min="5379" max="5379" width="16.42578125" style="186" customWidth="1"/>
    <col min="5380" max="5380" width="14.42578125" style="186" customWidth="1"/>
    <col min="5381" max="5381" width="9.140625" style="186" bestFit="1" customWidth="1"/>
    <col min="5382" max="5382" width="14.42578125" style="186" customWidth="1"/>
    <col min="5383" max="5383" width="16.42578125" style="186" customWidth="1"/>
    <col min="5384" max="5384" width="14.42578125" style="186" customWidth="1"/>
    <col min="5385" max="5385" width="9.140625" style="186" bestFit="1" customWidth="1"/>
    <col min="5386" max="5386" width="14.42578125" style="186" customWidth="1"/>
    <col min="5387" max="5387" width="16.42578125" style="186" customWidth="1"/>
    <col min="5388" max="5388" width="14.42578125" style="186" customWidth="1"/>
    <col min="5389" max="5389" width="9.140625" style="186" bestFit="1" customWidth="1"/>
    <col min="5390" max="5632" width="11.42578125" style="186"/>
    <col min="5633" max="5633" width="53.5703125" style="186" customWidth="1"/>
    <col min="5634" max="5634" width="14.42578125" style="186" customWidth="1"/>
    <col min="5635" max="5635" width="16.42578125" style="186" customWidth="1"/>
    <col min="5636" max="5636" width="14.42578125" style="186" customWidth="1"/>
    <col min="5637" max="5637" width="9.140625" style="186" bestFit="1" customWidth="1"/>
    <col min="5638" max="5638" width="14.42578125" style="186" customWidth="1"/>
    <col min="5639" max="5639" width="16.42578125" style="186" customWidth="1"/>
    <col min="5640" max="5640" width="14.42578125" style="186" customWidth="1"/>
    <col min="5641" max="5641" width="9.140625" style="186" bestFit="1" customWidth="1"/>
    <col min="5642" max="5642" width="14.42578125" style="186" customWidth="1"/>
    <col min="5643" max="5643" width="16.42578125" style="186" customWidth="1"/>
    <col min="5644" max="5644" width="14.42578125" style="186" customWidth="1"/>
    <col min="5645" max="5645" width="9.140625" style="186" bestFit="1" customWidth="1"/>
    <col min="5646" max="5888" width="11.42578125" style="186"/>
    <col min="5889" max="5889" width="53.5703125" style="186" customWidth="1"/>
    <col min="5890" max="5890" width="14.42578125" style="186" customWidth="1"/>
    <col min="5891" max="5891" width="16.42578125" style="186" customWidth="1"/>
    <col min="5892" max="5892" width="14.42578125" style="186" customWidth="1"/>
    <col min="5893" max="5893" width="9.140625" style="186" bestFit="1" customWidth="1"/>
    <col min="5894" max="5894" width="14.42578125" style="186" customWidth="1"/>
    <col min="5895" max="5895" width="16.42578125" style="186" customWidth="1"/>
    <col min="5896" max="5896" width="14.42578125" style="186" customWidth="1"/>
    <col min="5897" max="5897" width="9.140625" style="186" bestFit="1" customWidth="1"/>
    <col min="5898" max="5898" width="14.42578125" style="186" customWidth="1"/>
    <col min="5899" max="5899" width="16.42578125" style="186" customWidth="1"/>
    <col min="5900" max="5900" width="14.42578125" style="186" customWidth="1"/>
    <col min="5901" max="5901" width="9.140625" style="186" bestFit="1" customWidth="1"/>
    <col min="5902" max="6144" width="11.42578125" style="186"/>
    <col min="6145" max="6145" width="53.5703125" style="186" customWidth="1"/>
    <col min="6146" max="6146" width="14.42578125" style="186" customWidth="1"/>
    <col min="6147" max="6147" width="16.42578125" style="186" customWidth="1"/>
    <col min="6148" max="6148" width="14.42578125" style="186" customWidth="1"/>
    <col min="6149" max="6149" width="9.140625" style="186" bestFit="1" customWidth="1"/>
    <col min="6150" max="6150" width="14.42578125" style="186" customWidth="1"/>
    <col min="6151" max="6151" width="16.42578125" style="186" customWidth="1"/>
    <col min="6152" max="6152" width="14.42578125" style="186" customWidth="1"/>
    <col min="6153" max="6153" width="9.140625" style="186" bestFit="1" customWidth="1"/>
    <col min="6154" max="6154" width="14.42578125" style="186" customWidth="1"/>
    <col min="6155" max="6155" width="16.42578125" style="186" customWidth="1"/>
    <col min="6156" max="6156" width="14.42578125" style="186" customWidth="1"/>
    <col min="6157" max="6157" width="9.140625" style="186" bestFit="1" customWidth="1"/>
    <col min="6158" max="6400" width="11.42578125" style="186"/>
    <col min="6401" max="6401" width="53.5703125" style="186" customWidth="1"/>
    <col min="6402" max="6402" width="14.42578125" style="186" customWidth="1"/>
    <col min="6403" max="6403" width="16.42578125" style="186" customWidth="1"/>
    <col min="6404" max="6404" width="14.42578125" style="186" customWidth="1"/>
    <col min="6405" max="6405" width="9.140625" style="186" bestFit="1" customWidth="1"/>
    <col min="6406" max="6406" width="14.42578125" style="186" customWidth="1"/>
    <col min="6407" max="6407" width="16.42578125" style="186" customWidth="1"/>
    <col min="6408" max="6408" width="14.42578125" style="186" customWidth="1"/>
    <col min="6409" max="6409" width="9.140625" style="186" bestFit="1" customWidth="1"/>
    <col min="6410" max="6410" width="14.42578125" style="186" customWidth="1"/>
    <col min="6411" max="6411" width="16.42578125" style="186" customWidth="1"/>
    <col min="6412" max="6412" width="14.42578125" style="186" customWidth="1"/>
    <col min="6413" max="6413" width="9.140625" style="186" bestFit="1" customWidth="1"/>
    <col min="6414" max="6656" width="11.42578125" style="186"/>
    <col min="6657" max="6657" width="53.5703125" style="186" customWidth="1"/>
    <col min="6658" max="6658" width="14.42578125" style="186" customWidth="1"/>
    <col min="6659" max="6659" width="16.42578125" style="186" customWidth="1"/>
    <col min="6660" max="6660" width="14.42578125" style="186" customWidth="1"/>
    <col min="6661" max="6661" width="9.140625" style="186" bestFit="1" customWidth="1"/>
    <col min="6662" max="6662" width="14.42578125" style="186" customWidth="1"/>
    <col min="6663" max="6663" width="16.42578125" style="186" customWidth="1"/>
    <col min="6664" max="6664" width="14.42578125" style="186" customWidth="1"/>
    <col min="6665" max="6665" width="9.140625" style="186" bestFit="1" customWidth="1"/>
    <col min="6666" max="6666" width="14.42578125" style="186" customWidth="1"/>
    <col min="6667" max="6667" width="16.42578125" style="186" customWidth="1"/>
    <col min="6668" max="6668" width="14.42578125" style="186" customWidth="1"/>
    <col min="6669" max="6669" width="9.140625" style="186" bestFit="1" customWidth="1"/>
    <col min="6670" max="6912" width="11.42578125" style="186"/>
    <col min="6913" max="6913" width="53.5703125" style="186" customWidth="1"/>
    <col min="6914" max="6914" width="14.42578125" style="186" customWidth="1"/>
    <col min="6915" max="6915" width="16.42578125" style="186" customWidth="1"/>
    <col min="6916" max="6916" width="14.42578125" style="186" customWidth="1"/>
    <col min="6917" max="6917" width="9.140625" style="186" bestFit="1" customWidth="1"/>
    <col min="6918" max="6918" width="14.42578125" style="186" customWidth="1"/>
    <col min="6919" max="6919" width="16.42578125" style="186" customWidth="1"/>
    <col min="6920" max="6920" width="14.42578125" style="186" customWidth="1"/>
    <col min="6921" max="6921" width="9.140625" style="186" bestFit="1" customWidth="1"/>
    <col min="6922" max="6922" width="14.42578125" style="186" customWidth="1"/>
    <col min="6923" max="6923" width="16.42578125" style="186" customWidth="1"/>
    <col min="6924" max="6924" width="14.42578125" style="186" customWidth="1"/>
    <col min="6925" max="6925" width="9.140625" style="186" bestFit="1" customWidth="1"/>
    <col min="6926" max="7168" width="11.42578125" style="186"/>
    <col min="7169" max="7169" width="53.5703125" style="186" customWidth="1"/>
    <col min="7170" max="7170" width="14.42578125" style="186" customWidth="1"/>
    <col min="7171" max="7171" width="16.42578125" style="186" customWidth="1"/>
    <col min="7172" max="7172" width="14.42578125" style="186" customWidth="1"/>
    <col min="7173" max="7173" width="9.140625" style="186" bestFit="1" customWidth="1"/>
    <col min="7174" max="7174" width="14.42578125" style="186" customWidth="1"/>
    <col min="7175" max="7175" width="16.42578125" style="186" customWidth="1"/>
    <col min="7176" max="7176" width="14.42578125" style="186" customWidth="1"/>
    <col min="7177" max="7177" width="9.140625" style="186" bestFit="1" customWidth="1"/>
    <col min="7178" max="7178" width="14.42578125" style="186" customWidth="1"/>
    <col min="7179" max="7179" width="16.42578125" style="186" customWidth="1"/>
    <col min="7180" max="7180" width="14.42578125" style="186" customWidth="1"/>
    <col min="7181" max="7181" width="9.140625" style="186" bestFit="1" customWidth="1"/>
    <col min="7182" max="7424" width="11.42578125" style="186"/>
    <col min="7425" max="7425" width="53.5703125" style="186" customWidth="1"/>
    <col min="7426" max="7426" width="14.42578125" style="186" customWidth="1"/>
    <col min="7427" max="7427" width="16.42578125" style="186" customWidth="1"/>
    <col min="7428" max="7428" width="14.42578125" style="186" customWidth="1"/>
    <col min="7429" max="7429" width="9.140625" style="186" bestFit="1" customWidth="1"/>
    <col min="7430" max="7430" width="14.42578125" style="186" customWidth="1"/>
    <col min="7431" max="7431" width="16.42578125" style="186" customWidth="1"/>
    <col min="7432" max="7432" width="14.42578125" style="186" customWidth="1"/>
    <col min="7433" max="7433" width="9.140625" style="186" bestFit="1" customWidth="1"/>
    <col min="7434" max="7434" width="14.42578125" style="186" customWidth="1"/>
    <col min="7435" max="7435" width="16.42578125" style="186" customWidth="1"/>
    <col min="7436" max="7436" width="14.42578125" style="186" customWidth="1"/>
    <col min="7437" max="7437" width="9.140625" style="186" bestFit="1" customWidth="1"/>
    <col min="7438" max="7680" width="11.42578125" style="186"/>
    <col min="7681" max="7681" width="53.5703125" style="186" customWidth="1"/>
    <col min="7682" max="7682" width="14.42578125" style="186" customWidth="1"/>
    <col min="7683" max="7683" width="16.42578125" style="186" customWidth="1"/>
    <col min="7684" max="7684" width="14.42578125" style="186" customWidth="1"/>
    <col min="7685" max="7685" width="9.140625" style="186" bestFit="1" customWidth="1"/>
    <col min="7686" max="7686" width="14.42578125" style="186" customWidth="1"/>
    <col min="7687" max="7687" width="16.42578125" style="186" customWidth="1"/>
    <col min="7688" max="7688" width="14.42578125" style="186" customWidth="1"/>
    <col min="7689" max="7689" width="9.140625" style="186" bestFit="1" customWidth="1"/>
    <col min="7690" max="7690" width="14.42578125" style="186" customWidth="1"/>
    <col min="7691" max="7691" width="16.42578125" style="186" customWidth="1"/>
    <col min="7692" max="7692" width="14.42578125" style="186" customWidth="1"/>
    <col min="7693" max="7693" width="9.140625" style="186" bestFit="1" customWidth="1"/>
    <col min="7694" max="7936" width="11.42578125" style="186"/>
    <col min="7937" max="7937" width="53.5703125" style="186" customWidth="1"/>
    <col min="7938" max="7938" width="14.42578125" style="186" customWidth="1"/>
    <col min="7939" max="7939" width="16.42578125" style="186" customWidth="1"/>
    <col min="7940" max="7940" width="14.42578125" style="186" customWidth="1"/>
    <col min="7941" max="7941" width="9.140625" style="186" bestFit="1" customWidth="1"/>
    <col min="7942" max="7942" width="14.42578125" style="186" customWidth="1"/>
    <col min="7943" max="7943" width="16.42578125" style="186" customWidth="1"/>
    <col min="7944" max="7944" width="14.42578125" style="186" customWidth="1"/>
    <col min="7945" max="7945" width="9.140625" style="186" bestFit="1" customWidth="1"/>
    <col min="7946" max="7946" width="14.42578125" style="186" customWidth="1"/>
    <col min="7947" max="7947" width="16.42578125" style="186" customWidth="1"/>
    <col min="7948" max="7948" width="14.42578125" style="186" customWidth="1"/>
    <col min="7949" max="7949" width="9.140625" style="186" bestFit="1" customWidth="1"/>
    <col min="7950" max="8192" width="11.42578125" style="186"/>
    <col min="8193" max="8193" width="53.5703125" style="186" customWidth="1"/>
    <col min="8194" max="8194" width="14.42578125" style="186" customWidth="1"/>
    <col min="8195" max="8195" width="16.42578125" style="186" customWidth="1"/>
    <col min="8196" max="8196" width="14.42578125" style="186" customWidth="1"/>
    <col min="8197" max="8197" width="9.140625" style="186" bestFit="1" customWidth="1"/>
    <col min="8198" max="8198" width="14.42578125" style="186" customWidth="1"/>
    <col min="8199" max="8199" width="16.42578125" style="186" customWidth="1"/>
    <col min="8200" max="8200" width="14.42578125" style="186" customWidth="1"/>
    <col min="8201" max="8201" width="9.140625" style="186" bestFit="1" customWidth="1"/>
    <col min="8202" max="8202" width="14.42578125" style="186" customWidth="1"/>
    <col min="8203" max="8203" width="16.42578125" style="186" customWidth="1"/>
    <col min="8204" max="8204" width="14.42578125" style="186" customWidth="1"/>
    <col min="8205" max="8205" width="9.140625" style="186" bestFit="1" customWidth="1"/>
    <col min="8206" max="8448" width="11.42578125" style="186"/>
    <col min="8449" max="8449" width="53.5703125" style="186" customWidth="1"/>
    <col min="8450" max="8450" width="14.42578125" style="186" customWidth="1"/>
    <col min="8451" max="8451" width="16.42578125" style="186" customWidth="1"/>
    <col min="8452" max="8452" width="14.42578125" style="186" customWidth="1"/>
    <col min="8453" max="8453" width="9.140625" style="186" bestFit="1" customWidth="1"/>
    <col min="8454" max="8454" width="14.42578125" style="186" customWidth="1"/>
    <col min="8455" max="8455" width="16.42578125" style="186" customWidth="1"/>
    <col min="8456" max="8456" width="14.42578125" style="186" customWidth="1"/>
    <col min="8457" max="8457" width="9.140625" style="186" bestFit="1" customWidth="1"/>
    <col min="8458" max="8458" width="14.42578125" style="186" customWidth="1"/>
    <col min="8459" max="8459" width="16.42578125" style="186" customWidth="1"/>
    <col min="8460" max="8460" width="14.42578125" style="186" customWidth="1"/>
    <col min="8461" max="8461" width="9.140625" style="186" bestFit="1" customWidth="1"/>
    <col min="8462" max="8704" width="11.42578125" style="186"/>
    <col min="8705" max="8705" width="53.5703125" style="186" customWidth="1"/>
    <col min="8706" max="8706" width="14.42578125" style="186" customWidth="1"/>
    <col min="8707" max="8707" width="16.42578125" style="186" customWidth="1"/>
    <col min="8708" max="8708" width="14.42578125" style="186" customWidth="1"/>
    <col min="8709" max="8709" width="9.140625" style="186" bestFit="1" customWidth="1"/>
    <col min="8710" max="8710" width="14.42578125" style="186" customWidth="1"/>
    <col min="8711" max="8711" width="16.42578125" style="186" customWidth="1"/>
    <col min="8712" max="8712" width="14.42578125" style="186" customWidth="1"/>
    <col min="8713" max="8713" width="9.140625" style="186" bestFit="1" customWidth="1"/>
    <col min="8714" max="8714" width="14.42578125" style="186" customWidth="1"/>
    <col min="8715" max="8715" width="16.42578125" style="186" customWidth="1"/>
    <col min="8716" max="8716" width="14.42578125" style="186" customWidth="1"/>
    <col min="8717" max="8717" width="9.140625" style="186" bestFit="1" customWidth="1"/>
    <col min="8718" max="8960" width="11.42578125" style="186"/>
    <col min="8961" max="8961" width="53.5703125" style="186" customWidth="1"/>
    <col min="8962" max="8962" width="14.42578125" style="186" customWidth="1"/>
    <col min="8963" max="8963" width="16.42578125" style="186" customWidth="1"/>
    <col min="8964" max="8964" width="14.42578125" style="186" customWidth="1"/>
    <col min="8965" max="8965" width="9.140625" style="186" bestFit="1" customWidth="1"/>
    <col min="8966" max="8966" width="14.42578125" style="186" customWidth="1"/>
    <col min="8967" max="8967" width="16.42578125" style="186" customWidth="1"/>
    <col min="8968" max="8968" width="14.42578125" style="186" customWidth="1"/>
    <col min="8969" max="8969" width="9.140625" style="186" bestFit="1" customWidth="1"/>
    <col min="8970" max="8970" width="14.42578125" style="186" customWidth="1"/>
    <col min="8971" max="8971" width="16.42578125" style="186" customWidth="1"/>
    <col min="8972" max="8972" width="14.42578125" style="186" customWidth="1"/>
    <col min="8973" max="8973" width="9.140625" style="186" bestFit="1" customWidth="1"/>
    <col min="8974" max="9216" width="11.42578125" style="186"/>
    <col min="9217" max="9217" width="53.5703125" style="186" customWidth="1"/>
    <col min="9218" max="9218" width="14.42578125" style="186" customWidth="1"/>
    <col min="9219" max="9219" width="16.42578125" style="186" customWidth="1"/>
    <col min="9220" max="9220" width="14.42578125" style="186" customWidth="1"/>
    <col min="9221" max="9221" width="9.140625" style="186" bestFit="1" customWidth="1"/>
    <col min="9222" max="9222" width="14.42578125" style="186" customWidth="1"/>
    <col min="9223" max="9223" width="16.42578125" style="186" customWidth="1"/>
    <col min="9224" max="9224" width="14.42578125" style="186" customWidth="1"/>
    <col min="9225" max="9225" width="9.140625" style="186" bestFit="1" customWidth="1"/>
    <col min="9226" max="9226" width="14.42578125" style="186" customWidth="1"/>
    <col min="9227" max="9227" width="16.42578125" style="186" customWidth="1"/>
    <col min="9228" max="9228" width="14.42578125" style="186" customWidth="1"/>
    <col min="9229" max="9229" width="9.140625" style="186" bestFit="1" customWidth="1"/>
    <col min="9230" max="9472" width="11.42578125" style="186"/>
    <col min="9473" max="9473" width="53.5703125" style="186" customWidth="1"/>
    <col min="9474" max="9474" width="14.42578125" style="186" customWidth="1"/>
    <col min="9475" max="9475" width="16.42578125" style="186" customWidth="1"/>
    <col min="9476" max="9476" width="14.42578125" style="186" customWidth="1"/>
    <col min="9477" max="9477" width="9.140625" style="186" bestFit="1" customWidth="1"/>
    <col min="9478" max="9478" width="14.42578125" style="186" customWidth="1"/>
    <col min="9479" max="9479" width="16.42578125" style="186" customWidth="1"/>
    <col min="9480" max="9480" width="14.42578125" style="186" customWidth="1"/>
    <col min="9481" max="9481" width="9.140625" style="186" bestFit="1" customWidth="1"/>
    <col min="9482" max="9482" width="14.42578125" style="186" customWidth="1"/>
    <col min="9483" max="9483" width="16.42578125" style="186" customWidth="1"/>
    <col min="9484" max="9484" width="14.42578125" style="186" customWidth="1"/>
    <col min="9485" max="9485" width="9.140625" style="186" bestFit="1" customWidth="1"/>
    <col min="9486" max="9728" width="11.42578125" style="186"/>
    <col min="9729" max="9729" width="53.5703125" style="186" customWidth="1"/>
    <col min="9730" max="9730" width="14.42578125" style="186" customWidth="1"/>
    <col min="9731" max="9731" width="16.42578125" style="186" customWidth="1"/>
    <col min="9732" max="9732" width="14.42578125" style="186" customWidth="1"/>
    <col min="9733" max="9733" width="9.140625" style="186" bestFit="1" customWidth="1"/>
    <col min="9734" max="9734" width="14.42578125" style="186" customWidth="1"/>
    <col min="9735" max="9735" width="16.42578125" style="186" customWidth="1"/>
    <col min="9736" max="9736" width="14.42578125" style="186" customWidth="1"/>
    <col min="9737" max="9737" width="9.140625" style="186" bestFit="1" customWidth="1"/>
    <col min="9738" max="9738" width="14.42578125" style="186" customWidth="1"/>
    <col min="9739" max="9739" width="16.42578125" style="186" customWidth="1"/>
    <col min="9740" max="9740" width="14.42578125" style="186" customWidth="1"/>
    <col min="9741" max="9741" width="9.140625" style="186" bestFit="1" customWidth="1"/>
    <col min="9742" max="9984" width="11.42578125" style="186"/>
    <col min="9985" max="9985" width="53.5703125" style="186" customWidth="1"/>
    <col min="9986" max="9986" width="14.42578125" style="186" customWidth="1"/>
    <col min="9987" max="9987" width="16.42578125" style="186" customWidth="1"/>
    <col min="9988" max="9988" width="14.42578125" style="186" customWidth="1"/>
    <col min="9989" max="9989" width="9.140625" style="186" bestFit="1" customWidth="1"/>
    <col min="9990" max="9990" width="14.42578125" style="186" customWidth="1"/>
    <col min="9991" max="9991" width="16.42578125" style="186" customWidth="1"/>
    <col min="9992" max="9992" width="14.42578125" style="186" customWidth="1"/>
    <col min="9993" max="9993" width="9.140625" style="186" bestFit="1" customWidth="1"/>
    <col min="9994" max="9994" width="14.42578125" style="186" customWidth="1"/>
    <col min="9995" max="9995" width="16.42578125" style="186" customWidth="1"/>
    <col min="9996" max="9996" width="14.42578125" style="186" customWidth="1"/>
    <col min="9997" max="9997" width="9.140625" style="186" bestFit="1" customWidth="1"/>
    <col min="9998" max="10240" width="11.42578125" style="186"/>
    <col min="10241" max="10241" width="53.5703125" style="186" customWidth="1"/>
    <col min="10242" max="10242" width="14.42578125" style="186" customWidth="1"/>
    <col min="10243" max="10243" width="16.42578125" style="186" customWidth="1"/>
    <col min="10244" max="10244" width="14.42578125" style="186" customWidth="1"/>
    <col min="10245" max="10245" width="9.140625" style="186" bestFit="1" customWidth="1"/>
    <col min="10246" max="10246" width="14.42578125" style="186" customWidth="1"/>
    <col min="10247" max="10247" width="16.42578125" style="186" customWidth="1"/>
    <col min="10248" max="10248" width="14.42578125" style="186" customWidth="1"/>
    <col min="10249" max="10249" width="9.140625" style="186" bestFit="1" customWidth="1"/>
    <col min="10250" max="10250" width="14.42578125" style="186" customWidth="1"/>
    <col min="10251" max="10251" width="16.42578125" style="186" customWidth="1"/>
    <col min="10252" max="10252" width="14.42578125" style="186" customWidth="1"/>
    <col min="10253" max="10253" width="9.140625" style="186" bestFit="1" customWidth="1"/>
    <col min="10254" max="10496" width="11.42578125" style="186"/>
    <col min="10497" max="10497" width="53.5703125" style="186" customWidth="1"/>
    <col min="10498" max="10498" width="14.42578125" style="186" customWidth="1"/>
    <col min="10499" max="10499" width="16.42578125" style="186" customWidth="1"/>
    <col min="10500" max="10500" width="14.42578125" style="186" customWidth="1"/>
    <col min="10501" max="10501" width="9.140625" style="186" bestFit="1" customWidth="1"/>
    <col min="10502" max="10502" width="14.42578125" style="186" customWidth="1"/>
    <col min="10503" max="10503" width="16.42578125" style="186" customWidth="1"/>
    <col min="10504" max="10504" width="14.42578125" style="186" customWidth="1"/>
    <col min="10505" max="10505" width="9.140625" style="186" bestFit="1" customWidth="1"/>
    <col min="10506" max="10506" width="14.42578125" style="186" customWidth="1"/>
    <col min="10507" max="10507" width="16.42578125" style="186" customWidth="1"/>
    <col min="10508" max="10508" width="14.42578125" style="186" customWidth="1"/>
    <col min="10509" max="10509" width="9.140625" style="186" bestFit="1" customWidth="1"/>
    <col min="10510" max="10752" width="11.42578125" style="186"/>
    <col min="10753" max="10753" width="53.5703125" style="186" customWidth="1"/>
    <col min="10754" max="10754" width="14.42578125" style="186" customWidth="1"/>
    <col min="10755" max="10755" width="16.42578125" style="186" customWidth="1"/>
    <col min="10756" max="10756" width="14.42578125" style="186" customWidth="1"/>
    <col min="10757" max="10757" width="9.140625" style="186" bestFit="1" customWidth="1"/>
    <col min="10758" max="10758" width="14.42578125" style="186" customWidth="1"/>
    <col min="10759" max="10759" width="16.42578125" style="186" customWidth="1"/>
    <col min="10760" max="10760" width="14.42578125" style="186" customWidth="1"/>
    <col min="10761" max="10761" width="9.140625" style="186" bestFit="1" customWidth="1"/>
    <col min="10762" max="10762" width="14.42578125" style="186" customWidth="1"/>
    <col min="10763" max="10763" width="16.42578125" style="186" customWidth="1"/>
    <col min="10764" max="10764" width="14.42578125" style="186" customWidth="1"/>
    <col min="10765" max="10765" width="9.140625" style="186" bestFit="1" customWidth="1"/>
    <col min="10766" max="11008" width="11.42578125" style="186"/>
    <col min="11009" max="11009" width="53.5703125" style="186" customWidth="1"/>
    <col min="11010" max="11010" width="14.42578125" style="186" customWidth="1"/>
    <col min="11011" max="11011" width="16.42578125" style="186" customWidth="1"/>
    <col min="11012" max="11012" width="14.42578125" style="186" customWidth="1"/>
    <col min="11013" max="11013" width="9.140625" style="186" bestFit="1" customWidth="1"/>
    <col min="11014" max="11014" width="14.42578125" style="186" customWidth="1"/>
    <col min="11015" max="11015" width="16.42578125" style="186" customWidth="1"/>
    <col min="11016" max="11016" width="14.42578125" style="186" customWidth="1"/>
    <col min="11017" max="11017" width="9.140625" style="186" bestFit="1" customWidth="1"/>
    <col min="11018" max="11018" width="14.42578125" style="186" customWidth="1"/>
    <col min="11019" max="11019" width="16.42578125" style="186" customWidth="1"/>
    <col min="11020" max="11020" width="14.42578125" style="186" customWidth="1"/>
    <col min="11021" max="11021" width="9.140625" style="186" bestFit="1" customWidth="1"/>
    <col min="11022" max="11264" width="11.42578125" style="186"/>
    <col min="11265" max="11265" width="53.5703125" style="186" customWidth="1"/>
    <col min="11266" max="11266" width="14.42578125" style="186" customWidth="1"/>
    <col min="11267" max="11267" width="16.42578125" style="186" customWidth="1"/>
    <col min="11268" max="11268" width="14.42578125" style="186" customWidth="1"/>
    <col min="11269" max="11269" width="9.140625" style="186" bestFit="1" customWidth="1"/>
    <col min="11270" max="11270" width="14.42578125" style="186" customWidth="1"/>
    <col min="11271" max="11271" width="16.42578125" style="186" customWidth="1"/>
    <col min="11272" max="11272" width="14.42578125" style="186" customWidth="1"/>
    <col min="11273" max="11273" width="9.140625" style="186" bestFit="1" customWidth="1"/>
    <col min="11274" max="11274" width="14.42578125" style="186" customWidth="1"/>
    <col min="11275" max="11275" width="16.42578125" style="186" customWidth="1"/>
    <col min="11276" max="11276" width="14.42578125" style="186" customWidth="1"/>
    <col min="11277" max="11277" width="9.140625" style="186" bestFit="1" customWidth="1"/>
    <col min="11278" max="11520" width="11.42578125" style="186"/>
    <col min="11521" max="11521" width="53.5703125" style="186" customWidth="1"/>
    <col min="11522" max="11522" width="14.42578125" style="186" customWidth="1"/>
    <col min="11523" max="11523" width="16.42578125" style="186" customWidth="1"/>
    <col min="11524" max="11524" width="14.42578125" style="186" customWidth="1"/>
    <col min="11525" max="11525" width="9.140625" style="186" bestFit="1" customWidth="1"/>
    <col min="11526" max="11526" width="14.42578125" style="186" customWidth="1"/>
    <col min="11527" max="11527" width="16.42578125" style="186" customWidth="1"/>
    <col min="11528" max="11528" width="14.42578125" style="186" customWidth="1"/>
    <col min="11529" max="11529" width="9.140625" style="186" bestFit="1" customWidth="1"/>
    <col min="11530" max="11530" width="14.42578125" style="186" customWidth="1"/>
    <col min="11531" max="11531" width="16.42578125" style="186" customWidth="1"/>
    <col min="11532" max="11532" width="14.42578125" style="186" customWidth="1"/>
    <col min="11533" max="11533" width="9.140625" style="186" bestFit="1" customWidth="1"/>
    <col min="11534" max="11776" width="11.42578125" style="186"/>
    <col min="11777" max="11777" width="53.5703125" style="186" customWidth="1"/>
    <col min="11778" max="11778" width="14.42578125" style="186" customWidth="1"/>
    <col min="11779" max="11779" width="16.42578125" style="186" customWidth="1"/>
    <col min="11780" max="11780" width="14.42578125" style="186" customWidth="1"/>
    <col min="11781" max="11781" width="9.140625" style="186" bestFit="1" customWidth="1"/>
    <col min="11782" max="11782" width="14.42578125" style="186" customWidth="1"/>
    <col min="11783" max="11783" width="16.42578125" style="186" customWidth="1"/>
    <col min="11784" max="11784" width="14.42578125" style="186" customWidth="1"/>
    <col min="11785" max="11785" width="9.140625" style="186" bestFit="1" customWidth="1"/>
    <col min="11786" max="11786" width="14.42578125" style="186" customWidth="1"/>
    <col min="11787" max="11787" width="16.42578125" style="186" customWidth="1"/>
    <col min="11788" max="11788" width="14.42578125" style="186" customWidth="1"/>
    <col min="11789" max="11789" width="9.140625" style="186" bestFit="1" customWidth="1"/>
    <col min="11790" max="12032" width="11.42578125" style="186"/>
    <col min="12033" max="12033" width="53.5703125" style="186" customWidth="1"/>
    <col min="12034" max="12034" width="14.42578125" style="186" customWidth="1"/>
    <col min="12035" max="12035" width="16.42578125" style="186" customWidth="1"/>
    <col min="12036" max="12036" width="14.42578125" style="186" customWidth="1"/>
    <col min="12037" max="12037" width="9.140625" style="186" bestFit="1" customWidth="1"/>
    <col min="12038" max="12038" width="14.42578125" style="186" customWidth="1"/>
    <col min="12039" max="12039" width="16.42578125" style="186" customWidth="1"/>
    <col min="12040" max="12040" width="14.42578125" style="186" customWidth="1"/>
    <col min="12041" max="12041" width="9.140625" style="186" bestFit="1" customWidth="1"/>
    <col min="12042" max="12042" width="14.42578125" style="186" customWidth="1"/>
    <col min="12043" max="12043" width="16.42578125" style="186" customWidth="1"/>
    <col min="12044" max="12044" width="14.42578125" style="186" customWidth="1"/>
    <col min="12045" max="12045" width="9.140625" style="186" bestFit="1" customWidth="1"/>
    <col min="12046" max="12288" width="11.42578125" style="186"/>
    <col min="12289" max="12289" width="53.5703125" style="186" customWidth="1"/>
    <col min="12290" max="12290" width="14.42578125" style="186" customWidth="1"/>
    <col min="12291" max="12291" width="16.42578125" style="186" customWidth="1"/>
    <col min="12292" max="12292" width="14.42578125" style="186" customWidth="1"/>
    <col min="12293" max="12293" width="9.140625" style="186" bestFit="1" customWidth="1"/>
    <col min="12294" max="12294" width="14.42578125" style="186" customWidth="1"/>
    <col min="12295" max="12295" width="16.42578125" style="186" customWidth="1"/>
    <col min="12296" max="12296" width="14.42578125" style="186" customWidth="1"/>
    <col min="12297" max="12297" width="9.140625" style="186" bestFit="1" customWidth="1"/>
    <col min="12298" max="12298" width="14.42578125" style="186" customWidth="1"/>
    <col min="12299" max="12299" width="16.42578125" style="186" customWidth="1"/>
    <col min="12300" max="12300" width="14.42578125" style="186" customWidth="1"/>
    <col min="12301" max="12301" width="9.140625" style="186" bestFit="1" customWidth="1"/>
    <col min="12302" max="12544" width="11.42578125" style="186"/>
    <col min="12545" max="12545" width="53.5703125" style="186" customWidth="1"/>
    <col min="12546" max="12546" width="14.42578125" style="186" customWidth="1"/>
    <col min="12547" max="12547" width="16.42578125" style="186" customWidth="1"/>
    <col min="12548" max="12548" width="14.42578125" style="186" customWidth="1"/>
    <col min="12549" max="12549" width="9.140625" style="186" bestFit="1" customWidth="1"/>
    <col min="12550" max="12550" width="14.42578125" style="186" customWidth="1"/>
    <col min="12551" max="12551" width="16.42578125" style="186" customWidth="1"/>
    <col min="12552" max="12552" width="14.42578125" style="186" customWidth="1"/>
    <col min="12553" max="12553" width="9.140625" style="186" bestFit="1" customWidth="1"/>
    <col min="12554" max="12554" width="14.42578125" style="186" customWidth="1"/>
    <col min="12555" max="12555" width="16.42578125" style="186" customWidth="1"/>
    <col min="12556" max="12556" width="14.42578125" style="186" customWidth="1"/>
    <col min="12557" max="12557" width="9.140625" style="186" bestFit="1" customWidth="1"/>
    <col min="12558" max="12800" width="11.42578125" style="186"/>
    <col min="12801" max="12801" width="53.5703125" style="186" customWidth="1"/>
    <col min="12802" max="12802" width="14.42578125" style="186" customWidth="1"/>
    <col min="12803" max="12803" width="16.42578125" style="186" customWidth="1"/>
    <col min="12804" max="12804" width="14.42578125" style="186" customWidth="1"/>
    <col min="12805" max="12805" width="9.140625" style="186" bestFit="1" customWidth="1"/>
    <col min="12806" max="12806" width="14.42578125" style="186" customWidth="1"/>
    <col min="12807" max="12807" width="16.42578125" style="186" customWidth="1"/>
    <col min="12808" max="12808" width="14.42578125" style="186" customWidth="1"/>
    <col min="12809" max="12809" width="9.140625" style="186" bestFit="1" customWidth="1"/>
    <col min="12810" max="12810" width="14.42578125" style="186" customWidth="1"/>
    <col min="12811" max="12811" width="16.42578125" style="186" customWidth="1"/>
    <col min="12812" max="12812" width="14.42578125" style="186" customWidth="1"/>
    <col min="12813" max="12813" width="9.140625" style="186" bestFit="1" customWidth="1"/>
    <col min="12814" max="13056" width="11.42578125" style="186"/>
    <col min="13057" max="13057" width="53.5703125" style="186" customWidth="1"/>
    <col min="13058" max="13058" width="14.42578125" style="186" customWidth="1"/>
    <col min="13059" max="13059" width="16.42578125" style="186" customWidth="1"/>
    <col min="13060" max="13060" width="14.42578125" style="186" customWidth="1"/>
    <col min="13061" max="13061" width="9.140625" style="186" bestFit="1" customWidth="1"/>
    <col min="13062" max="13062" width="14.42578125" style="186" customWidth="1"/>
    <col min="13063" max="13063" width="16.42578125" style="186" customWidth="1"/>
    <col min="13064" max="13064" width="14.42578125" style="186" customWidth="1"/>
    <col min="13065" max="13065" width="9.140625" style="186" bestFit="1" customWidth="1"/>
    <col min="13066" max="13066" width="14.42578125" style="186" customWidth="1"/>
    <col min="13067" max="13067" width="16.42578125" style="186" customWidth="1"/>
    <col min="13068" max="13068" width="14.42578125" style="186" customWidth="1"/>
    <col min="13069" max="13069" width="9.140625" style="186" bestFit="1" customWidth="1"/>
    <col min="13070" max="13312" width="11.42578125" style="186"/>
    <col min="13313" max="13313" width="53.5703125" style="186" customWidth="1"/>
    <col min="13314" max="13314" width="14.42578125" style="186" customWidth="1"/>
    <col min="13315" max="13315" width="16.42578125" style="186" customWidth="1"/>
    <col min="13316" max="13316" width="14.42578125" style="186" customWidth="1"/>
    <col min="13317" max="13317" width="9.140625" style="186" bestFit="1" customWidth="1"/>
    <col min="13318" max="13318" width="14.42578125" style="186" customWidth="1"/>
    <col min="13319" max="13319" width="16.42578125" style="186" customWidth="1"/>
    <col min="13320" max="13320" width="14.42578125" style="186" customWidth="1"/>
    <col min="13321" max="13321" width="9.140625" style="186" bestFit="1" customWidth="1"/>
    <col min="13322" max="13322" width="14.42578125" style="186" customWidth="1"/>
    <col min="13323" max="13323" width="16.42578125" style="186" customWidth="1"/>
    <col min="13324" max="13324" width="14.42578125" style="186" customWidth="1"/>
    <col min="13325" max="13325" width="9.140625" style="186" bestFit="1" customWidth="1"/>
    <col min="13326" max="13568" width="11.42578125" style="186"/>
    <col min="13569" max="13569" width="53.5703125" style="186" customWidth="1"/>
    <col min="13570" max="13570" width="14.42578125" style="186" customWidth="1"/>
    <col min="13571" max="13571" width="16.42578125" style="186" customWidth="1"/>
    <col min="13572" max="13572" width="14.42578125" style="186" customWidth="1"/>
    <col min="13573" max="13573" width="9.140625" style="186" bestFit="1" customWidth="1"/>
    <col min="13574" max="13574" width="14.42578125" style="186" customWidth="1"/>
    <col min="13575" max="13575" width="16.42578125" style="186" customWidth="1"/>
    <col min="13576" max="13576" width="14.42578125" style="186" customWidth="1"/>
    <col min="13577" max="13577" width="9.140625" style="186" bestFit="1" customWidth="1"/>
    <col min="13578" max="13578" width="14.42578125" style="186" customWidth="1"/>
    <col min="13579" max="13579" width="16.42578125" style="186" customWidth="1"/>
    <col min="13580" max="13580" width="14.42578125" style="186" customWidth="1"/>
    <col min="13581" max="13581" width="9.140625" style="186" bestFit="1" customWidth="1"/>
    <col min="13582" max="13824" width="11.42578125" style="186"/>
    <col min="13825" max="13825" width="53.5703125" style="186" customWidth="1"/>
    <col min="13826" max="13826" width="14.42578125" style="186" customWidth="1"/>
    <col min="13827" max="13827" width="16.42578125" style="186" customWidth="1"/>
    <col min="13828" max="13828" width="14.42578125" style="186" customWidth="1"/>
    <col min="13829" max="13829" width="9.140625" style="186" bestFit="1" customWidth="1"/>
    <col min="13830" max="13830" width="14.42578125" style="186" customWidth="1"/>
    <col min="13831" max="13831" width="16.42578125" style="186" customWidth="1"/>
    <col min="13832" max="13832" width="14.42578125" style="186" customWidth="1"/>
    <col min="13833" max="13833" width="9.140625" style="186" bestFit="1" customWidth="1"/>
    <col min="13834" max="13834" width="14.42578125" style="186" customWidth="1"/>
    <col min="13835" max="13835" width="16.42578125" style="186" customWidth="1"/>
    <col min="13836" max="13836" width="14.42578125" style="186" customWidth="1"/>
    <col min="13837" max="13837" width="9.140625" style="186" bestFit="1" customWidth="1"/>
    <col min="13838" max="14080" width="11.42578125" style="186"/>
    <col min="14081" max="14081" width="53.5703125" style="186" customWidth="1"/>
    <col min="14082" max="14082" width="14.42578125" style="186" customWidth="1"/>
    <col min="14083" max="14083" width="16.42578125" style="186" customWidth="1"/>
    <col min="14084" max="14084" width="14.42578125" style="186" customWidth="1"/>
    <col min="14085" max="14085" width="9.140625" style="186" bestFit="1" customWidth="1"/>
    <col min="14086" max="14086" width="14.42578125" style="186" customWidth="1"/>
    <col min="14087" max="14087" width="16.42578125" style="186" customWidth="1"/>
    <col min="14088" max="14088" width="14.42578125" style="186" customWidth="1"/>
    <col min="14089" max="14089" width="9.140625" style="186" bestFit="1" customWidth="1"/>
    <col min="14090" max="14090" width="14.42578125" style="186" customWidth="1"/>
    <col min="14091" max="14091" width="16.42578125" style="186" customWidth="1"/>
    <col min="14092" max="14092" width="14.42578125" style="186" customWidth="1"/>
    <col min="14093" max="14093" width="9.140625" style="186" bestFit="1" customWidth="1"/>
    <col min="14094" max="14336" width="11.42578125" style="186"/>
    <col min="14337" max="14337" width="53.5703125" style="186" customWidth="1"/>
    <col min="14338" max="14338" width="14.42578125" style="186" customWidth="1"/>
    <col min="14339" max="14339" width="16.42578125" style="186" customWidth="1"/>
    <col min="14340" max="14340" width="14.42578125" style="186" customWidth="1"/>
    <col min="14341" max="14341" width="9.140625" style="186" bestFit="1" customWidth="1"/>
    <col min="14342" max="14342" width="14.42578125" style="186" customWidth="1"/>
    <col min="14343" max="14343" width="16.42578125" style="186" customWidth="1"/>
    <col min="14344" max="14344" width="14.42578125" style="186" customWidth="1"/>
    <col min="14345" max="14345" width="9.140625" style="186" bestFit="1" customWidth="1"/>
    <col min="14346" max="14346" width="14.42578125" style="186" customWidth="1"/>
    <col min="14347" max="14347" width="16.42578125" style="186" customWidth="1"/>
    <col min="14348" max="14348" width="14.42578125" style="186" customWidth="1"/>
    <col min="14349" max="14349" width="9.140625" style="186" bestFit="1" customWidth="1"/>
    <col min="14350" max="14592" width="11.42578125" style="186"/>
    <col min="14593" max="14593" width="53.5703125" style="186" customWidth="1"/>
    <col min="14594" max="14594" width="14.42578125" style="186" customWidth="1"/>
    <col min="14595" max="14595" width="16.42578125" style="186" customWidth="1"/>
    <col min="14596" max="14596" width="14.42578125" style="186" customWidth="1"/>
    <col min="14597" max="14597" width="9.140625" style="186" bestFit="1" customWidth="1"/>
    <col min="14598" max="14598" width="14.42578125" style="186" customWidth="1"/>
    <col min="14599" max="14599" width="16.42578125" style="186" customWidth="1"/>
    <col min="14600" max="14600" width="14.42578125" style="186" customWidth="1"/>
    <col min="14601" max="14601" width="9.140625" style="186" bestFit="1" customWidth="1"/>
    <col min="14602" max="14602" width="14.42578125" style="186" customWidth="1"/>
    <col min="14603" max="14603" width="16.42578125" style="186" customWidth="1"/>
    <col min="14604" max="14604" width="14.42578125" style="186" customWidth="1"/>
    <col min="14605" max="14605" width="9.140625" style="186" bestFit="1" customWidth="1"/>
    <col min="14606" max="14848" width="11.42578125" style="186"/>
    <col min="14849" max="14849" width="53.5703125" style="186" customWidth="1"/>
    <col min="14850" max="14850" width="14.42578125" style="186" customWidth="1"/>
    <col min="14851" max="14851" width="16.42578125" style="186" customWidth="1"/>
    <col min="14852" max="14852" width="14.42578125" style="186" customWidth="1"/>
    <col min="14853" max="14853" width="9.140625" style="186" bestFit="1" customWidth="1"/>
    <col min="14854" max="14854" width="14.42578125" style="186" customWidth="1"/>
    <col min="14855" max="14855" width="16.42578125" style="186" customWidth="1"/>
    <col min="14856" max="14856" width="14.42578125" style="186" customWidth="1"/>
    <col min="14857" max="14857" width="9.140625" style="186" bestFit="1" customWidth="1"/>
    <col min="14858" max="14858" width="14.42578125" style="186" customWidth="1"/>
    <col min="14859" max="14859" width="16.42578125" style="186" customWidth="1"/>
    <col min="14860" max="14860" width="14.42578125" style="186" customWidth="1"/>
    <col min="14861" max="14861" width="9.140625" style="186" bestFit="1" customWidth="1"/>
    <col min="14862" max="15104" width="11.42578125" style="186"/>
    <col min="15105" max="15105" width="53.5703125" style="186" customWidth="1"/>
    <col min="15106" max="15106" width="14.42578125" style="186" customWidth="1"/>
    <col min="15107" max="15107" width="16.42578125" style="186" customWidth="1"/>
    <col min="15108" max="15108" width="14.42578125" style="186" customWidth="1"/>
    <col min="15109" max="15109" width="9.140625" style="186" bestFit="1" customWidth="1"/>
    <col min="15110" max="15110" width="14.42578125" style="186" customWidth="1"/>
    <col min="15111" max="15111" width="16.42578125" style="186" customWidth="1"/>
    <col min="15112" max="15112" width="14.42578125" style="186" customWidth="1"/>
    <col min="15113" max="15113" width="9.140625" style="186" bestFit="1" customWidth="1"/>
    <col min="15114" max="15114" width="14.42578125" style="186" customWidth="1"/>
    <col min="15115" max="15115" width="16.42578125" style="186" customWidth="1"/>
    <col min="15116" max="15116" width="14.42578125" style="186" customWidth="1"/>
    <col min="15117" max="15117" width="9.140625" style="186" bestFit="1" customWidth="1"/>
    <col min="15118" max="15360" width="11.42578125" style="186"/>
    <col min="15361" max="15361" width="53.5703125" style="186" customWidth="1"/>
    <col min="15362" max="15362" width="14.42578125" style="186" customWidth="1"/>
    <col min="15363" max="15363" width="16.42578125" style="186" customWidth="1"/>
    <col min="15364" max="15364" width="14.42578125" style="186" customWidth="1"/>
    <col min="15365" max="15365" width="9.140625" style="186" bestFit="1" customWidth="1"/>
    <col min="15366" max="15366" width="14.42578125" style="186" customWidth="1"/>
    <col min="15367" max="15367" width="16.42578125" style="186" customWidth="1"/>
    <col min="15368" max="15368" width="14.42578125" style="186" customWidth="1"/>
    <col min="15369" max="15369" width="9.140625" style="186" bestFit="1" customWidth="1"/>
    <col min="15370" max="15370" width="14.42578125" style="186" customWidth="1"/>
    <col min="15371" max="15371" width="16.42578125" style="186" customWidth="1"/>
    <col min="15372" max="15372" width="14.42578125" style="186" customWidth="1"/>
    <col min="15373" max="15373" width="9.140625" style="186" bestFit="1" customWidth="1"/>
    <col min="15374" max="15616" width="11.42578125" style="186"/>
    <col min="15617" max="15617" width="53.5703125" style="186" customWidth="1"/>
    <col min="15618" max="15618" width="14.42578125" style="186" customWidth="1"/>
    <col min="15619" max="15619" width="16.42578125" style="186" customWidth="1"/>
    <col min="15620" max="15620" width="14.42578125" style="186" customWidth="1"/>
    <col min="15621" max="15621" width="9.140625" style="186" bestFit="1" customWidth="1"/>
    <col min="15622" max="15622" width="14.42578125" style="186" customWidth="1"/>
    <col min="15623" max="15623" width="16.42578125" style="186" customWidth="1"/>
    <col min="15624" max="15624" width="14.42578125" style="186" customWidth="1"/>
    <col min="15625" max="15625" width="9.140625" style="186" bestFit="1" customWidth="1"/>
    <col min="15626" max="15626" width="14.42578125" style="186" customWidth="1"/>
    <col min="15627" max="15627" width="16.42578125" style="186" customWidth="1"/>
    <col min="15628" max="15628" width="14.42578125" style="186" customWidth="1"/>
    <col min="15629" max="15629" width="9.140625" style="186" bestFit="1" customWidth="1"/>
    <col min="15630" max="15872" width="11.42578125" style="186"/>
    <col min="15873" max="15873" width="53.5703125" style="186" customWidth="1"/>
    <col min="15874" max="15874" width="14.42578125" style="186" customWidth="1"/>
    <col min="15875" max="15875" width="16.42578125" style="186" customWidth="1"/>
    <col min="15876" max="15876" width="14.42578125" style="186" customWidth="1"/>
    <col min="15877" max="15877" width="9.140625" style="186" bestFit="1" customWidth="1"/>
    <col min="15878" max="15878" width="14.42578125" style="186" customWidth="1"/>
    <col min="15879" max="15879" width="16.42578125" style="186" customWidth="1"/>
    <col min="15880" max="15880" width="14.42578125" style="186" customWidth="1"/>
    <col min="15881" max="15881" width="9.140625" style="186" bestFit="1" customWidth="1"/>
    <col min="15882" max="15882" width="14.42578125" style="186" customWidth="1"/>
    <col min="15883" max="15883" width="16.42578125" style="186" customWidth="1"/>
    <col min="15884" max="15884" width="14.42578125" style="186" customWidth="1"/>
    <col min="15885" max="15885" width="9.140625" style="186" bestFit="1" customWidth="1"/>
    <col min="15886" max="16128" width="11.42578125" style="186"/>
    <col min="16129" max="16129" width="53.5703125" style="186" customWidth="1"/>
    <col min="16130" max="16130" width="14.42578125" style="186" customWidth="1"/>
    <col min="16131" max="16131" width="16.42578125" style="186" customWidth="1"/>
    <col min="16132" max="16132" width="14.42578125" style="186" customWidth="1"/>
    <col min="16133" max="16133" width="9.140625" style="186" bestFit="1" customWidth="1"/>
    <col min="16134" max="16134" width="14.42578125" style="186" customWidth="1"/>
    <col min="16135" max="16135" width="16.42578125" style="186" customWidth="1"/>
    <col min="16136" max="16136" width="14.42578125" style="186" customWidth="1"/>
    <col min="16137" max="16137" width="9.140625" style="186" bestFit="1" customWidth="1"/>
    <col min="16138" max="16138" width="14.42578125" style="186" customWidth="1"/>
    <col min="16139" max="16139" width="16.42578125" style="186" customWidth="1"/>
    <col min="16140" max="16140" width="14.42578125" style="186" customWidth="1"/>
    <col min="16141" max="16141" width="9.140625" style="186" bestFit="1" customWidth="1"/>
    <col min="16142" max="16384" width="11.42578125" style="186"/>
  </cols>
  <sheetData>
    <row r="1" spans="1:13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</row>
    <row r="2" spans="1:13" s="214" customFormat="1" ht="15" customHeight="1">
      <c r="A2" s="541" t="s">
        <v>530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</row>
    <row r="3" spans="1:13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</row>
    <row r="4" spans="1:13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</row>
    <row r="5" spans="1:13" ht="15" customHeight="1">
      <c r="A5" s="188"/>
      <c r="B5" s="212"/>
      <c r="C5" s="212"/>
      <c r="D5" s="162"/>
      <c r="E5" s="162"/>
      <c r="F5" s="212"/>
      <c r="G5" s="162"/>
      <c r="H5" s="212"/>
      <c r="I5" s="212"/>
      <c r="J5" s="162"/>
      <c r="K5" s="162"/>
      <c r="L5" s="212"/>
      <c r="M5" s="162"/>
    </row>
    <row r="6" spans="1:13" s="243" customFormat="1" ht="15" customHeight="1">
      <c r="A6" s="241"/>
      <c r="B6" s="545" t="s">
        <v>71</v>
      </c>
      <c r="C6" s="545"/>
      <c r="D6" s="545"/>
      <c r="E6" s="545"/>
      <c r="F6" s="545" t="s">
        <v>75</v>
      </c>
      <c r="G6" s="545"/>
      <c r="H6" s="545"/>
      <c r="I6" s="545"/>
      <c r="J6" s="545" t="s">
        <v>76</v>
      </c>
      <c r="K6" s="545"/>
      <c r="L6" s="545"/>
      <c r="M6" s="545"/>
    </row>
    <row r="7" spans="1:13" s="244" customFormat="1" ht="15" customHeight="1">
      <c r="A7" s="231" t="s">
        <v>508</v>
      </c>
      <c r="B7" s="232" t="s">
        <v>516</v>
      </c>
      <c r="C7" s="233" t="s">
        <v>517</v>
      </c>
      <c r="D7" s="232" t="s">
        <v>518</v>
      </c>
      <c r="E7" s="232" t="s">
        <v>67</v>
      </c>
      <c r="F7" s="233" t="s">
        <v>516</v>
      </c>
      <c r="G7" s="232" t="s">
        <v>517</v>
      </c>
      <c r="H7" s="232" t="s">
        <v>518</v>
      </c>
      <c r="I7" s="233" t="s">
        <v>67</v>
      </c>
      <c r="J7" s="232" t="s">
        <v>516</v>
      </c>
      <c r="K7" s="232" t="s">
        <v>517</v>
      </c>
      <c r="L7" s="233" t="s">
        <v>518</v>
      </c>
      <c r="M7" s="232" t="s">
        <v>67</v>
      </c>
    </row>
    <row r="8" spans="1:13" s="245" customFormat="1" ht="15" customHeight="1">
      <c r="A8" s="235" t="s">
        <v>484</v>
      </c>
      <c r="B8" s="236">
        <v>89.277100000000004</v>
      </c>
      <c r="C8" s="236">
        <v>116579.95364000001</v>
      </c>
      <c r="D8" s="236">
        <v>133448.83970000001</v>
      </c>
      <c r="E8" s="236">
        <v>250118.07044000001</v>
      </c>
      <c r="F8" s="236">
        <v>64.741699999999994</v>
      </c>
      <c r="G8" s="236">
        <v>58831.830379999999</v>
      </c>
      <c r="H8" s="236">
        <v>141551.68680000002</v>
      </c>
      <c r="I8" s="236">
        <v>200448.25888000001</v>
      </c>
      <c r="J8" s="236">
        <v>2250.9933900000001</v>
      </c>
      <c r="K8" s="236">
        <v>144186.75515000001</v>
      </c>
      <c r="L8" s="236">
        <v>304102.61411999998</v>
      </c>
      <c r="M8" s="236">
        <v>450540.36266000004</v>
      </c>
    </row>
    <row r="9" spans="1:13" s="245" customFormat="1" ht="15" customHeight="1">
      <c r="A9" s="235" t="s">
        <v>485</v>
      </c>
      <c r="B9" s="237">
        <v>0</v>
      </c>
      <c r="C9" s="237">
        <v>0</v>
      </c>
      <c r="D9" s="237">
        <v>190.69883999999999</v>
      </c>
      <c r="E9" s="237">
        <v>190.69883999999999</v>
      </c>
      <c r="F9" s="237">
        <v>0</v>
      </c>
      <c r="G9" s="237">
        <v>0</v>
      </c>
      <c r="H9" s="236">
        <v>57.398540000000004</v>
      </c>
      <c r="I9" s="236">
        <v>57.398540000000004</v>
      </c>
      <c r="J9" s="236">
        <v>0</v>
      </c>
      <c r="K9" s="236">
        <v>37.484610000000004</v>
      </c>
      <c r="L9" s="236">
        <v>874.52605000000005</v>
      </c>
      <c r="M9" s="236">
        <v>912.01066000000003</v>
      </c>
    </row>
    <row r="10" spans="1:13" s="245" customFormat="1" ht="15" customHeight="1">
      <c r="A10" s="235" t="s">
        <v>486</v>
      </c>
      <c r="B10" s="237">
        <v>0</v>
      </c>
      <c r="C10" s="237">
        <v>13.72</v>
      </c>
      <c r="D10" s="237">
        <v>0</v>
      </c>
      <c r="E10" s="237">
        <v>13.72</v>
      </c>
      <c r="F10" s="237">
        <v>6.86</v>
      </c>
      <c r="G10" s="237">
        <v>0</v>
      </c>
      <c r="H10" s="236">
        <v>0</v>
      </c>
      <c r="I10" s="236">
        <v>6.86</v>
      </c>
      <c r="J10" s="236">
        <v>0</v>
      </c>
      <c r="K10" s="236">
        <v>6.86</v>
      </c>
      <c r="L10" s="236">
        <v>0</v>
      </c>
      <c r="M10" s="236">
        <v>6.86</v>
      </c>
    </row>
    <row r="11" spans="1:13" s="245" customFormat="1" ht="15" customHeight="1">
      <c r="A11" s="235" t="s">
        <v>487</v>
      </c>
      <c r="B11" s="236">
        <v>275.37837000000002</v>
      </c>
      <c r="C11" s="236">
        <v>7848.0580899999995</v>
      </c>
      <c r="D11" s="236">
        <v>17863.40437</v>
      </c>
      <c r="E11" s="236">
        <v>25986.840829999997</v>
      </c>
      <c r="F11" s="236">
        <v>8364.0563399999992</v>
      </c>
      <c r="G11" s="236">
        <v>20538.07014</v>
      </c>
      <c r="H11" s="236">
        <v>68957.307520000002</v>
      </c>
      <c r="I11" s="236">
        <v>97859.433999999994</v>
      </c>
      <c r="J11" s="236">
        <v>187.08199999999999</v>
      </c>
      <c r="K11" s="236">
        <v>3586.9752100000001</v>
      </c>
      <c r="L11" s="236">
        <v>21969.013709999999</v>
      </c>
      <c r="M11" s="236">
        <v>25743.070920000002</v>
      </c>
    </row>
    <row r="12" spans="1:13" s="245" customFormat="1" ht="15" customHeight="1">
      <c r="A12" s="235" t="s">
        <v>488</v>
      </c>
      <c r="B12" s="236">
        <v>87459.308959999995</v>
      </c>
      <c r="C12" s="236">
        <v>169710.08372</v>
      </c>
      <c r="D12" s="236">
        <v>180545.34044999999</v>
      </c>
      <c r="E12" s="236">
        <v>437714.73313000001</v>
      </c>
      <c r="F12" s="236">
        <v>35721.377919999999</v>
      </c>
      <c r="G12" s="236">
        <v>69260.343670000002</v>
      </c>
      <c r="H12" s="236">
        <v>210782.40049</v>
      </c>
      <c r="I12" s="236">
        <v>315764.12208</v>
      </c>
      <c r="J12" s="236">
        <v>16299.354310000001</v>
      </c>
      <c r="K12" s="236">
        <v>136789.71922999999</v>
      </c>
      <c r="L12" s="236">
        <v>370404.56004939997</v>
      </c>
      <c r="M12" s="236">
        <v>523493.63358939998</v>
      </c>
    </row>
    <row r="13" spans="1:13" s="245" customFormat="1" ht="15" customHeight="1">
      <c r="A13" s="235" t="s">
        <v>489</v>
      </c>
      <c r="B13" s="236">
        <v>6.86</v>
      </c>
      <c r="C13" s="236">
        <v>124100.11547</v>
      </c>
      <c r="D13" s="236">
        <v>35068.871039999998</v>
      </c>
      <c r="E13" s="236">
        <v>159175.84651</v>
      </c>
      <c r="F13" s="236">
        <v>0</v>
      </c>
      <c r="G13" s="236">
        <v>479.08638999999999</v>
      </c>
      <c r="H13" s="236">
        <v>14565.097380000001</v>
      </c>
      <c r="I13" s="236">
        <v>15044.18377</v>
      </c>
      <c r="J13" s="236">
        <v>2397</v>
      </c>
      <c r="K13" s="236">
        <v>632.87698999999998</v>
      </c>
      <c r="L13" s="236">
        <v>480.52466999999996</v>
      </c>
      <c r="M13" s="236">
        <v>3510.40166</v>
      </c>
    </row>
    <row r="14" spans="1:13" s="245" customFormat="1" ht="15" customHeight="1">
      <c r="A14" s="235" t="s">
        <v>68</v>
      </c>
      <c r="B14" s="236">
        <v>91198.726650000011</v>
      </c>
      <c r="C14" s="236">
        <v>283368.0378544</v>
      </c>
      <c r="D14" s="236">
        <v>479236.84733099997</v>
      </c>
      <c r="E14" s="236">
        <v>853803.61183539999</v>
      </c>
      <c r="F14" s="236">
        <v>103825.47031</v>
      </c>
      <c r="G14" s="236">
        <v>233338.36477280001</v>
      </c>
      <c r="H14" s="236">
        <v>559439.61635479995</v>
      </c>
      <c r="I14" s="236">
        <v>896603.45143760007</v>
      </c>
      <c r="J14" s="236">
        <v>329208.1961922</v>
      </c>
      <c r="K14" s="236">
        <v>528779.31200619997</v>
      </c>
      <c r="L14" s="236">
        <v>1281159.841762</v>
      </c>
      <c r="M14" s="236">
        <v>2139147.3499604003</v>
      </c>
    </row>
    <row r="15" spans="1:13" s="245" customFormat="1" ht="15" customHeight="1">
      <c r="A15" s="235" t="s">
        <v>490</v>
      </c>
      <c r="B15" s="236">
        <v>25684.963680000001</v>
      </c>
      <c r="C15" s="236">
        <v>340750.937355</v>
      </c>
      <c r="D15" s="236">
        <v>469816.6602858</v>
      </c>
      <c r="E15" s="236">
        <v>836252.56132079998</v>
      </c>
      <c r="F15" s="236">
        <v>6384.7617099999998</v>
      </c>
      <c r="G15" s="236">
        <v>299619.87583999999</v>
      </c>
      <c r="H15" s="236">
        <v>409210.98720679997</v>
      </c>
      <c r="I15" s="236">
        <v>715215.62475680001</v>
      </c>
      <c r="J15" s="236">
        <v>35026.060279799996</v>
      </c>
      <c r="K15" s="236">
        <v>362684.50546120002</v>
      </c>
      <c r="L15" s="236">
        <v>574862.09870520001</v>
      </c>
      <c r="M15" s="236">
        <v>972572.66444620001</v>
      </c>
    </row>
    <row r="16" spans="1:13" s="245" customFormat="1" ht="15" customHeight="1">
      <c r="A16" s="235" t="s">
        <v>491</v>
      </c>
      <c r="B16" s="236">
        <v>84.179199999999994</v>
      </c>
      <c r="C16" s="236">
        <v>22595.089070000002</v>
      </c>
      <c r="D16" s="236">
        <v>58927.28873</v>
      </c>
      <c r="E16" s="236">
        <v>81606.557000000001</v>
      </c>
      <c r="F16" s="236">
        <v>313.71303999999998</v>
      </c>
      <c r="G16" s="236">
        <v>15744.837680000001</v>
      </c>
      <c r="H16" s="236">
        <v>50379.553079999998</v>
      </c>
      <c r="I16" s="236">
        <v>66438.103799999997</v>
      </c>
      <c r="J16" s="236">
        <v>21.261680000000002</v>
      </c>
      <c r="K16" s="236">
        <v>17939.42095</v>
      </c>
      <c r="L16" s="236">
        <v>54387.526389999999</v>
      </c>
      <c r="M16" s="236">
        <v>72348.209019999995</v>
      </c>
    </row>
    <row r="17" spans="1:13" s="245" customFormat="1" ht="15" customHeight="1">
      <c r="A17" s="235" t="s">
        <v>492</v>
      </c>
      <c r="B17" s="236">
        <v>1380.58403</v>
      </c>
      <c r="C17" s="236">
        <v>77112.785930000013</v>
      </c>
      <c r="D17" s="236">
        <v>234082.17979159998</v>
      </c>
      <c r="E17" s="236">
        <v>312575.54975160002</v>
      </c>
      <c r="F17" s="236">
        <v>641.51017000000002</v>
      </c>
      <c r="G17" s="236">
        <v>71645.571500000005</v>
      </c>
      <c r="H17" s="236">
        <v>292981.3924294</v>
      </c>
      <c r="I17" s="236">
        <v>365268.47409939999</v>
      </c>
      <c r="J17" s="236">
        <v>417.77716999999996</v>
      </c>
      <c r="K17" s="236">
        <v>60196.537609999999</v>
      </c>
      <c r="L17" s="236">
        <v>267624.96706</v>
      </c>
      <c r="M17" s="236">
        <v>328239.28183999995</v>
      </c>
    </row>
    <row r="18" spans="1:13" s="245" customFormat="1" ht="15" customHeight="1">
      <c r="A18" s="235" t="s">
        <v>493</v>
      </c>
      <c r="B18" s="236">
        <v>13.432</v>
      </c>
      <c r="C18" s="236">
        <v>2825.24001</v>
      </c>
      <c r="D18" s="236">
        <v>4848.1204000000007</v>
      </c>
      <c r="E18" s="236">
        <v>7686.79241</v>
      </c>
      <c r="F18" s="236">
        <v>10</v>
      </c>
      <c r="G18" s="236">
        <v>1739.2565</v>
      </c>
      <c r="H18" s="236">
        <v>4410.8839000000007</v>
      </c>
      <c r="I18" s="236">
        <v>6160.1404000000002</v>
      </c>
      <c r="J18" s="236">
        <v>837.30928000000006</v>
      </c>
      <c r="K18" s="236">
        <v>5508.9641600000004</v>
      </c>
      <c r="L18" s="236">
        <v>8387.3804600000003</v>
      </c>
      <c r="M18" s="236">
        <v>14733.653900000001</v>
      </c>
    </row>
    <row r="19" spans="1:13" s="245" customFormat="1" ht="15" customHeight="1">
      <c r="A19" s="235" t="s">
        <v>494</v>
      </c>
      <c r="B19" s="236">
        <v>4036.3695595999998</v>
      </c>
      <c r="C19" s="236">
        <v>58550.821690199999</v>
      </c>
      <c r="D19" s="236">
        <v>1343984.9206933999</v>
      </c>
      <c r="E19" s="236">
        <v>1406572.1119432</v>
      </c>
      <c r="F19" s="236">
        <v>1561.47047</v>
      </c>
      <c r="G19" s="236">
        <v>45411.911202399999</v>
      </c>
      <c r="H19" s="236">
        <v>1078645.3997809999</v>
      </c>
      <c r="I19" s="236">
        <v>1125618.7814533999</v>
      </c>
      <c r="J19" s="236">
        <v>10456.76174</v>
      </c>
      <c r="K19" s="236">
        <v>45524.411437799994</v>
      </c>
      <c r="L19" s="236">
        <v>2070618.558799</v>
      </c>
      <c r="M19" s="236">
        <v>2126599.7319768001</v>
      </c>
    </row>
    <row r="20" spans="1:13" s="245" customFormat="1" ht="15" customHeight="1">
      <c r="A20" s="235" t="s">
        <v>495</v>
      </c>
      <c r="B20" s="236">
        <v>1313.2214299999998</v>
      </c>
      <c r="C20" s="236">
        <v>3352.9982099999997</v>
      </c>
      <c r="D20" s="236">
        <v>91175.699059999999</v>
      </c>
      <c r="E20" s="236">
        <v>95841.918700000009</v>
      </c>
      <c r="F20" s="236">
        <v>113.31905999999999</v>
      </c>
      <c r="G20" s="236">
        <v>2119.5982400000003</v>
      </c>
      <c r="H20" s="236">
        <v>138733.58347000001</v>
      </c>
      <c r="I20" s="236">
        <v>140966.50077000001</v>
      </c>
      <c r="J20" s="236">
        <v>92.239789999999999</v>
      </c>
      <c r="K20" s="236">
        <v>6782.8572199999999</v>
      </c>
      <c r="L20" s="236">
        <v>141369.86919</v>
      </c>
      <c r="M20" s="236">
        <v>148244.9662</v>
      </c>
    </row>
    <row r="21" spans="1:13" s="245" customFormat="1" ht="15" customHeight="1">
      <c r="A21" s="235" t="s">
        <v>496</v>
      </c>
      <c r="B21" s="236">
        <v>10.845750000000001</v>
      </c>
      <c r="C21" s="236">
        <v>1931.4029599999999</v>
      </c>
      <c r="D21" s="236">
        <v>5164.3771399999996</v>
      </c>
      <c r="E21" s="236">
        <v>7106.6258499999994</v>
      </c>
      <c r="F21" s="236">
        <v>8.7260300000000015</v>
      </c>
      <c r="G21" s="236">
        <v>1238.2264</v>
      </c>
      <c r="H21" s="236">
        <v>2222.0078800000001</v>
      </c>
      <c r="I21" s="236">
        <v>3468.9603099999999</v>
      </c>
      <c r="J21" s="236">
        <v>22.727990000000002</v>
      </c>
      <c r="K21" s="236">
        <v>3538.55656</v>
      </c>
      <c r="L21" s="236">
        <v>11580.79376</v>
      </c>
      <c r="M21" s="236">
        <v>15142.078310000001</v>
      </c>
    </row>
    <row r="22" spans="1:13" s="245" customFormat="1" ht="15" customHeight="1">
      <c r="A22" s="235" t="s">
        <v>497</v>
      </c>
      <c r="B22" s="236">
        <v>2496.8096099999998</v>
      </c>
      <c r="C22" s="236">
        <v>26382.95693</v>
      </c>
      <c r="D22" s="236">
        <v>151947.21463980002</v>
      </c>
      <c r="E22" s="236">
        <v>180826.9811798</v>
      </c>
      <c r="F22" s="236">
        <v>2520.3813399999999</v>
      </c>
      <c r="G22" s="236">
        <v>14049.904630000001</v>
      </c>
      <c r="H22" s="236">
        <v>137611.65518</v>
      </c>
      <c r="I22" s="236">
        <v>154181.94115</v>
      </c>
      <c r="J22" s="236">
        <v>434.25092000000001</v>
      </c>
      <c r="K22" s="236">
        <v>29019.966370000002</v>
      </c>
      <c r="L22" s="236">
        <v>131051.99729459999</v>
      </c>
      <c r="M22" s="236">
        <v>160506.21458460001</v>
      </c>
    </row>
    <row r="23" spans="1:13" s="245" customFormat="1" ht="15" customHeight="1">
      <c r="A23" s="235" t="s">
        <v>498</v>
      </c>
      <c r="B23" s="236">
        <v>0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0</v>
      </c>
      <c r="J23" s="236">
        <v>0</v>
      </c>
      <c r="K23" s="236">
        <v>60.522779999999997</v>
      </c>
      <c r="L23" s="236">
        <v>81.471910000000008</v>
      </c>
      <c r="M23" s="236">
        <v>141.99468999999999</v>
      </c>
    </row>
    <row r="24" spans="1:13" s="245" customFormat="1" ht="15" customHeight="1">
      <c r="A24" s="235" t="s">
        <v>499</v>
      </c>
      <c r="B24" s="236">
        <v>0</v>
      </c>
      <c r="C24" s="236">
        <v>281.70231999999999</v>
      </c>
      <c r="D24" s="236">
        <v>0</v>
      </c>
      <c r="E24" s="236">
        <v>281.70231999999999</v>
      </c>
      <c r="F24" s="236">
        <v>0</v>
      </c>
      <c r="G24" s="236">
        <v>0</v>
      </c>
      <c r="H24" s="236">
        <v>0</v>
      </c>
      <c r="I24" s="236">
        <v>0</v>
      </c>
      <c r="J24" s="236">
        <v>0</v>
      </c>
      <c r="K24" s="236">
        <v>0</v>
      </c>
      <c r="L24" s="236">
        <v>0</v>
      </c>
      <c r="M24" s="236">
        <v>0</v>
      </c>
    </row>
    <row r="25" spans="1:13" s="246" customFormat="1" ht="15" customHeight="1">
      <c r="A25" s="235" t="s">
        <v>500</v>
      </c>
      <c r="B25" s="236">
        <v>47.07188</v>
      </c>
      <c r="C25" s="236">
        <v>11.503200000000001</v>
      </c>
      <c r="D25" s="236">
        <v>169.15845999999999</v>
      </c>
      <c r="E25" s="236">
        <v>227.73354</v>
      </c>
      <c r="F25" s="236">
        <v>0</v>
      </c>
      <c r="G25" s="236">
        <v>0</v>
      </c>
      <c r="H25" s="236">
        <v>470</v>
      </c>
      <c r="I25" s="236">
        <v>470</v>
      </c>
      <c r="J25" s="236">
        <v>0</v>
      </c>
      <c r="K25" s="236">
        <v>6.2324799999999998</v>
      </c>
      <c r="L25" s="236">
        <v>24.619709999999998</v>
      </c>
      <c r="M25" s="236">
        <v>30.85219</v>
      </c>
    </row>
    <row r="26" spans="1:13" s="245" customFormat="1" ht="15" customHeight="1">
      <c r="A26" s="226" t="s">
        <v>519</v>
      </c>
      <c r="B26" s="238">
        <v>214097.0282196</v>
      </c>
      <c r="C26" s="238">
        <v>1235415.4064496001</v>
      </c>
      <c r="D26" s="238">
        <v>3206469.6209315998</v>
      </c>
      <c r="E26" s="238">
        <v>4655982.0556008015</v>
      </c>
      <c r="F26" s="238">
        <v>159536.38808999999</v>
      </c>
      <c r="G26" s="238">
        <v>834016.87734520005</v>
      </c>
      <c r="H26" s="238">
        <v>3110018.9700119998</v>
      </c>
      <c r="I26" s="238">
        <v>4103572.2354471995</v>
      </c>
      <c r="J26" s="238">
        <v>397651.01474199997</v>
      </c>
      <c r="K26" s="238">
        <v>1345281.9582251997</v>
      </c>
      <c r="L26" s="238">
        <v>5238980.3636401994</v>
      </c>
      <c r="M26" s="238">
        <v>6981913.3366074003</v>
      </c>
    </row>
    <row r="27" spans="1:13" ht="15" customHeight="1" thickBot="1">
      <c r="A27" s="200"/>
      <c r="B27" s="206"/>
      <c r="C27" s="202"/>
      <c r="D27" s="202"/>
      <c r="E27" s="202"/>
      <c r="F27" s="202"/>
      <c r="G27" s="202"/>
      <c r="H27" s="206"/>
      <c r="I27" s="206"/>
      <c r="J27" s="206"/>
      <c r="K27" s="206"/>
      <c r="L27" s="206"/>
      <c r="M27" s="206"/>
    </row>
    <row r="28" spans="1:13" ht="15" customHeight="1" thickTop="1">
      <c r="A28" s="184" t="s">
        <v>503</v>
      </c>
      <c r="B28" s="204"/>
      <c r="C28" s="194"/>
      <c r="D28" s="194"/>
      <c r="E28" s="194"/>
      <c r="F28" s="194"/>
      <c r="G28" s="194"/>
      <c r="H28" s="204"/>
      <c r="I28" s="204"/>
      <c r="J28" s="162"/>
      <c r="K28" s="162"/>
      <c r="L28" s="162"/>
      <c r="M28" s="162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I29"/>
  <sheetViews>
    <sheetView zoomScaleNormal="100" workbookViewId="0">
      <selection activeCell="K17" sqref="K17"/>
    </sheetView>
  </sheetViews>
  <sheetFormatPr baseColWidth="10" defaultColWidth="11.42578125" defaultRowHeight="12.75"/>
  <cols>
    <col min="1" max="1" width="53.5703125" style="187" customWidth="1"/>
    <col min="2" max="2" width="14.42578125" style="186" customWidth="1"/>
    <col min="3" max="3" width="16.42578125" style="186" customWidth="1"/>
    <col min="4" max="4" width="14.42578125" style="186" customWidth="1"/>
    <col min="5" max="5" width="10.140625" style="186" bestFit="1" customWidth="1"/>
    <col min="6" max="6" width="14.42578125" style="186" customWidth="1"/>
    <col min="7" max="7" width="16.42578125" style="186" customWidth="1"/>
    <col min="8" max="8" width="14.42578125" style="186" customWidth="1"/>
    <col min="9" max="9" width="9.140625" style="186" bestFit="1" customWidth="1"/>
    <col min="10" max="256" width="11.42578125" style="186"/>
    <col min="257" max="257" width="53.5703125" style="186" customWidth="1"/>
    <col min="258" max="258" width="14.42578125" style="186" customWidth="1"/>
    <col min="259" max="259" width="16.42578125" style="186" customWidth="1"/>
    <col min="260" max="260" width="14.42578125" style="186" customWidth="1"/>
    <col min="261" max="261" width="10.140625" style="186" bestFit="1" customWidth="1"/>
    <col min="262" max="262" width="14.42578125" style="186" customWidth="1"/>
    <col min="263" max="263" width="16.42578125" style="186" customWidth="1"/>
    <col min="264" max="264" width="14.42578125" style="186" customWidth="1"/>
    <col min="265" max="265" width="9.140625" style="186" bestFit="1" customWidth="1"/>
    <col min="266" max="512" width="11.42578125" style="186"/>
    <col min="513" max="513" width="53.5703125" style="186" customWidth="1"/>
    <col min="514" max="514" width="14.42578125" style="186" customWidth="1"/>
    <col min="515" max="515" width="16.42578125" style="186" customWidth="1"/>
    <col min="516" max="516" width="14.42578125" style="186" customWidth="1"/>
    <col min="517" max="517" width="10.140625" style="186" bestFit="1" customWidth="1"/>
    <col min="518" max="518" width="14.42578125" style="186" customWidth="1"/>
    <col min="519" max="519" width="16.42578125" style="186" customWidth="1"/>
    <col min="520" max="520" width="14.42578125" style="186" customWidth="1"/>
    <col min="521" max="521" width="9.140625" style="186" bestFit="1" customWidth="1"/>
    <col min="522" max="768" width="11.42578125" style="186"/>
    <col min="769" max="769" width="53.5703125" style="186" customWidth="1"/>
    <col min="770" max="770" width="14.42578125" style="186" customWidth="1"/>
    <col min="771" max="771" width="16.42578125" style="186" customWidth="1"/>
    <col min="772" max="772" width="14.42578125" style="186" customWidth="1"/>
    <col min="773" max="773" width="10.140625" style="186" bestFit="1" customWidth="1"/>
    <col min="774" max="774" width="14.42578125" style="186" customWidth="1"/>
    <col min="775" max="775" width="16.42578125" style="186" customWidth="1"/>
    <col min="776" max="776" width="14.42578125" style="186" customWidth="1"/>
    <col min="777" max="777" width="9.140625" style="186" bestFit="1" customWidth="1"/>
    <col min="778" max="1024" width="11.42578125" style="186"/>
    <col min="1025" max="1025" width="53.5703125" style="186" customWidth="1"/>
    <col min="1026" max="1026" width="14.42578125" style="186" customWidth="1"/>
    <col min="1027" max="1027" width="16.42578125" style="186" customWidth="1"/>
    <col min="1028" max="1028" width="14.42578125" style="186" customWidth="1"/>
    <col min="1029" max="1029" width="10.140625" style="186" bestFit="1" customWidth="1"/>
    <col min="1030" max="1030" width="14.42578125" style="186" customWidth="1"/>
    <col min="1031" max="1031" width="16.42578125" style="186" customWidth="1"/>
    <col min="1032" max="1032" width="14.42578125" style="186" customWidth="1"/>
    <col min="1033" max="1033" width="9.140625" style="186" bestFit="1" customWidth="1"/>
    <col min="1034" max="1280" width="11.42578125" style="186"/>
    <col min="1281" max="1281" width="53.5703125" style="186" customWidth="1"/>
    <col min="1282" max="1282" width="14.42578125" style="186" customWidth="1"/>
    <col min="1283" max="1283" width="16.42578125" style="186" customWidth="1"/>
    <col min="1284" max="1284" width="14.42578125" style="186" customWidth="1"/>
    <col min="1285" max="1285" width="10.140625" style="186" bestFit="1" customWidth="1"/>
    <col min="1286" max="1286" width="14.42578125" style="186" customWidth="1"/>
    <col min="1287" max="1287" width="16.42578125" style="186" customWidth="1"/>
    <col min="1288" max="1288" width="14.42578125" style="186" customWidth="1"/>
    <col min="1289" max="1289" width="9.140625" style="186" bestFit="1" customWidth="1"/>
    <col min="1290" max="1536" width="11.42578125" style="186"/>
    <col min="1537" max="1537" width="53.5703125" style="186" customWidth="1"/>
    <col min="1538" max="1538" width="14.42578125" style="186" customWidth="1"/>
    <col min="1539" max="1539" width="16.42578125" style="186" customWidth="1"/>
    <col min="1540" max="1540" width="14.42578125" style="186" customWidth="1"/>
    <col min="1541" max="1541" width="10.140625" style="186" bestFit="1" customWidth="1"/>
    <col min="1542" max="1542" width="14.42578125" style="186" customWidth="1"/>
    <col min="1543" max="1543" width="16.42578125" style="186" customWidth="1"/>
    <col min="1544" max="1544" width="14.42578125" style="186" customWidth="1"/>
    <col min="1545" max="1545" width="9.140625" style="186" bestFit="1" customWidth="1"/>
    <col min="1546" max="1792" width="11.42578125" style="186"/>
    <col min="1793" max="1793" width="53.5703125" style="186" customWidth="1"/>
    <col min="1794" max="1794" width="14.42578125" style="186" customWidth="1"/>
    <col min="1795" max="1795" width="16.42578125" style="186" customWidth="1"/>
    <col min="1796" max="1796" width="14.42578125" style="186" customWidth="1"/>
    <col min="1797" max="1797" width="10.140625" style="186" bestFit="1" customWidth="1"/>
    <col min="1798" max="1798" width="14.42578125" style="186" customWidth="1"/>
    <col min="1799" max="1799" width="16.42578125" style="186" customWidth="1"/>
    <col min="1800" max="1800" width="14.42578125" style="186" customWidth="1"/>
    <col min="1801" max="1801" width="9.140625" style="186" bestFit="1" customWidth="1"/>
    <col min="1802" max="2048" width="11.42578125" style="186"/>
    <col min="2049" max="2049" width="53.5703125" style="186" customWidth="1"/>
    <col min="2050" max="2050" width="14.42578125" style="186" customWidth="1"/>
    <col min="2051" max="2051" width="16.42578125" style="186" customWidth="1"/>
    <col min="2052" max="2052" width="14.42578125" style="186" customWidth="1"/>
    <col min="2053" max="2053" width="10.140625" style="186" bestFit="1" customWidth="1"/>
    <col min="2054" max="2054" width="14.42578125" style="186" customWidth="1"/>
    <col min="2055" max="2055" width="16.42578125" style="186" customWidth="1"/>
    <col min="2056" max="2056" width="14.42578125" style="186" customWidth="1"/>
    <col min="2057" max="2057" width="9.140625" style="186" bestFit="1" customWidth="1"/>
    <col min="2058" max="2304" width="11.42578125" style="186"/>
    <col min="2305" max="2305" width="53.5703125" style="186" customWidth="1"/>
    <col min="2306" max="2306" width="14.42578125" style="186" customWidth="1"/>
    <col min="2307" max="2307" width="16.42578125" style="186" customWidth="1"/>
    <col min="2308" max="2308" width="14.42578125" style="186" customWidth="1"/>
    <col min="2309" max="2309" width="10.140625" style="186" bestFit="1" customWidth="1"/>
    <col min="2310" max="2310" width="14.42578125" style="186" customWidth="1"/>
    <col min="2311" max="2311" width="16.42578125" style="186" customWidth="1"/>
    <col min="2312" max="2312" width="14.42578125" style="186" customWidth="1"/>
    <col min="2313" max="2313" width="9.140625" style="186" bestFit="1" customWidth="1"/>
    <col min="2314" max="2560" width="11.42578125" style="186"/>
    <col min="2561" max="2561" width="53.5703125" style="186" customWidth="1"/>
    <col min="2562" max="2562" width="14.42578125" style="186" customWidth="1"/>
    <col min="2563" max="2563" width="16.42578125" style="186" customWidth="1"/>
    <col min="2564" max="2564" width="14.42578125" style="186" customWidth="1"/>
    <col min="2565" max="2565" width="10.140625" style="186" bestFit="1" customWidth="1"/>
    <col min="2566" max="2566" width="14.42578125" style="186" customWidth="1"/>
    <col min="2567" max="2567" width="16.42578125" style="186" customWidth="1"/>
    <col min="2568" max="2568" width="14.42578125" style="186" customWidth="1"/>
    <col min="2569" max="2569" width="9.140625" style="186" bestFit="1" customWidth="1"/>
    <col min="2570" max="2816" width="11.42578125" style="186"/>
    <col min="2817" max="2817" width="53.5703125" style="186" customWidth="1"/>
    <col min="2818" max="2818" width="14.42578125" style="186" customWidth="1"/>
    <col min="2819" max="2819" width="16.42578125" style="186" customWidth="1"/>
    <col min="2820" max="2820" width="14.42578125" style="186" customWidth="1"/>
    <col min="2821" max="2821" width="10.140625" style="186" bestFit="1" customWidth="1"/>
    <col min="2822" max="2822" width="14.42578125" style="186" customWidth="1"/>
    <col min="2823" max="2823" width="16.42578125" style="186" customWidth="1"/>
    <col min="2824" max="2824" width="14.42578125" style="186" customWidth="1"/>
    <col min="2825" max="2825" width="9.140625" style="186" bestFit="1" customWidth="1"/>
    <col min="2826" max="3072" width="11.42578125" style="186"/>
    <col min="3073" max="3073" width="53.5703125" style="186" customWidth="1"/>
    <col min="3074" max="3074" width="14.42578125" style="186" customWidth="1"/>
    <col min="3075" max="3075" width="16.42578125" style="186" customWidth="1"/>
    <col min="3076" max="3076" width="14.42578125" style="186" customWidth="1"/>
    <col min="3077" max="3077" width="10.140625" style="186" bestFit="1" customWidth="1"/>
    <col min="3078" max="3078" width="14.42578125" style="186" customWidth="1"/>
    <col min="3079" max="3079" width="16.42578125" style="186" customWidth="1"/>
    <col min="3080" max="3080" width="14.42578125" style="186" customWidth="1"/>
    <col min="3081" max="3081" width="9.140625" style="186" bestFit="1" customWidth="1"/>
    <col min="3082" max="3328" width="11.42578125" style="186"/>
    <col min="3329" max="3329" width="53.5703125" style="186" customWidth="1"/>
    <col min="3330" max="3330" width="14.42578125" style="186" customWidth="1"/>
    <col min="3331" max="3331" width="16.42578125" style="186" customWidth="1"/>
    <col min="3332" max="3332" width="14.42578125" style="186" customWidth="1"/>
    <col min="3333" max="3333" width="10.140625" style="186" bestFit="1" customWidth="1"/>
    <col min="3334" max="3334" width="14.42578125" style="186" customWidth="1"/>
    <col min="3335" max="3335" width="16.42578125" style="186" customWidth="1"/>
    <col min="3336" max="3336" width="14.42578125" style="186" customWidth="1"/>
    <col min="3337" max="3337" width="9.140625" style="186" bestFit="1" customWidth="1"/>
    <col min="3338" max="3584" width="11.42578125" style="186"/>
    <col min="3585" max="3585" width="53.5703125" style="186" customWidth="1"/>
    <col min="3586" max="3586" width="14.42578125" style="186" customWidth="1"/>
    <col min="3587" max="3587" width="16.42578125" style="186" customWidth="1"/>
    <col min="3588" max="3588" width="14.42578125" style="186" customWidth="1"/>
    <col min="3589" max="3589" width="10.140625" style="186" bestFit="1" customWidth="1"/>
    <col min="3590" max="3590" width="14.42578125" style="186" customWidth="1"/>
    <col min="3591" max="3591" width="16.42578125" style="186" customWidth="1"/>
    <col min="3592" max="3592" width="14.42578125" style="186" customWidth="1"/>
    <col min="3593" max="3593" width="9.140625" style="186" bestFit="1" customWidth="1"/>
    <col min="3594" max="3840" width="11.42578125" style="186"/>
    <col min="3841" max="3841" width="53.5703125" style="186" customWidth="1"/>
    <col min="3842" max="3842" width="14.42578125" style="186" customWidth="1"/>
    <col min="3843" max="3843" width="16.42578125" style="186" customWidth="1"/>
    <col min="3844" max="3844" width="14.42578125" style="186" customWidth="1"/>
    <col min="3845" max="3845" width="10.140625" style="186" bestFit="1" customWidth="1"/>
    <col min="3846" max="3846" width="14.42578125" style="186" customWidth="1"/>
    <col min="3847" max="3847" width="16.42578125" style="186" customWidth="1"/>
    <col min="3848" max="3848" width="14.42578125" style="186" customWidth="1"/>
    <col min="3849" max="3849" width="9.140625" style="186" bestFit="1" customWidth="1"/>
    <col min="3850" max="4096" width="11.42578125" style="186"/>
    <col min="4097" max="4097" width="53.5703125" style="186" customWidth="1"/>
    <col min="4098" max="4098" width="14.42578125" style="186" customWidth="1"/>
    <col min="4099" max="4099" width="16.42578125" style="186" customWidth="1"/>
    <col min="4100" max="4100" width="14.42578125" style="186" customWidth="1"/>
    <col min="4101" max="4101" width="10.140625" style="186" bestFit="1" customWidth="1"/>
    <col min="4102" max="4102" width="14.42578125" style="186" customWidth="1"/>
    <col min="4103" max="4103" width="16.42578125" style="186" customWidth="1"/>
    <col min="4104" max="4104" width="14.42578125" style="186" customWidth="1"/>
    <col min="4105" max="4105" width="9.140625" style="186" bestFit="1" customWidth="1"/>
    <col min="4106" max="4352" width="11.42578125" style="186"/>
    <col min="4353" max="4353" width="53.5703125" style="186" customWidth="1"/>
    <col min="4354" max="4354" width="14.42578125" style="186" customWidth="1"/>
    <col min="4355" max="4355" width="16.42578125" style="186" customWidth="1"/>
    <col min="4356" max="4356" width="14.42578125" style="186" customWidth="1"/>
    <col min="4357" max="4357" width="10.140625" style="186" bestFit="1" customWidth="1"/>
    <col min="4358" max="4358" width="14.42578125" style="186" customWidth="1"/>
    <col min="4359" max="4359" width="16.42578125" style="186" customWidth="1"/>
    <col min="4360" max="4360" width="14.42578125" style="186" customWidth="1"/>
    <col min="4361" max="4361" width="9.140625" style="186" bestFit="1" customWidth="1"/>
    <col min="4362" max="4608" width="11.42578125" style="186"/>
    <col min="4609" max="4609" width="53.5703125" style="186" customWidth="1"/>
    <col min="4610" max="4610" width="14.42578125" style="186" customWidth="1"/>
    <col min="4611" max="4611" width="16.42578125" style="186" customWidth="1"/>
    <col min="4612" max="4612" width="14.42578125" style="186" customWidth="1"/>
    <col min="4613" max="4613" width="10.140625" style="186" bestFit="1" customWidth="1"/>
    <col min="4614" max="4614" width="14.42578125" style="186" customWidth="1"/>
    <col min="4615" max="4615" width="16.42578125" style="186" customWidth="1"/>
    <col min="4616" max="4616" width="14.42578125" style="186" customWidth="1"/>
    <col min="4617" max="4617" width="9.140625" style="186" bestFit="1" customWidth="1"/>
    <col min="4618" max="4864" width="11.42578125" style="186"/>
    <col min="4865" max="4865" width="53.5703125" style="186" customWidth="1"/>
    <col min="4866" max="4866" width="14.42578125" style="186" customWidth="1"/>
    <col min="4867" max="4867" width="16.42578125" style="186" customWidth="1"/>
    <col min="4868" max="4868" width="14.42578125" style="186" customWidth="1"/>
    <col min="4869" max="4869" width="10.140625" style="186" bestFit="1" customWidth="1"/>
    <col min="4870" max="4870" width="14.42578125" style="186" customWidth="1"/>
    <col min="4871" max="4871" width="16.42578125" style="186" customWidth="1"/>
    <col min="4872" max="4872" width="14.42578125" style="186" customWidth="1"/>
    <col min="4873" max="4873" width="9.140625" style="186" bestFit="1" customWidth="1"/>
    <col min="4874" max="5120" width="11.42578125" style="186"/>
    <col min="5121" max="5121" width="53.5703125" style="186" customWidth="1"/>
    <col min="5122" max="5122" width="14.42578125" style="186" customWidth="1"/>
    <col min="5123" max="5123" width="16.42578125" style="186" customWidth="1"/>
    <col min="5124" max="5124" width="14.42578125" style="186" customWidth="1"/>
    <col min="5125" max="5125" width="10.140625" style="186" bestFit="1" customWidth="1"/>
    <col min="5126" max="5126" width="14.42578125" style="186" customWidth="1"/>
    <col min="5127" max="5127" width="16.42578125" style="186" customWidth="1"/>
    <col min="5128" max="5128" width="14.42578125" style="186" customWidth="1"/>
    <col min="5129" max="5129" width="9.140625" style="186" bestFit="1" customWidth="1"/>
    <col min="5130" max="5376" width="11.42578125" style="186"/>
    <col min="5377" max="5377" width="53.5703125" style="186" customWidth="1"/>
    <col min="5378" max="5378" width="14.42578125" style="186" customWidth="1"/>
    <col min="5379" max="5379" width="16.42578125" style="186" customWidth="1"/>
    <col min="5380" max="5380" width="14.42578125" style="186" customWidth="1"/>
    <col min="5381" max="5381" width="10.140625" style="186" bestFit="1" customWidth="1"/>
    <col min="5382" max="5382" width="14.42578125" style="186" customWidth="1"/>
    <col min="5383" max="5383" width="16.42578125" style="186" customWidth="1"/>
    <col min="5384" max="5384" width="14.42578125" style="186" customWidth="1"/>
    <col min="5385" max="5385" width="9.140625" style="186" bestFit="1" customWidth="1"/>
    <col min="5386" max="5632" width="11.42578125" style="186"/>
    <col min="5633" max="5633" width="53.5703125" style="186" customWidth="1"/>
    <col min="5634" max="5634" width="14.42578125" style="186" customWidth="1"/>
    <col min="5635" max="5635" width="16.42578125" style="186" customWidth="1"/>
    <col min="5636" max="5636" width="14.42578125" style="186" customWidth="1"/>
    <col min="5637" max="5637" width="10.140625" style="186" bestFit="1" customWidth="1"/>
    <col min="5638" max="5638" width="14.42578125" style="186" customWidth="1"/>
    <col min="5639" max="5639" width="16.42578125" style="186" customWidth="1"/>
    <col min="5640" max="5640" width="14.42578125" style="186" customWidth="1"/>
    <col min="5641" max="5641" width="9.140625" style="186" bestFit="1" customWidth="1"/>
    <col min="5642" max="5888" width="11.42578125" style="186"/>
    <col min="5889" max="5889" width="53.5703125" style="186" customWidth="1"/>
    <col min="5890" max="5890" width="14.42578125" style="186" customWidth="1"/>
    <col min="5891" max="5891" width="16.42578125" style="186" customWidth="1"/>
    <col min="5892" max="5892" width="14.42578125" style="186" customWidth="1"/>
    <col min="5893" max="5893" width="10.140625" style="186" bestFit="1" customWidth="1"/>
    <col min="5894" max="5894" width="14.42578125" style="186" customWidth="1"/>
    <col min="5895" max="5895" width="16.42578125" style="186" customWidth="1"/>
    <col min="5896" max="5896" width="14.42578125" style="186" customWidth="1"/>
    <col min="5897" max="5897" width="9.140625" style="186" bestFit="1" customWidth="1"/>
    <col min="5898" max="6144" width="11.42578125" style="186"/>
    <col min="6145" max="6145" width="53.5703125" style="186" customWidth="1"/>
    <col min="6146" max="6146" width="14.42578125" style="186" customWidth="1"/>
    <col min="6147" max="6147" width="16.42578125" style="186" customWidth="1"/>
    <col min="6148" max="6148" width="14.42578125" style="186" customWidth="1"/>
    <col min="6149" max="6149" width="10.140625" style="186" bestFit="1" customWidth="1"/>
    <col min="6150" max="6150" width="14.42578125" style="186" customWidth="1"/>
    <col min="6151" max="6151" width="16.42578125" style="186" customWidth="1"/>
    <col min="6152" max="6152" width="14.42578125" style="186" customWidth="1"/>
    <col min="6153" max="6153" width="9.140625" style="186" bestFit="1" customWidth="1"/>
    <col min="6154" max="6400" width="11.42578125" style="186"/>
    <col min="6401" max="6401" width="53.5703125" style="186" customWidth="1"/>
    <col min="6402" max="6402" width="14.42578125" style="186" customWidth="1"/>
    <col min="6403" max="6403" width="16.42578125" style="186" customWidth="1"/>
    <col min="6404" max="6404" width="14.42578125" style="186" customWidth="1"/>
    <col min="6405" max="6405" width="10.140625" style="186" bestFit="1" customWidth="1"/>
    <col min="6406" max="6406" width="14.42578125" style="186" customWidth="1"/>
    <col min="6407" max="6407" width="16.42578125" style="186" customWidth="1"/>
    <col min="6408" max="6408" width="14.42578125" style="186" customWidth="1"/>
    <col min="6409" max="6409" width="9.140625" style="186" bestFit="1" customWidth="1"/>
    <col min="6410" max="6656" width="11.42578125" style="186"/>
    <col min="6657" max="6657" width="53.5703125" style="186" customWidth="1"/>
    <col min="6658" max="6658" width="14.42578125" style="186" customWidth="1"/>
    <col min="6659" max="6659" width="16.42578125" style="186" customWidth="1"/>
    <col min="6660" max="6660" width="14.42578125" style="186" customWidth="1"/>
    <col min="6661" max="6661" width="10.140625" style="186" bestFit="1" customWidth="1"/>
    <col min="6662" max="6662" width="14.42578125" style="186" customWidth="1"/>
    <col min="6663" max="6663" width="16.42578125" style="186" customWidth="1"/>
    <col min="6664" max="6664" width="14.42578125" style="186" customWidth="1"/>
    <col min="6665" max="6665" width="9.140625" style="186" bestFit="1" customWidth="1"/>
    <col min="6666" max="6912" width="11.42578125" style="186"/>
    <col min="6913" max="6913" width="53.5703125" style="186" customWidth="1"/>
    <col min="6914" max="6914" width="14.42578125" style="186" customWidth="1"/>
    <col min="6915" max="6915" width="16.42578125" style="186" customWidth="1"/>
    <col min="6916" max="6916" width="14.42578125" style="186" customWidth="1"/>
    <col min="6917" max="6917" width="10.140625" style="186" bestFit="1" customWidth="1"/>
    <col min="6918" max="6918" width="14.42578125" style="186" customWidth="1"/>
    <col min="6919" max="6919" width="16.42578125" style="186" customWidth="1"/>
    <col min="6920" max="6920" width="14.42578125" style="186" customWidth="1"/>
    <col min="6921" max="6921" width="9.140625" style="186" bestFit="1" customWidth="1"/>
    <col min="6922" max="7168" width="11.42578125" style="186"/>
    <col min="7169" max="7169" width="53.5703125" style="186" customWidth="1"/>
    <col min="7170" max="7170" width="14.42578125" style="186" customWidth="1"/>
    <col min="7171" max="7171" width="16.42578125" style="186" customWidth="1"/>
    <col min="7172" max="7172" width="14.42578125" style="186" customWidth="1"/>
    <col min="7173" max="7173" width="10.140625" style="186" bestFit="1" customWidth="1"/>
    <col min="7174" max="7174" width="14.42578125" style="186" customWidth="1"/>
    <col min="7175" max="7175" width="16.42578125" style="186" customWidth="1"/>
    <col min="7176" max="7176" width="14.42578125" style="186" customWidth="1"/>
    <col min="7177" max="7177" width="9.140625" style="186" bestFit="1" customWidth="1"/>
    <col min="7178" max="7424" width="11.42578125" style="186"/>
    <col min="7425" max="7425" width="53.5703125" style="186" customWidth="1"/>
    <col min="7426" max="7426" width="14.42578125" style="186" customWidth="1"/>
    <col min="7427" max="7427" width="16.42578125" style="186" customWidth="1"/>
    <col min="7428" max="7428" width="14.42578125" style="186" customWidth="1"/>
    <col min="7429" max="7429" width="10.140625" style="186" bestFit="1" customWidth="1"/>
    <col min="7430" max="7430" width="14.42578125" style="186" customWidth="1"/>
    <col min="7431" max="7431" width="16.42578125" style="186" customWidth="1"/>
    <col min="7432" max="7432" width="14.42578125" style="186" customWidth="1"/>
    <col min="7433" max="7433" width="9.140625" style="186" bestFit="1" customWidth="1"/>
    <col min="7434" max="7680" width="11.42578125" style="186"/>
    <col min="7681" max="7681" width="53.5703125" style="186" customWidth="1"/>
    <col min="7682" max="7682" width="14.42578125" style="186" customWidth="1"/>
    <col min="7683" max="7683" width="16.42578125" style="186" customWidth="1"/>
    <col min="7684" max="7684" width="14.42578125" style="186" customWidth="1"/>
    <col min="7685" max="7685" width="10.140625" style="186" bestFit="1" customWidth="1"/>
    <col min="7686" max="7686" width="14.42578125" style="186" customWidth="1"/>
    <col min="7687" max="7687" width="16.42578125" style="186" customWidth="1"/>
    <col min="7688" max="7688" width="14.42578125" style="186" customWidth="1"/>
    <col min="7689" max="7689" width="9.140625" style="186" bestFit="1" customWidth="1"/>
    <col min="7690" max="7936" width="11.42578125" style="186"/>
    <col min="7937" max="7937" width="53.5703125" style="186" customWidth="1"/>
    <col min="7938" max="7938" width="14.42578125" style="186" customWidth="1"/>
    <col min="7939" max="7939" width="16.42578125" style="186" customWidth="1"/>
    <col min="7940" max="7940" width="14.42578125" style="186" customWidth="1"/>
    <col min="7941" max="7941" width="10.140625" style="186" bestFit="1" customWidth="1"/>
    <col min="7942" max="7942" width="14.42578125" style="186" customWidth="1"/>
    <col min="7943" max="7943" width="16.42578125" style="186" customWidth="1"/>
    <col min="7944" max="7944" width="14.42578125" style="186" customWidth="1"/>
    <col min="7945" max="7945" width="9.140625" style="186" bestFit="1" customWidth="1"/>
    <col min="7946" max="8192" width="11.42578125" style="186"/>
    <col min="8193" max="8193" width="53.5703125" style="186" customWidth="1"/>
    <col min="8194" max="8194" width="14.42578125" style="186" customWidth="1"/>
    <col min="8195" max="8195" width="16.42578125" style="186" customWidth="1"/>
    <col min="8196" max="8196" width="14.42578125" style="186" customWidth="1"/>
    <col min="8197" max="8197" width="10.140625" style="186" bestFit="1" customWidth="1"/>
    <col min="8198" max="8198" width="14.42578125" style="186" customWidth="1"/>
    <col min="8199" max="8199" width="16.42578125" style="186" customWidth="1"/>
    <col min="8200" max="8200" width="14.42578125" style="186" customWidth="1"/>
    <col min="8201" max="8201" width="9.140625" style="186" bestFit="1" customWidth="1"/>
    <col min="8202" max="8448" width="11.42578125" style="186"/>
    <col min="8449" max="8449" width="53.5703125" style="186" customWidth="1"/>
    <col min="8450" max="8450" width="14.42578125" style="186" customWidth="1"/>
    <col min="8451" max="8451" width="16.42578125" style="186" customWidth="1"/>
    <col min="8452" max="8452" width="14.42578125" style="186" customWidth="1"/>
    <col min="8453" max="8453" width="10.140625" style="186" bestFit="1" customWidth="1"/>
    <col min="8454" max="8454" width="14.42578125" style="186" customWidth="1"/>
    <col min="8455" max="8455" width="16.42578125" style="186" customWidth="1"/>
    <col min="8456" max="8456" width="14.42578125" style="186" customWidth="1"/>
    <col min="8457" max="8457" width="9.140625" style="186" bestFit="1" customWidth="1"/>
    <col min="8458" max="8704" width="11.42578125" style="186"/>
    <col min="8705" max="8705" width="53.5703125" style="186" customWidth="1"/>
    <col min="8706" max="8706" width="14.42578125" style="186" customWidth="1"/>
    <col min="8707" max="8707" width="16.42578125" style="186" customWidth="1"/>
    <col min="8708" max="8708" width="14.42578125" style="186" customWidth="1"/>
    <col min="8709" max="8709" width="10.140625" style="186" bestFit="1" customWidth="1"/>
    <col min="8710" max="8710" width="14.42578125" style="186" customWidth="1"/>
    <col min="8711" max="8711" width="16.42578125" style="186" customWidth="1"/>
    <col min="8712" max="8712" width="14.42578125" style="186" customWidth="1"/>
    <col min="8713" max="8713" width="9.140625" style="186" bestFit="1" customWidth="1"/>
    <col min="8714" max="8960" width="11.42578125" style="186"/>
    <col min="8961" max="8961" width="53.5703125" style="186" customWidth="1"/>
    <col min="8962" max="8962" width="14.42578125" style="186" customWidth="1"/>
    <col min="8963" max="8963" width="16.42578125" style="186" customWidth="1"/>
    <col min="8964" max="8964" width="14.42578125" style="186" customWidth="1"/>
    <col min="8965" max="8965" width="10.140625" style="186" bestFit="1" customWidth="1"/>
    <col min="8966" max="8966" width="14.42578125" style="186" customWidth="1"/>
    <col min="8967" max="8967" width="16.42578125" style="186" customWidth="1"/>
    <col min="8968" max="8968" width="14.42578125" style="186" customWidth="1"/>
    <col min="8969" max="8969" width="9.140625" style="186" bestFit="1" customWidth="1"/>
    <col min="8970" max="9216" width="11.42578125" style="186"/>
    <col min="9217" max="9217" width="53.5703125" style="186" customWidth="1"/>
    <col min="9218" max="9218" width="14.42578125" style="186" customWidth="1"/>
    <col min="9219" max="9219" width="16.42578125" style="186" customWidth="1"/>
    <col min="9220" max="9220" width="14.42578125" style="186" customWidth="1"/>
    <col min="9221" max="9221" width="10.140625" style="186" bestFit="1" customWidth="1"/>
    <col min="9222" max="9222" width="14.42578125" style="186" customWidth="1"/>
    <col min="9223" max="9223" width="16.42578125" style="186" customWidth="1"/>
    <col min="9224" max="9224" width="14.42578125" style="186" customWidth="1"/>
    <col min="9225" max="9225" width="9.140625" style="186" bestFit="1" customWidth="1"/>
    <col min="9226" max="9472" width="11.42578125" style="186"/>
    <col min="9473" max="9473" width="53.5703125" style="186" customWidth="1"/>
    <col min="9474" max="9474" width="14.42578125" style="186" customWidth="1"/>
    <col min="9475" max="9475" width="16.42578125" style="186" customWidth="1"/>
    <col min="9476" max="9476" width="14.42578125" style="186" customWidth="1"/>
    <col min="9477" max="9477" width="10.140625" style="186" bestFit="1" customWidth="1"/>
    <col min="9478" max="9478" width="14.42578125" style="186" customWidth="1"/>
    <col min="9479" max="9479" width="16.42578125" style="186" customWidth="1"/>
    <col min="9480" max="9480" width="14.42578125" style="186" customWidth="1"/>
    <col min="9481" max="9481" width="9.140625" style="186" bestFit="1" customWidth="1"/>
    <col min="9482" max="9728" width="11.42578125" style="186"/>
    <col min="9729" max="9729" width="53.5703125" style="186" customWidth="1"/>
    <col min="9730" max="9730" width="14.42578125" style="186" customWidth="1"/>
    <col min="9731" max="9731" width="16.42578125" style="186" customWidth="1"/>
    <col min="9732" max="9732" width="14.42578125" style="186" customWidth="1"/>
    <col min="9733" max="9733" width="10.140625" style="186" bestFit="1" customWidth="1"/>
    <col min="9734" max="9734" width="14.42578125" style="186" customWidth="1"/>
    <col min="9735" max="9735" width="16.42578125" style="186" customWidth="1"/>
    <col min="9736" max="9736" width="14.42578125" style="186" customWidth="1"/>
    <col min="9737" max="9737" width="9.140625" style="186" bestFit="1" customWidth="1"/>
    <col min="9738" max="9984" width="11.42578125" style="186"/>
    <col min="9985" max="9985" width="53.5703125" style="186" customWidth="1"/>
    <col min="9986" max="9986" width="14.42578125" style="186" customWidth="1"/>
    <col min="9987" max="9987" width="16.42578125" style="186" customWidth="1"/>
    <col min="9988" max="9988" width="14.42578125" style="186" customWidth="1"/>
    <col min="9989" max="9989" width="10.140625" style="186" bestFit="1" customWidth="1"/>
    <col min="9990" max="9990" width="14.42578125" style="186" customWidth="1"/>
    <col min="9991" max="9991" width="16.42578125" style="186" customWidth="1"/>
    <col min="9992" max="9992" width="14.42578125" style="186" customWidth="1"/>
    <col min="9993" max="9993" width="9.140625" style="186" bestFit="1" customWidth="1"/>
    <col min="9994" max="10240" width="11.42578125" style="186"/>
    <col min="10241" max="10241" width="53.5703125" style="186" customWidth="1"/>
    <col min="10242" max="10242" width="14.42578125" style="186" customWidth="1"/>
    <col min="10243" max="10243" width="16.42578125" style="186" customWidth="1"/>
    <col min="10244" max="10244" width="14.42578125" style="186" customWidth="1"/>
    <col min="10245" max="10245" width="10.140625" style="186" bestFit="1" customWidth="1"/>
    <col min="10246" max="10246" width="14.42578125" style="186" customWidth="1"/>
    <col min="10247" max="10247" width="16.42578125" style="186" customWidth="1"/>
    <col min="10248" max="10248" width="14.42578125" style="186" customWidth="1"/>
    <col min="10249" max="10249" width="9.140625" style="186" bestFit="1" customWidth="1"/>
    <col min="10250" max="10496" width="11.42578125" style="186"/>
    <col min="10497" max="10497" width="53.5703125" style="186" customWidth="1"/>
    <col min="10498" max="10498" width="14.42578125" style="186" customWidth="1"/>
    <col min="10499" max="10499" width="16.42578125" style="186" customWidth="1"/>
    <col min="10500" max="10500" width="14.42578125" style="186" customWidth="1"/>
    <col min="10501" max="10501" width="10.140625" style="186" bestFit="1" customWidth="1"/>
    <col min="10502" max="10502" width="14.42578125" style="186" customWidth="1"/>
    <col min="10503" max="10503" width="16.42578125" style="186" customWidth="1"/>
    <col min="10504" max="10504" width="14.42578125" style="186" customWidth="1"/>
    <col min="10505" max="10505" width="9.140625" style="186" bestFit="1" customWidth="1"/>
    <col min="10506" max="10752" width="11.42578125" style="186"/>
    <col min="10753" max="10753" width="53.5703125" style="186" customWidth="1"/>
    <col min="10754" max="10754" width="14.42578125" style="186" customWidth="1"/>
    <col min="10755" max="10755" width="16.42578125" style="186" customWidth="1"/>
    <col min="10756" max="10756" width="14.42578125" style="186" customWidth="1"/>
    <col min="10757" max="10757" width="10.140625" style="186" bestFit="1" customWidth="1"/>
    <col min="10758" max="10758" width="14.42578125" style="186" customWidth="1"/>
    <col min="10759" max="10759" width="16.42578125" style="186" customWidth="1"/>
    <col min="10760" max="10760" width="14.42578125" style="186" customWidth="1"/>
    <col min="10761" max="10761" width="9.140625" style="186" bestFit="1" customWidth="1"/>
    <col min="10762" max="11008" width="11.42578125" style="186"/>
    <col min="11009" max="11009" width="53.5703125" style="186" customWidth="1"/>
    <col min="11010" max="11010" width="14.42578125" style="186" customWidth="1"/>
    <col min="11011" max="11011" width="16.42578125" style="186" customWidth="1"/>
    <col min="11012" max="11012" width="14.42578125" style="186" customWidth="1"/>
    <col min="11013" max="11013" width="10.140625" style="186" bestFit="1" customWidth="1"/>
    <col min="11014" max="11014" width="14.42578125" style="186" customWidth="1"/>
    <col min="11015" max="11015" width="16.42578125" style="186" customWidth="1"/>
    <col min="11016" max="11016" width="14.42578125" style="186" customWidth="1"/>
    <col min="11017" max="11017" width="9.140625" style="186" bestFit="1" customWidth="1"/>
    <col min="11018" max="11264" width="11.42578125" style="186"/>
    <col min="11265" max="11265" width="53.5703125" style="186" customWidth="1"/>
    <col min="11266" max="11266" width="14.42578125" style="186" customWidth="1"/>
    <col min="11267" max="11267" width="16.42578125" style="186" customWidth="1"/>
    <col min="11268" max="11268" width="14.42578125" style="186" customWidth="1"/>
    <col min="11269" max="11269" width="10.140625" style="186" bestFit="1" customWidth="1"/>
    <col min="11270" max="11270" width="14.42578125" style="186" customWidth="1"/>
    <col min="11271" max="11271" width="16.42578125" style="186" customWidth="1"/>
    <col min="11272" max="11272" width="14.42578125" style="186" customWidth="1"/>
    <col min="11273" max="11273" width="9.140625" style="186" bestFit="1" customWidth="1"/>
    <col min="11274" max="11520" width="11.42578125" style="186"/>
    <col min="11521" max="11521" width="53.5703125" style="186" customWidth="1"/>
    <col min="11522" max="11522" width="14.42578125" style="186" customWidth="1"/>
    <col min="11523" max="11523" width="16.42578125" style="186" customWidth="1"/>
    <col min="11524" max="11524" width="14.42578125" style="186" customWidth="1"/>
    <col min="11525" max="11525" width="10.140625" style="186" bestFit="1" customWidth="1"/>
    <col min="11526" max="11526" width="14.42578125" style="186" customWidth="1"/>
    <col min="11527" max="11527" width="16.42578125" style="186" customWidth="1"/>
    <col min="11528" max="11528" width="14.42578125" style="186" customWidth="1"/>
    <col min="11529" max="11529" width="9.140625" style="186" bestFit="1" customWidth="1"/>
    <col min="11530" max="11776" width="11.42578125" style="186"/>
    <col min="11777" max="11777" width="53.5703125" style="186" customWidth="1"/>
    <col min="11778" max="11778" width="14.42578125" style="186" customWidth="1"/>
    <col min="11779" max="11779" width="16.42578125" style="186" customWidth="1"/>
    <col min="11780" max="11780" width="14.42578125" style="186" customWidth="1"/>
    <col min="11781" max="11781" width="10.140625" style="186" bestFit="1" customWidth="1"/>
    <col min="11782" max="11782" width="14.42578125" style="186" customWidth="1"/>
    <col min="11783" max="11783" width="16.42578125" style="186" customWidth="1"/>
    <col min="11784" max="11784" width="14.42578125" style="186" customWidth="1"/>
    <col min="11785" max="11785" width="9.140625" style="186" bestFit="1" customWidth="1"/>
    <col min="11786" max="12032" width="11.42578125" style="186"/>
    <col min="12033" max="12033" width="53.5703125" style="186" customWidth="1"/>
    <col min="12034" max="12034" width="14.42578125" style="186" customWidth="1"/>
    <col min="12035" max="12035" width="16.42578125" style="186" customWidth="1"/>
    <col min="12036" max="12036" width="14.42578125" style="186" customWidth="1"/>
    <col min="12037" max="12037" width="10.140625" style="186" bestFit="1" customWidth="1"/>
    <col min="12038" max="12038" width="14.42578125" style="186" customWidth="1"/>
    <col min="12039" max="12039" width="16.42578125" style="186" customWidth="1"/>
    <col min="12040" max="12040" width="14.42578125" style="186" customWidth="1"/>
    <col min="12041" max="12041" width="9.140625" style="186" bestFit="1" customWidth="1"/>
    <col min="12042" max="12288" width="11.42578125" style="186"/>
    <col min="12289" max="12289" width="53.5703125" style="186" customWidth="1"/>
    <col min="12290" max="12290" width="14.42578125" style="186" customWidth="1"/>
    <col min="12291" max="12291" width="16.42578125" style="186" customWidth="1"/>
    <col min="12292" max="12292" width="14.42578125" style="186" customWidth="1"/>
    <col min="12293" max="12293" width="10.140625" style="186" bestFit="1" customWidth="1"/>
    <col min="12294" max="12294" width="14.42578125" style="186" customWidth="1"/>
    <col min="12295" max="12295" width="16.42578125" style="186" customWidth="1"/>
    <col min="12296" max="12296" width="14.42578125" style="186" customWidth="1"/>
    <col min="12297" max="12297" width="9.140625" style="186" bestFit="1" customWidth="1"/>
    <col min="12298" max="12544" width="11.42578125" style="186"/>
    <col min="12545" max="12545" width="53.5703125" style="186" customWidth="1"/>
    <col min="12546" max="12546" width="14.42578125" style="186" customWidth="1"/>
    <col min="12547" max="12547" width="16.42578125" style="186" customWidth="1"/>
    <col min="12548" max="12548" width="14.42578125" style="186" customWidth="1"/>
    <col min="12549" max="12549" width="10.140625" style="186" bestFit="1" customWidth="1"/>
    <col min="12550" max="12550" width="14.42578125" style="186" customWidth="1"/>
    <col min="12551" max="12551" width="16.42578125" style="186" customWidth="1"/>
    <col min="12552" max="12552" width="14.42578125" style="186" customWidth="1"/>
    <col min="12553" max="12553" width="9.140625" style="186" bestFit="1" customWidth="1"/>
    <col min="12554" max="12800" width="11.42578125" style="186"/>
    <col min="12801" max="12801" width="53.5703125" style="186" customWidth="1"/>
    <col min="12802" max="12802" width="14.42578125" style="186" customWidth="1"/>
    <col min="12803" max="12803" width="16.42578125" style="186" customWidth="1"/>
    <col min="12804" max="12804" width="14.42578125" style="186" customWidth="1"/>
    <col min="12805" max="12805" width="10.140625" style="186" bestFit="1" customWidth="1"/>
    <col min="12806" max="12806" width="14.42578125" style="186" customWidth="1"/>
    <col min="12807" max="12807" width="16.42578125" style="186" customWidth="1"/>
    <col min="12808" max="12808" width="14.42578125" style="186" customWidth="1"/>
    <col min="12809" max="12809" width="9.140625" style="186" bestFit="1" customWidth="1"/>
    <col min="12810" max="13056" width="11.42578125" style="186"/>
    <col min="13057" max="13057" width="53.5703125" style="186" customWidth="1"/>
    <col min="13058" max="13058" width="14.42578125" style="186" customWidth="1"/>
    <col min="13059" max="13059" width="16.42578125" style="186" customWidth="1"/>
    <col min="13060" max="13060" width="14.42578125" style="186" customWidth="1"/>
    <col min="13061" max="13061" width="10.140625" style="186" bestFit="1" customWidth="1"/>
    <col min="13062" max="13062" width="14.42578125" style="186" customWidth="1"/>
    <col min="13063" max="13063" width="16.42578125" style="186" customWidth="1"/>
    <col min="13064" max="13064" width="14.42578125" style="186" customWidth="1"/>
    <col min="13065" max="13065" width="9.140625" style="186" bestFit="1" customWidth="1"/>
    <col min="13066" max="13312" width="11.42578125" style="186"/>
    <col min="13313" max="13313" width="53.5703125" style="186" customWidth="1"/>
    <col min="13314" max="13314" width="14.42578125" style="186" customWidth="1"/>
    <col min="13315" max="13315" width="16.42578125" style="186" customWidth="1"/>
    <col min="13316" max="13316" width="14.42578125" style="186" customWidth="1"/>
    <col min="13317" max="13317" width="10.140625" style="186" bestFit="1" customWidth="1"/>
    <col min="13318" max="13318" width="14.42578125" style="186" customWidth="1"/>
    <col min="13319" max="13319" width="16.42578125" style="186" customWidth="1"/>
    <col min="13320" max="13320" width="14.42578125" style="186" customWidth="1"/>
    <col min="13321" max="13321" width="9.140625" style="186" bestFit="1" customWidth="1"/>
    <col min="13322" max="13568" width="11.42578125" style="186"/>
    <col min="13569" max="13569" width="53.5703125" style="186" customWidth="1"/>
    <col min="13570" max="13570" width="14.42578125" style="186" customWidth="1"/>
    <col min="13571" max="13571" width="16.42578125" style="186" customWidth="1"/>
    <col min="13572" max="13572" width="14.42578125" style="186" customWidth="1"/>
    <col min="13573" max="13573" width="10.140625" style="186" bestFit="1" customWidth="1"/>
    <col min="13574" max="13574" width="14.42578125" style="186" customWidth="1"/>
    <col min="13575" max="13575" width="16.42578125" style="186" customWidth="1"/>
    <col min="13576" max="13576" width="14.42578125" style="186" customWidth="1"/>
    <col min="13577" max="13577" width="9.140625" style="186" bestFit="1" customWidth="1"/>
    <col min="13578" max="13824" width="11.42578125" style="186"/>
    <col min="13825" max="13825" width="53.5703125" style="186" customWidth="1"/>
    <col min="13826" max="13826" width="14.42578125" style="186" customWidth="1"/>
    <col min="13827" max="13827" width="16.42578125" style="186" customWidth="1"/>
    <col min="13828" max="13828" width="14.42578125" style="186" customWidth="1"/>
    <col min="13829" max="13829" width="10.140625" style="186" bestFit="1" customWidth="1"/>
    <col min="13830" max="13830" width="14.42578125" style="186" customWidth="1"/>
    <col min="13831" max="13831" width="16.42578125" style="186" customWidth="1"/>
    <col min="13832" max="13832" width="14.42578125" style="186" customWidth="1"/>
    <col min="13833" max="13833" width="9.140625" style="186" bestFit="1" customWidth="1"/>
    <col min="13834" max="14080" width="11.42578125" style="186"/>
    <col min="14081" max="14081" width="53.5703125" style="186" customWidth="1"/>
    <col min="14082" max="14082" width="14.42578125" style="186" customWidth="1"/>
    <col min="14083" max="14083" width="16.42578125" style="186" customWidth="1"/>
    <col min="14084" max="14084" width="14.42578125" style="186" customWidth="1"/>
    <col min="14085" max="14085" width="10.140625" style="186" bestFit="1" customWidth="1"/>
    <col min="14086" max="14086" width="14.42578125" style="186" customWidth="1"/>
    <col min="14087" max="14087" width="16.42578125" style="186" customWidth="1"/>
    <col min="14088" max="14088" width="14.42578125" style="186" customWidth="1"/>
    <col min="14089" max="14089" width="9.140625" style="186" bestFit="1" customWidth="1"/>
    <col min="14090" max="14336" width="11.42578125" style="186"/>
    <col min="14337" max="14337" width="53.5703125" style="186" customWidth="1"/>
    <col min="14338" max="14338" width="14.42578125" style="186" customWidth="1"/>
    <col min="14339" max="14339" width="16.42578125" style="186" customWidth="1"/>
    <col min="14340" max="14340" width="14.42578125" style="186" customWidth="1"/>
    <col min="14341" max="14341" width="10.140625" style="186" bestFit="1" customWidth="1"/>
    <col min="14342" max="14342" width="14.42578125" style="186" customWidth="1"/>
    <col min="14343" max="14343" width="16.42578125" style="186" customWidth="1"/>
    <col min="14344" max="14344" width="14.42578125" style="186" customWidth="1"/>
    <col min="14345" max="14345" width="9.140625" style="186" bestFit="1" customWidth="1"/>
    <col min="14346" max="14592" width="11.42578125" style="186"/>
    <col min="14593" max="14593" width="53.5703125" style="186" customWidth="1"/>
    <col min="14594" max="14594" width="14.42578125" style="186" customWidth="1"/>
    <col min="14595" max="14595" width="16.42578125" style="186" customWidth="1"/>
    <col min="14596" max="14596" width="14.42578125" style="186" customWidth="1"/>
    <col min="14597" max="14597" width="10.140625" style="186" bestFit="1" customWidth="1"/>
    <col min="14598" max="14598" width="14.42578125" style="186" customWidth="1"/>
    <col min="14599" max="14599" width="16.42578125" style="186" customWidth="1"/>
    <col min="14600" max="14600" width="14.42578125" style="186" customWidth="1"/>
    <col min="14601" max="14601" width="9.140625" style="186" bestFit="1" customWidth="1"/>
    <col min="14602" max="14848" width="11.42578125" style="186"/>
    <col min="14849" max="14849" width="53.5703125" style="186" customWidth="1"/>
    <col min="14850" max="14850" width="14.42578125" style="186" customWidth="1"/>
    <col min="14851" max="14851" width="16.42578125" style="186" customWidth="1"/>
    <col min="14852" max="14852" width="14.42578125" style="186" customWidth="1"/>
    <col min="14853" max="14853" width="10.140625" style="186" bestFit="1" customWidth="1"/>
    <col min="14854" max="14854" width="14.42578125" style="186" customWidth="1"/>
    <col min="14855" max="14855" width="16.42578125" style="186" customWidth="1"/>
    <col min="14856" max="14856" width="14.42578125" style="186" customWidth="1"/>
    <col min="14857" max="14857" width="9.140625" style="186" bestFit="1" customWidth="1"/>
    <col min="14858" max="15104" width="11.42578125" style="186"/>
    <col min="15105" max="15105" width="53.5703125" style="186" customWidth="1"/>
    <col min="15106" max="15106" width="14.42578125" style="186" customWidth="1"/>
    <col min="15107" max="15107" width="16.42578125" style="186" customWidth="1"/>
    <col min="15108" max="15108" width="14.42578125" style="186" customWidth="1"/>
    <col min="15109" max="15109" width="10.140625" style="186" bestFit="1" customWidth="1"/>
    <col min="15110" max="15110" width="14.42578125" style="186" customWidth="1"/>
    <col min="15111" max="15111" width="16.42578125" style="186" customWidth="1"/>
    <col min="15112" max="15112" width="14.42578125" style="186" customWidth="1"/>
    <col min="15113" max="15113" width="9.140625" style="186" bestFit="1" customWidth="1"/>
    <col min="15114" max="15360" width="11.42578125" style="186"/>
    <col min="15361" max="15361" width="53.5703125" style="186" customWidth="1"/>
    <col min="15362" max="15362" width="14.42578125" style="186" customWidth="1"/>
    <col min="15363" max="15363" width="16.42578125" style="186" customWidth="1"/>
    <col min="15364" max="15364" width="14.42578125" style="186" customWidth="1"/>
    <col min="15365" max="15365" width="10.140625" style="186" bestFit="1" customWidth="1"/>
    <col min="15366" max="15366" width="14.42578125" style="186" customWidth="1"/>
    <col min="15367" max="15367" width="16.42578125" style="186" customWidth="1"/>
    <col min="15368" max="15368" width="14.42578125" style="186" customWidth="1"/>
    <col min="15369" max="15369" width="9.140625" style="186" bestFit="1" customWidth="1"/>
    <col min="15370" max="15616" width="11.42578125" style="186"/>
    <col min="15617" max="15617" width="53.5703125" style="186" customWidth="1"/>
    <col min="15618" max="15618" width="14.42578125" style="186" customWidth="1"/>
    <col min="15619" max="15619" width="16.42578125" style="186" customWidth="1"/>
    <col min="15620" max="15620" width="14.42578125" style="186" customWidth="1"/>
    <col min="15621" max="15621" width="10.140625" style="186" bestFit="1" customWidth="1"/>
    <col min="15622" max="15622" width="14.42578125" style="186" customWidth="1"/>
    <col min="15623" max="15623" width="16.42578125" style="186" customWidth="1"/>
    <col min="15624" max="15624" width="14.42578125" style="186" customWidth="1"/>
    <col min="15625" max="15625" width="9.140625" style="186" bestFit="1" customWidth="1"/>
    <col min="15626" max="15872" width="11.42578125" style="186"/>
    <col min="15873" max="15873" width="53.5703125" style="186" customWidth="1"/>
    <col min="15874" max="15874" width="14.42578125" style="186" customWidth="1"/>
    <col min="15875" max="15875" width="16.42578125" style="186" customWidth="1"/>
    <col min="15876" max="15876" width="14.42578125" style="186" customWidth="1"/>
    <col min="15877" max="15877" width="10.140625" style="186" bestFit="1" customWidth="1"/>
    <col min="15878" max="15878" width="14.42578125" style="186" customWidth="1"/>
    <col min="15879" max="15879" width="16.42578125" style="186" customWidth="1"/>
    <col min="15880" max="15880" width="14.42578125" style="186" customWidth="1"/>
    <col min="15881" max="15881" width="9.140625" style="186" bestFit="1" customWidth="1"/>
    <col min="15882" max="16128" width="11.42578125" style="186"/>
    <col min="16129" max="16129" width="53.5703125" style="186" customWidth="1"/>
    <col min="16130" max="16130" width="14.42578125" style="186" customWidth="1"/>
    <col min="16131" max="16131" width="16.42578125" style="186" customWidth="1"/>
    <col min="16132" max="16132" width="14.42578125" style="186" customWidth="1"/>
    <col min="16133" max="16133" width="10.140625" style="186" bestFit="1" customWidth="1"/>
    <col min="16134" max="16134" width="14.42578125" style="186" customWidth="1"/>
    <col min="16135" max="16135" width="16.42578125" style="186" customWidth="1"/>
    <col min="16136" max="16136" width="14.42578125" style="186" customWidth="1"/>
    <col min="16137" max="16137" width="9.140625" style="186" bestFit="1" customWidth="1"/>
    <col min="16138" max="16384" width="11.42578125" style="186"/>
  </cols>
  <sheetData>
    <row r="1" spans="1:9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</row>
    <row r="2" spans="1:9" s="214" customFormat="1" ht="15" customHeight="1">
      <c r="A2" s="541" t="s">
        <v>530</v>
      </c>
      <c r="B2" s="541"/>
      <c r="C2" s="541"/>
      <c r="D2" s="541"/>
      <c r="E2" s="541"/>
      <c r="F2" s="541"/>
      <c r="G2" s="541"/>
      <c r="H2" s="541"/>
      <c r="I2" s="541"/>
    </row>
    <row r="3" spans="1:9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</row>
    <row r="4" spans="1:9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</row>
    <row r="5" spans="1:9" ht="15" customHeight="1">
      <c r="A5" s="188"/>
      <c r="B5" s="212"/>
      <c r="C5" s="212"/>
      <c r="D5" s="162"/>
      <c r="E5" s="162"/>
      <c r="F5" s="162"/>
      <c r="G5" s="162"/>
      <c r="H5" s="212"/>
      <c r="I5" s="162"/>
    </row>
    <row r="6" spans="1:9" s="243" customFormat="1" ht="15" customHeight="1">
      <c r="A6" s="229"/>
      <c r="B6" s="545" t="s">
        <v>77</v>
      </c>
      <c r="C6" s="545"/>
      <c r="D6" s="545"/>
      <c r="E6" s="545"/>
      <c r="F6" s="545" t="s">
        <v>78</v>
      </c>
      <c r="G6" s="545"/>
      <c r="H6" s="545"/>
      <c r="I6" s="545"/>
    </row>
    <row r="7" spans="1:9" s="244" customFormat="1" ht="15" customHeight="1">
      <c r="A7" s="231" t="s">
        <v>508</v>
      </c>
      <c r="B7" s="232" t="s">
        <v>516</v>
      </c>
      <c r="C7" s="233" t="s">
        <v>517</v>
      </c>
      <c r="D7" s="232" t="s">
        <v>518</v>
      </c>
      <c r="E7" s="232" t="s">
        <v>67</v>
      </c>
      <c r="F7" s="232" t="s">
        <v>516</v>
      </c>
      <c r="G7" s="232" t="s">
        <v>517</v>
      </c>
      <c r="H7" s="233" t="s">
        <v>518</v>
      </c>
      <c r="I7" s="232" t="s">
        <v>67</v>
      </c>
    </row>
    <row r="8" spans="1:9" s="245" customFormat="1" ht="15" customHeight="1">
      <c r="A8" s="235" t="s">
        <v>484</v>
      </c>
      <c r="B8" s="236">
        <v>1485640.9181082002</v>
      </c>
      <c r="C8" s="236">
        <v>2390544.4302375996</v>
      </c>
      <c r="D8" s="236">
        <v>9073233.1975184008</v>
      </c>
      <c r="E8" s="236">
        <v>12949418.5458642</v>
      </c>
      <c r="F8" s="236">
        <v>31607.891960000001</v>
      </c>
      <c r="G8" s="236">
        <v>117448.73359999999</v>
      </c>
      <c r="H8" s="236">
        <v>323394.03591999999</v>
      </c>
      <c r="I8" s="236">
        <v>472450.66148000001</v>
      </c>
    </row>
    <row r="9" spans="1:9" s="245" customFormat="1" ht="15" customHeight="1">
      <c r="A9" s="235" t="s">
        <v>485</v>
      </c>
      <c r="B9" s="237">
        <v>12623.87025</v>
      </c>
      <c r="C9" s="237">
        <v>10500.3362</v>
      </c>
      <c r="D9" s="237">
        <v>31835.802319999999</v>
      </c>
      <c r="E9" s="237">
        <v>54960.00877</v>
      </c>
      <c r="F9" s="236">
        <v>28282.162</v>
      </c>
      <c r="G9" s="236">
        <v>29984.944760000002</v>
      </c>
      <c r="H9" s="236">
        <v>10318.390100000001</v>
      </c>
      <c r="I9" s="236">
        <v>68585.496859999999</v>
      </c>
    </row>
    <row r="10" spans="1:9" s="245" customFormat="1" ht="15" customHeight="1">
      <c r="A10" s="235" t="s">
        <v>486</v>
      </c>
      <c r="B10" s="237">
        <v>191289.36178780001</v>
      </c>
      <c r="C10" s="237">
        <v>356388.23765939998</v>
      </c>
      <c r="D10" s="237">
        <v>11149.596220000001</v>
      </c>
      <c r="E10" s="237">
        <v>558827.19566720002</v>
      </c>
      <c r="F10" s="236">
        <v>0</v>
      </c>
      <c r="G10" s="236">
        <v>0</v>
      </c>
      <c r="H10" s="236">
        <v>0</v>
      </c>
      <c r="I10" s="236">
        <v>0</v>
      </c>
    </row>
    <row r="11" spans="1:9" s="245" customFormat="1" ht="15" customHeight="1">
      <c r="A11" s="235" t="s">
        <v>487</v>
      </c>
      <c r="B11" s="236">
        <v>11131.38067</v>
      </c>
      <c r="C11" s="236">
        <v>19776.8727416</v>
      </c>
      <c r="D11" s="236">
        <v>62152.75043</v>
      </c>
      <c r="E11" s="236">
        <v>93061.003841600002</v>
      </c>
      <c r="F11" s="236">
        <v>0</v>
      </c>
      <c r="G11" s="236">
        <v>4245.8535700000002</v>
      </c>
      <c r="H11" s="236">
        <v>13385.7824</v>
      </c>
      <c r="I11" s="236">
        <v>17631.635969999999</v>
      </c>
    </row>
    <row r="12" spans="1:9" s="245" customFormat="1" ht="15" customHeight="1">
      <c r="A12" s="235" t="s">
        <v>488</v>
      </c>
      <c r="B12" s="236">
        <v>4350761.3327608006</v>
      </c>
      <c r="C12" s="236">
        <v>6327695.5564486003</v>
      </c>
      <c r="D12" s="236">
        <v>9242987.5026980005</v>
      </c>
      <c r="E12" s="236">
        <v>19921444.391907398</v>
      </c>
      <c r="F12" s="236">
        <v>45926.528539999999</v>
      </c>
      <c r="G12" s="236">
        <v>43386.691909999994</v>
      </c>
      <c r="H12" s="236">
        <v>80325.056019999989</v>
      </c>
      <c r="I12" s="236">
        <v>169638.27647000001</v>
      </c>
    </row>
    <row r="13" spans="1:9" s="245" customFormat="1" ht="15" customHeight="1">
      <c r="A13" s="235" t="s">
        <v>489</v>
      </c>
      <c r="B13" s="236">
        <v>15566.290640000001</v>
      </c>
      <c r="C13" s="236">
        <v>179751.29157480001</v>
      </c>
      <c r="D13" s="236">
        <v>557856.03090999997</v>
      </c>
      <c r="E13" s="236">
        <v>753173.61312479991</v>
      </c>
      <c r="F13" s="236">
        <v>56.881889999999999</v>
      </c>
      <c r="G13" s="236">
        <v>897.42993999999999</v>
      </c>
      <c r="H13" s="236">
        <v>22349.57547</v>
      </c>
      <c r="I13" s="236">
        <v>23303.887300000002</v>
      </c>
    </row>
    <row r="14" spans="1:9" s="245" customFormat="1" ht="15" customHeight="1">
      <c r="A14" s="235" t="s">
        <v>68</v>
      </c>
      <c r="B14" s="236">
        <v>751972.240903</v>
      </c>
      <c r="C14" s="236">
        <v>2080448.3526831998</v>
      </c>
      <c r="D14" s="236">
        <v>8762234.4608031996</v>
      </c>
      <c r="E14" s="236">
        <v>11594655.0543894</v>
      </c>
      <c r="F14" s="236">
        <v>65075.710859999999</v>
      </c>
      <c r="G14" s="236">
        <v>89212.010420000006</v>
      </c>
      <c r="H14" s="236">
        <v>667712.07690019999</v>
      </c>
      <c r="I14" s="236">
        <v>821999.79818019993</v>
      </c>
    </row>
    <row r="15" spans="1:9" s="245" customFormat="1" ht="15" customHeight="1">
      <c r="A15" s="235" t="s">
        <v>490</v>
      </c>
      <c r="B15" s="236">
        <v>3125681.64641</v>
      </c>
      <c r="C15" s="236">
        <v>4764082.323411</v>
      </c>
      <c r="D15" s="236">
        <v>6287068.1508721998</v>
      </c>
      <c r="E15" s="236">
        <v>14176832.120693199</v>
      </c>
      <c r="F15" s="236">
        <v>18633.493829999999</v>
      </c>
      <c r="G15" s="236">
        <v>339563.68757080002</v>
      </c>
      <c r="H15" s="236">
        <v>401410.24183760001</v>
      </c>
      <c r="I15" s="236">
        <v>759607.42323840002</v>
      </c>
    </row>
    <row r="16" spans="1:9" s="245" customFormat="1" ht="15" customHeight="1">
      <c r="A16" s="235" t="s">
        <v>491</v>
      </c>
      <c r="B16" s="236">
        <v>30657.469721599999</v>
      </c>
      <c r="C16" s="236">
        <v>201401.7901208</v>
      </c>
      <c r="D16" s="236">
        <v>853608.35932000005</v>
      </c>
      <c r="E16" s="236">
        <v>1085667.6191624</v>
      </c>
      <c r="F16" s="236">
        <v>453.81180999999998</v>
      </c>
      <c r="G16" s="236">
        <v>24526.535019999999</v>
      </c>
      <c r="H16" s="236">
        <v>63025.118900000001</v>
      </c>
      <c r="I16" s="236">
        <v>88005.465730000011</v>
      </c>
    </row>
    <row r="17" spans="1:9" s="245" customFormat="1" ht="15" customHeight="1">
      <c r="A17" s="235" t="s">
        <v>492</v>
      </c>
      <c r="B17" s="236">
        <v>76407.001464200002</v>
      </c>
      <c r="C17" s="236">
        <v>588760.47962999996</v>
      </c>
      <c r="D17" s="236">
        <v>1700825.702206</v>
      </c>
      <c r="E17" s="236">
        <v>2365993.1833001999</v>
      </c>
      <c r="F17" s="236">
        <v>2.1</v>
      </c>
      <c r="G17" s="236">
        <v>5235.8407699999998</v>
      </c>
      <c r="H17" s="236">
        <v>17496.288579999997</v>
      </c>
      <c r="I17" s="236">
        <v>22734.229350000001</v>
      </c>
    </row>
    <row r="18" spans="1:9" s="245" customFormat="1" ht="15" customHeight="1">
      <c r="A18" s="235" t="s">
        <v>493</v>
      </c>
      <c r="B18" s="236">
        <v>370387.32220319996</v>
      </c>
      <c r="C18" s="236">
        <v>479660.54877560004</v>
      </c>
      <c r="D18" s="236">
        <v>247068.51102999999</v>
      </c>
      <c r="E18" s="236">
        <v>1097116.3820088001</v>
      </c>
      <c r="F18" s="236">
        <v>0</v>
      </c>
      <c r="G18" s="236">
        <v>2088.80339</v>
      </c>
      <c r="H18" s="236">
        <v>6126.7465300000003</v>
      </c>
      <c r="I18" s="236">
        <v>8215.5499199999995</v>
      </c>
    </row>
    <row r="19" spans="1:9" s="245" customFormat="1" ht="15" customHeight="1">
      <c r="A19" s="235" t="s">
        <v>494</v>
      </c>
      <c r="B19" s="236">
        <v>282168.802968</v>
      </c>
      <c r="C19" s="236">
        <v>624578.32018640009</v>
      </c>
      <c r="D19" s="236">
        <v>19515443.409683801</v>
      </c>
      <c r="E19" s="236">
        <v>20422190.532838199</v>
      </c>
      <c r="F19" s="236">
        <v>9915.6779000000006</v>
      </c>
      <c r="G19" s="236">
        <v>32923.077722800001</v>
      </c>
      <c r="H19" s="236">
        <v>1187603.5795430001</v>
      </c>
      <c r="I19" s="236">
        <v>1230442.3351658001</v>
      </c>
    </row>
    <row r="20" spans="1:9" s="245" customFormat="1" ht="15" customHeight="1">
      <c r="A20" s="235" t="s">
        <v>495</v>
      </c>
      <c r="B20" s="236">
        <v>839.30329000000006</v>
      </c>
      <c r="C20" s="236">
        <v>12487.7725276</v>
      </c>
      <c r="D20" s="236">
        <v>554609.90357000008</v>
      </c>
      <c r="E20" s="236">
        <v>567936.97938759997</v>
      </c>
      <c r="F20" s="236">
        <v>0</v>
      </c>
      <c r="G20" s="236">
        <v>4553.8752000000004</v>
      </c>
      <c r="H20" s="236">
        <v>246806.03575000001</v>
      </c>
      <c r="I20" s="236">
        <v>251359.91094999999</v>
      </c>
    </row>
    <row r="21" spans="1:9" s="245" customFormat="1" ht="15" customHeight="1">
      <c r="A21" s="235" t="s">
        <v>496</v>
      </c>
      <c r="B21" s="236">
        <v>1050.82502</v>
      </c>
      <c r="C21" s="236">
        <v>16887.376920000002</v>
      </c>
      <c r="D21" s="236">
        <v>122843.55587000001</v>
      </c>
      <c r="E21" s="236">
        <v>140781.75781000001</v>
      </c>
      <c r="F21" s="236">
        <v>213.5</v>
      </c>
      <c r="G21" s="236">
        <v>601.12531000000001</v>
      </c>
      <c r="H21" s="236">
        <v>1559.6261999999999</v>
      </c>
      <c r="I21" s="236">
        <v>2374.2515099999996</v>
      </c>
    </row>
    <row r="22" spans="1:9" s="245" customFormat="1" ht="15" customHeight="1">
      <c r="A22" s="235" t="s">
        <v>497</v>
      </c>
      <c r="B22" s="236">
        <v>37980.648928000002</v>
      </c>
      <c r="C22" s="236">
        <v>224988.9765396</v>
      </c>
      <c r="D22" s="236">
        <v>1493873.7493278</v>
      </c>
      <c r="E22" s="236">
        <v>1756843.3747953998</v>
      </c>
      <c r="F22" s="236">
        <v>745.74848999999995</v>
      </c>
      <c r="G22" s="236">
        <v>13080.837019999999</v>
      </c>
      <c r="H22" s="236">
        <v>127908.64617000001</v>
      </c>
      <c r="I22" s="236">
        <v>141735.23168</v>
      </c>
    </row>
    <row r="23" spans="1:9" s="245" customFormat="1" ht="15" customHeight="1">
      <c r="A23" s="235" t="s">
        <v>498</v>
      </c>
      <c r="B23" s="236">
        <v>9.4193899999999999</v>
      </c>
      <c r="C23" s="236">
        <v>1575.2224699999999</v>
      </c>
      <c r="D23" s="236">
        <v>1639.4418700000001</v>
      </c>
      <c r="E23" s="236">
        <v>3224.0837299999998</v>
      </c>
      <c r="F23" s="236">
        <v>0</v>
      </c>
      <c r="G23" s="236">
        <v>0</v>
      </c>
      <c r="H23" s="236">
        <v>0</v>
      </c>
      <c r="I23" s="236">
        <v>0</v>
      </c>
    </row>
    <row r="24" spans="1:9" s="245" customFormat="1" ht="15" customHeight="1">
      <c r="A24" s="235" t="s">
        <v>499</v>
      </c>
      <c r="B24" s="236">
        <v>40.368000000000002</v>
      </c>
      <c r="C24" s="236">
        <v>10</v>
      </c>
      <c r="D24" s="236">
        <v>34.450000000000003</v>
      </c>
      <c r="E24" s="236">
        <v>84.817999999999998</v>
      </c>
      <c r="F24" s="236">
        <v>0</v>
      </c>
      <c r="G24" s="236">
        <v>0</v>
      </c>
      <c r="H24" s="236">
        <v>0</v>
      </c>
      <c r="I24" s="236">
        <v>0</v>
      </c>
    </row>
    <row r="25" spans="1:9" s="246" customFormat="1" ht="15" customHeight="1">
      <c r="A25" s="235" t="s">
        <v>500</v>
      </c>
      <c r="B25" s="236">
        <v>211.94592</v>
      </c>
      <c r="C25" s="236">
        <v>454.14454999999998</v>
      </c>
      <c r="D25" s="236">
        <v>1504.9640200000001</v>
      </c>
      <c r="E25" s="236">
        <v>2171.0544900000004</v>
      </c>
      <c r="F25" s="236">
        <v>0</v>
      </c>
      <c r="G25" s="236">
        <v>0</v>
      </c>
      <c r="H25" s="236">
        <v>2</v>
      </c>
      <c r="I25" s="236">
        <v>2</v>
      </c>
    </row>
    <row r="26" spans="1:9" s="245" customFormat="1" ht="15" customHeight="1">
      <c r="A26" s="226" t="s">
        <v>519</v>
      </c>
      <c r="B26" s="238">
        <v>10744420.148434801</v>
      </c>
      <c r="C26" s="238">
        <v>18279992.032676198</v>
      </c>
      <c r="D26" s="238">
        <v>58519969.538669392</v>
      </c>
      <c r="E26" s="238">
        <v>87544381.7197804</v>
      </c>
      <c r="F26" s="238">
        <v>200913.50728000002</v>
      </c>
      <c r="G26" s="238">
        <v>707749.44620360003</v>
      </c>
      <c r="H26" s="238">
        <v>3169423.2003207994</v>
      </c>
      <c r="I26" s="238">
        <v>4078086.1538044</v>
      </c>
    </row>
    <row r="27" spans="1:9" ht="15" customHeight="1" thickBot="1">
      <c r="A27" s="200"/>
      <c r="B27" s="206"/>
      <c r="C27" s="202"/>
      <c r="D27" s="202"/>
      <c r="E27" s="202"/>
      <c r="F27" s="206"/>
      <c r="G27" s="206"/>
      <c r="H27" s="206"/>
      <c r="I27" s="206"/>
    </row>
    <row r="28" spans="1:9" ht="15" customHeight="1" thickTop="1">
      <c r="A28" s="184" t="s">
        <v>503</v>
      </c>
      <c r="B28" s="204"/>
      <c r="C28" s="194"/>
      <c r="D28" s="194"/>
      <c r="E28" s="194"/>
      <c r="F28" s="162"/>
      <c r="G28" s="162"/>
      <c r="H28" s="162"/>
      <c r="I28" s="162"/>
    </row>
    <row r="29" spans="1:9" ht="15" customHeight="1">
      <c r="A29" s="211"/>
      <c r="B29" s="193"/>
      <c r="C29" s="185"/>
      <c r="D29" s="185"/>
      <c r="E29" s="185"/>
      <c r="F29" s="162"/>
      <c r="G29" s="162"/>
      <c r="H29" s="162"/>
      <c r="I29" s="162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I28"/>
  <sheetViews>
    <sheetView zoomScaleNormal="100" workbookViewId="0">
      <selection activeCell="L20" sqref="L20"/>
    </sheetView>
  </sheetViews>
  <sheetFormatPr baseColWidth="10" defaultColWidth="11.42578125" defaultRowHeight="12.75"/>
  <cols>
    <col min="1" max="1" width="53.5703125" style="187" customWidth="1"/>
    <col min="2" max="2" width="14.42578125" style="186" customWidth="1"/>
    <col min="3" max="3" width="16.42578125" style="186" customWidth="1"/>
    <col min="4" max="4" width="14.42578125" style="186" customWidth="1"/>
    <col min="5" max="5" width="7.5703125" style="186" bestFit="1" customWidth="1"/>
    <col min="6" max="6" width="14.42578125" style="186" customWidth="1"/>
    <col min="7" max="7" width="16.42578125" style="186" customWidth="1"/>
    <col min="8" max="8" width="14.42578125" style="186" customWidth="1"/>
    <col min="9" max="9" width="11.140625" style="186" bestFit="1" customWidth="1"/>
    <col min="10" max="256" width="11.42578125" style="186"/>
    <col min="257" max="257" width="53.5703125" style="186" customWidth="1"/>
    <col min="258" max="258" width="14.42578125" style="186" customWidth="1"/>
    <col min="259" max="259" width="16.42578125" style="186" customWidth="1"/>
    <col min="260" max="260" width="14.42578125" style="186" customWidth="1"/>
    <col min="261" max="261" width="7.5703125" style="186" bestFit="1" customWidth="1"/>
    <col min="262" max="262" width="14.42578125" style="186" customWidth="1"/>
    <col min="263" max="263" width="16.42578125" style="186" customWidth="1"/>
    <col min="264" max="264" width="14.42578125" style="186" customWidth="1"/>
    <col min="265" max="265" width="11.140625" style="186" bestFit="1" customWidth="1"/>
    <col min="266" max="512" width="11.42578125" style="186"/>
    <col min="513" max="513" width="53.5703125" style="186" customWidth="1"/>
    <col min="514" max="514" width="14.42578125" style="186" customWidth="1"/>
    <col min="515" max="515" width="16.42578125" style="186" customWidth="1"/>
    <col min="516" max="516" width="14.42578125" style="186" customWidth="1"/>
    <col min="517" max="517" width="7.5703125" style="186" bestFit="1" customWidth="1"/>
    <col min="518" max="518" width="14.42578125" style="186" customWidth="1"/>
    <col min="519" max="519" width="16.42578125" style="186" customWidth="1"/>
    <col min="520" max="520" width="14.42578125" style="186" customWidth="1"/>
    <col min="521" max="521" width="11.140625" style="186" bestFit="1" customWidth="1"/>
    <col min="522" max="768" width="11.42578125" style="186"/>
    <col min="769" max="769" width="53.5703125" style="186" customWidth="1"/>
    <col min="770" max="770" width="14.42578125" style="186" customWidth="1"/>
    <col min="771" max="771" width="16.42578125" style="186" customWidth="1"/>
    <col min="772" max="772" width="14.42578125" style="186" customWidth="1"/>
    <col min="773" max="773" width="7.5703125" style="186" bestFit="1" customWidth="1"/>
    <col min="774" max="774" width="14.42578125" style="186" customWidth="1"/>
    <col min="775" max="775" width="16.42578125" style="186" customWidth="1"/>
    <col min="776" max="776" width="14.42578125" style="186" customWidth="1"/>
    <col min="777" max="777" width="11.140625" style="186" bestFit="1" customWidth="1"/>
    <col min="778" max="1024" width="11.42578125" style="186"/>
    <col min="1025" max="1025" width="53.5703125" style="186" customWidth="1"/>
    <col min="1026" max="1026" width="14.42578125" style="186" customWidth="1"/>
    <col min="1027" max="1027" width="16.42578125" style="186" customWidth="1"/>
    <col min="1028" max="1028" width="14.42578125" style="186" customWidth="1"/>
    <col min="1029" max="1029" width="7.5703125" style="186" bestFit="1" customWidth="1"/>
    <col min="1030" max="1030" width="14.42578125" style="186" customWidth="1"/>
    <col min="1031" max="1031" width="16.42578125" style="186" customWidth="1"/>
    <col min="1032" max="1032" width="14.42578125" style="186" customWidth="1"/>
    <col min="1033" max="1033" width="11.140625" style="186" bestFit="1" customWidth="1"/>
    <col min="1034" max="1280" width="11.42578125" style="186"/>
    <col min="1281" max="1281" width="53.5703125" style="186" customWidth="1"/>
    <col min="1282" max="1282" width="14.42578125" style="186" customWidth="1"/>
    <col min="1283" max="1283" width="16.42578125" style="186" customWidth="1"/>
    <col min="1284" max="1284" width="14.42578125" style="186" customWidth="1"/>
    <col min="1285" max="1285" width="7.5703125" style="186" bestFit="1" customWidth="1"/>
    <col min="1286" max="1286" width="14.42578125" style="186" customWidth="1"/>
    <col min="1287" max="1287" width="16.42578125" style="186" customWidth="1"/>
    <col min="1288" max="1288" width="14.42578125" style="186" customWidth="1"/>
    <col min="1289" max="1289" width="11.140625" style="186" bestFit="1" customWidth="1"/>
    <col min="1290" max="1536" width="11.42578125" style="186"/>
    <col min="1537" max="1537" width="53.5703125" style="186" customWidth="1"/>
    <col min="1538" max="1538" width="14.42578125" style="186" customWidth="1"/>
    <col min="1539" max="1539" width="16.42578125" style="186" customWidth="1"/>
    <col min="1540" max="1540" width="14.42578125" style="186" customWidth="1"/>
    <col min="1541" max="1541" width="7.5703125" style="186" bestFit="1" customWidth="1"/>
    <col min="1542" max="1542" width="14.42578125" style="186" customWidth="1"/>
    <col min="1543" max="1543" width="16.42578125" style="186" customWidth="1"/>
    <col min="1544" max="1544" width="14.42578125" style="186" customWidth="1"/>
    <col min="1545" max="1545" width="11.140625" style="186" bestFit="1" customWidth="1"/>
    <col min="1546" max="1792" width="11.42578125" style="186"/>
    <col min="1793" max="1793" width="53.5703125" style="186" customWidth="1"/>
    <col min="1794" max="1794" width="14.42578125" style="186" customWidth="1"/>
    <col min="1795" max="1795" width="16.42578125" style="186" customWidth="1"/>
    <col min="1796" max="1796" width="14.42578125" style="186" customWidth="1"/>
    <col min="1797" max="1797" width="7.5703125" style="186" bestFit="1" customWidth="1"/>
    <col min="1798" max="1798" width="14.42578125" style="186" customWidth="1"/>
    <col min="1799" max="1799" width="16.42578125" style="186" customWidth="1"/>
    <col min="1800" max="1800" width="14.42578125" style="186" customWidth="1"/>
    <col min="1801" max="1801" width="11.140625" style="186" bestFit="1" customWidth="1"/>
    <col min="1802" max="2048" width="11.42578125" style="186"/>
    <col min="2049" max="2049" width="53.5703125" style="186" customWidth="1"/>
    <col min="2050" max="2050" width="14.42578125" style="186" customWidth="1"/>
    <col min="2051" max="2051" width="16.42578125" style="186" customWidth="1"/>
    <col min="2052" max="2052" width="14.42578125" style="186" customWidth="1"/>
    <col min="2053" max="2053" width="7.5703125" style="186" bestFit="1" customWidth="1"/>
    <col min="2054" max="2054" width="14.42578125" style="186" customWidth="1"/>
    <col min="2055" max="2055" width="16.42578125" style="186" customWidth="1"/>
    <col min="2056" max="2056" width="14.42578125" style="186" customWidth="1"/>
    <col min="2057" max="2057" width="11.140625" style="186" bestFit="1" customWidth="1"/>
    <col min="2058" max="2304" width="11.42578125" style="186"/>
    <col min="2305" max="2305" width="53.5703125" style="186" customWidth="1"/>
    <col min="2306" max="2306" width="14.42578125" style="186" customWidth="1"/>
    <col min="2307" max="2307" width="16.42578125" style="186" customWidth="1"/>
    <col min="2308" max="2308" width="14.42578125" style="186" customWidth="1"/>
    <col min="2309" max="2309" width="7.5703125" style="186" bestFit="1" customWidth="1"/>
    <col min="2310" max="2310" width="14.42578125" style="186" customWidth="1"/>
    <col min="2311" max="2311" width="16.42578125" style="186" customWidth="1"/>
    <col min="2312" max="2312" width="14.42578125" style="186" customWidth="1"/>
    <col min="2313" max="2313" width="11.140625" style="186" bestFit="1" customWidth="1"/>
    <col min="2314" max="2560" width="11.42578125" style="186"/>
    <col min="2561" max="2561" width="53.5703125" style="186" customWidth="1"/>
    <col min="2562" max="2562" width="14.42578125" style="186" customWidth="1"/>
    <col min="2563" max="2563" width="16.42578125" style="186" customWidth="1"/>
    <col min="2564" max="2564" width="14.42578125" style="186" customWidth="1"/>
    <col min="2565" max="2565" width="7.5703125" style="186" bestFit="1" customWidth="1"/>
    <col min="2566" max="2566" width="14.42578125" style="186" customWidth="1"/>
    <col min="2567" max="2567" width="16.42578125" style="186" customWidth="1"/>
    <col min="2568" max="2568" width="14.42578125" style="186" customWidth="1"/>
    <col min="2569" max="2569" width="11.140625" style="186" bestFit="1" customWidth="1"/>
    <col min="2570" max="2816" width="11.42578125" style="186"/>
    <col min="2817" max="2817" width="53.5703125" style="186" customWidth="1"/>
    <col min="2818" max="2818" width="14.42578125" style="186" customWidth="1"/>
    <col min="2819" max="2819" width="16.42578125" style="186" customWidth="1"/>
    <col min="2820" max="2820" width="14.42578125" style="186" customWidth="1"/>
    <col min="2821" max="2821" width="7.5703125" style="186" bestFit="1" customWidth="1"/>
    <col min="2822" max="2822" width="14.42578125" style="186" customWidth="1"/>
    <col min="2823" max="2823" width="16.42578125" style="186" customWidth="1"/>
    <col min="2824" max="2824" width="14.42578125" style="186" customWidth="1"/>
    <col min="2825" max="2825" width="11.140625" style="186" bestFit="1" customWidth="1"/>
    <col min="2826" max="3072" width="11.42578125" style="186"/>
    <col min="3073" max="3073" width="53.5703125" style="186" customWidth="1"/>
    <col min="3074" max="3074" width="14.42578125" style="186" customWidth="1"/>
    <col min="3075" max="3075" width="16.42578125" style="186" customWidth="1"/>
    <col min="3076" max="3076" width="14.42578125" style="186" customWidth="1"/>
    <col min="3077" max="3077" width="7.5703125" style="186" bestFit="1" customWidth="1"/>
    <col min="3078" max="3078" width="14.42578125" style="186" customWidth="1"/>
    <col min="3079" max="3079" width="16.42578125" style="186" customWidth="1"/>
    <col min="3080" max="3080" width="14.42578125" style="186" customWidth="1"/>
    <col min="3081" max="3081" width="11.140625" style="186" bestFit="1" customWidth="1"/>
    <col min="3082" max="3328" width="11.42578125" style="186"/>
    <col min="3329" max="3329" width="53.5703125" style="186" customWidth="1"/>
    <col min="3330" max="3330" width="14.42578125" style="186" customWidth="1"/>
    <col min="3331" max="3331" width="16.42578125" style="186" customWidth="1"/>
    <col min="3332" max="3332" width="14.42578125" style="186" customWidth="1"/>
    <col min="3333" max="3333" width="7.5703125" style="186" bestFit="1" customWidth="1"/>
    <col min="3334" max="3334" width="14.42578125" style="186" customWidth="1"/>
    <col min="3335" max="3335" width="16.42578125" style="186" customWidth="1"/>
    <col min="3336" max="3336" width="14.42578125" style="186" customWidth="1"/>
    <col min="3337" max="3337" width="11.140625" style="186" bestFit="1" customWidth="1"/>
    <col min="3338" max="3584" width="11.42578125" style="186"/>
    <col min="3585" max="3585" width="53.5703125" style="186" customWidth="1"/>
    <col min="3586" max="3586" width="14.42578125" style="186" customWidth="1"/>
    <col min="3587" max="3587" width="16.42578125" style="186" customWidth="1"/>
    <col min="3588" max="3588" width="14.42578125" style="186" customWidth="1"/>
    <col min="3589" max="3589" width="7.5703125" style="186" bestFit="1" customWidth="1"/>
    <col min="3590" max="3590" width="14.42578125" style="186" customWidth="1"/>
    <col min="3591" max="3591" width="16.42578125" style="186" customWidth="1"/>
    <col min="3592" max="3592" width="14.42578125" style="186" customWidth="1"/>
    <col min="3593" max="3593" width="11.140625" style="186" bestFit="1" customWidth="1"/>
    <col min="3594" max="3840" width="11.42578125" style="186"/>
    <col min="3841" max="3841" width="53.5703125" style="186" customWidth="1"/>
    <col min="3842" max="3842" width="14.42578125" style="186" customWidth="1"/>
    <col min="3843" max="3843" width="16.42578125" style="186" customWidth="1"/>
    <col min="3844" max="3844" width="14.42578125" style="186" customWidth="1"/>
    <col min="3845" max="3845" width="7.5703125" style="186" bestFit="1" customWidth="1"/>
    <col min="3846" max="3846" width="14.42578125" style="186" customWidth="1"/>
    <col min="3847" max="3847" width="16.42578125" style="186" customWidth="1"/>
    <col min="3848" max="3848" width="14.42578125" style="186" customWidth="1"/>
    <col min="3849" max="3849" width="11.140625" style="186" bestFit="1" customWidth="1"/>
    <col min="3850" max="4096" width="11.42578125" style="186"/>
    <col min="4097" max="4097" width="53.5703125" style="186" customWidth="1"/>
    <col min="4098" max="4098" width="14.42578125" style="186" customWidth="1"/>
    <col min="4099" max="4099" width="16.42578125" style="186" customWidth="1"/>
    <col min="4100" max="4100" width="14.42578125" style="186" customWidth="1"/>
    <col min="4101" max="4101" width="7.5703125" style="186" bestFit="1" customWidth="1"/>
    <col min="4102" max="4102" width="14.42578125" style="186" customWidth="1"/>
    <col min="4103" max="4103" width="16.42578125" style="186" customWidth="1"/>
    <col min="4104" max="4104" width="14.42578125" style="186" customWidth="1"/>
    <col min="4105" max="4105" width="11.140625" style="186" bestFit="1" customWidth="1"/>
    <col min="4106" max="4352" width="11.42578125" style="186"/>
    <col min="4353" max="4353" width="53.5703125" style="186" customWidth="1"/>
    <col min="4354" max="4354" width="14.42578125" style="186" customWidth="1"/>
    <col min="4355" max="4355" width="16.42578125" style="186" customWidth="1"/>
    <col min="4356" max="4356" width="14.42578125" style="186" customWidth="1"/>
    <col min="4357" max="4357" width="7.5703125" style="186" bestFit="1" customWidth="1"/>
    <col min="4358" max="4358" width="14.42578125" style="186" customWidth="1"/>
    <col min="4359" max="4359" width="16.42578125" style="186" customWidth="1"/>
    <col min="4360" max="4360" width="14.42578125" style="186" customWidth="1"/>
    <col min="4361" max="4361" width="11.140625" style="186" bestFit="1" customWidth="1"/>
    <col min="4362" max="4608" width="11.42578125" style="186"/>
    <col min="4609" max="4609" width="53.5703125" style="186" customWidth="1"/>
    <col min="4610" max="4610" width="14.42578125" style="186" customWidth="1"/>
    <col min="4611" max="4611" width="16.42578125" style="186" customWidth="1"/>
    <col min="4612" max="4612" width="14.42578125" style="186" customWidth="1"/>
    <col min="4613" max="4613" width="7.5703125" style="186" bestFit="1" customWidth="1"/>
    <col min="4614" max="4614" width="14.42578125" style="186" customWidth="1"/>
    <col min="4615" max="4615" width="16.42578125" style="186" customWidth="1"/>
    <col min="4616" max="4616" width="14.42578125" style="186" customWidth="1"/>
    <col min="4617" max="4617" width="11.140625" style="186" bestFit="1" customWidth="1"/>
    <col min="4618" max="4864" width="11.42578125" style="186"/>
    <col min="4865" max="4865" width="53.5703125" style="186" customWidth="1"/>
    <col min="4866" max="4866" width="14.42578125" style="186" customWidth="1"/>
    <col min="4867" max="4867" width="16.42578125" style="186" customWidth="1"/>
    <col min="4868" max="4868" width="14.42578125" style="186" customWidth="1"/>
    <col min="4869" max="4869" width="7.5703125" style="186" bestFit="1" customWidth="1"/>
    <col min="4870" max="4870" width="14.42578125" style="186" customWidth="1"/>
    <col min="4871" max="4871" width="16.42578125" style="186" customWidth="1"/>
    <col min="4872" max="4872" width="14.42578125" style="186" customWidth="1"/>
    <col min="4873" max="4873" width="11.140625" style="186" bestFit="1" customWidth="1"/>
    <col min="4874" max="5120" width="11.42578125" style="186"/>
    <col min="5121" max="5121" width="53.5703125" style="186" customWidth="1"/>
    <col min="5122" max="5122" width="14.42578125" style="186" customWidth="1"/>
    <col min="5123" max="5123" width="16.42578125" style="186" customWidth="1"/>
    <col min="5124" max="5124" width="14.42578125" style="186" customWidth="1"/>
    <col min="5125" max="5125" width="7.5703125" style="186" bestFit="1" customWidth="1"/>
    <col min="5126" max="5126" width="14.42578125" style="186" customWidth="1"/>
    <col min="5127" max="5127" width="16.42578125" style="186" customWidth="1"/>
    <col min="5128" max="5128" width="14.42578125" style="186" customWidth="1"/>
    <col min="5129" max="5129" width="11.140625" style="186" bestFit="1" customWidth="1"/>
    <col min="5130" max="5376" width="11.42578125" style="186"/>
    <col min="5377" max="5377" width="53.5703125" style="186" customWidth="1"/>
    <col min="5378" max="5378" width="14.42578125" style="186" customWidth="1"/>
    <col min="5379" max="5379" width="16.42578125" style="186" customWidth="1"/>
    <col min="5380" max="5380" width="14.42578125" style="186" customWidth="1"/>
    <col min="5381" max="5381" width="7.5703125" style="186" bestFit="1" customWidth="1"/>
    <col min="5382" max="5382" width="14.42578125" style="186" customWidth="1"/>
    <col min="5383" max="5383" width="16.42578125" style="186" customWidth="1"/>
    <col min="5384" max="5384" width="14.42578125" style="186" customWidth="1"/>
    <col min="5385" max="5385" width="11.140625" style="186" bestFit="1" customWidth="1"/>
    <col min="5386" max="5632" width="11.42578125" style="186"/>
    <col min="5633" max="5633" width="53.5703125" style="186" customWidth="1"/>
    <col min="5634" max="5634" width="14.42578125" style="186" customWidth="1"/>
    <col min="5635" max="5635" width="16.42578125" style="186" customWidth="1"/>
    <col min="5636" max="5636" width="14.42578125" style="186" customWidth="1"/>
    <col min="5637" max="5637" width="7.5703125" style="186" bestFit="1" customWidth="1"/>
    <col min="5638" max="5638" width="14.42578125" style="186" customWidth="1"/>
    <col min="5639" max="5639" width="16.42578125" style="186" customWidth="1"/>
    <col min="5640" max="5640" width="14.42578125" style="186" customWidth="1"/>
    <col min="5641" max="5641" width="11.140625" style="186" bestFit="1" customWidth="1"/>
    <col min="5642" max="5888" width="11.42578125" style="186"/>
    <col min="5889" max="5889" width="53.5703125" style="186" customWidth="1"/>
    <col min="5890" max="5890" width="14.42578125" style="186" customWidth="1"/>
    <col min="5891" max="5891" width="16.42578125" style="186" customWidth="1"/>
    <col min="5892" max="5892" width="14.42578125" style="186" customWidth="1"/>
    <col min="5893" max="5893" width="7.5703125" style="186" bestFit="1" customWidth="1"/>
    <col min="5894" max="5894" width="14.42578125" style="186" customWidth="1"/>
    <col min="5895" max="5895" width="16.42578125" style="186" customWidth="1"/>
    <col min="5896" max="5896" width="14.42578125" style="186" customWidth="1"/>
    <col min="5897" max="5897" width="11.140625" style="186" bestFit="1" customWidth="1"/>
    <col min="5898" max="6144" width="11.42578125" style="186"/>
    <col min="6145" max="6145" width="53.5703125" style="186" customWidth="1"/>
    <col min="6146" max="6146" width="14.42578125" style="186" customWidth="1"/>
    <col min="6147" max="6147" width="16.42578125" style="186" customWidth="1"/>
    <col min="6148" max="6148" width="14.42578125" style="186" customWidth="1"/>
    <col min="6149" max="6149" width="7.5703125" style="186" bestFit="1" customWidth="1"/>
    <col min="6150" max="6150" width="14.42578125" style="186" customWidth="1"/>
    <col min="6151" max="6151" width="16.42578125" style="186" customWidth="1"/>
    <col min="6152" max="6152" width="14.42578125" style="186" customWidth="1"/>
    <col min="6153" max="6153" width="11.140625" style="186" bestFit="1" customWidth="1"/>
    <col min="6154" max="6400" width="11.42578125" style="186"/>
    <col min="6401" max="6401" width="53.5703125" style="186" customWidth="1"/>
    <col min="6402" max="6402" width="14.42578125" style="186" customWidth="1"/>
    <col min="6403" max="6403" width="16.42578125" style="186" customWidth="1"/>
    <col min="6404" max="6404" width="14.42578125" style="186" customWidth="1"/>
    <col min="6405" max="6405" width="7.5703125" style="186" bestFit="1" customWidth="1"/>
    <col min="6406" max="6406" width="14.42578125" style="186" customWidth="1"/>
    <col min="6407" max="6407" width="16.42578125" style="186" customWidth="1"/>
    <col min="6408" max="6408" width="14.42578125" style="186" customWidth="1"/>
    <col min="6409" max="6409" width="11.140625" style="186" bestFit="1" customWidth="1"/>
    <col min="6410" max="6656" width="11.42578125" style="186"/>
    <col min="6657" max="6657" width="53.5703125" style="186" customWidth="1"/>
    <col min="6658" max="6658" width="14.42578125" style="186" customWidth="1"/>
    <col min="6659" max="6659" width="16.42578125" style="186" customWidth="1"/>
    <col min="6660" max="6660" width="14.42578125" style="186" customWidth="1"/>
    <col min="6661" max="6661" width="7.5703125" style="186" bestFit="1" customWidth="1"/>
    <col min="6662" max="6662" width="14.42578125" style="186" customWidth="1"/>
    <col min="6663" max="6663" width="16.42578125" style="186" customWidth="1"/>
    <col min="6664" max="6664" width="14.42578125" style="186" customWidth="1"/>
    <col min="6665" max="6665" width="11.140625" style="186" bestFit="1" customWidth="1"/>
    <col min="6666" max="6912" width="11.42578125" style="186"/>
    <col min="6913" max="6913" width="53.5703125" style="186" customWidth="1"/>
    <col min="6914" max="6914" width="14.42578125" style="186" customWidth="1"/>
    <col min="6915" max="6915" width="16.42578125" style="186" customWidth="1"/>
    <col min="6916" max="6916" width="14.42578125" style="186" customWidth="1"/>
    <col min="6917" max="6917" width="7.5703125" style="186" bestFit="1" customWidth="1"/>
    <col min="6918" max="6918" width="14.42578125" style="186" customWidth="1"/>
    <col min="6919" max="6919" width="16.42578125" style="186" customWidth="1"/>
    <col min="6920" max="6920" width="14.42578125" style="186" customWidth="1"/>
    <col min="6921" max="6921" width="11.140625" style="186" bestFit="1" customWidth="1"/>
    <col min="6922" max="7168" width="11.42578125" style="186"/>
    <col min="7169" max="7169" width="53.5703125" style="186" customWidth="1"/>
    <col min="7170" max="7170" width="14.42578125" style="186" customWidth="1"/>
    <col min="7171" max="7171" width="16.42578125" style="186" customWidth="1"/>
    <col min="7172" max="7172" width="14.42578125" style="186" customWidth="1"/>
    <col min="7173" max="7173" width="7.5703125" style="186" bestFit="1" customWidth="1"/>
    <col min="7174" max="7174" width="14.42578125" style="186" customWidth="1"/>
    <col min="7175" max="7175" width="16.42578125" style="186" customWidth="1"/>
    <col min="7176" max="7176" width="14.42578125" style="186" customWidth="1"/>
    <col min="7177" max="7177" width="11.140625" style="186" bestFit="1" customWidth="1"/>
    <col min="7178" max="7424" width="11.42578125" style="186"/>
    <col min="7425" max="7425" width="53.5703125" style="186" customWidth="1"/>
    <col min="7426" max="7426" width="14.42578125" style="186" customWidth="1"/>
    <col min="7427" max="7427" width="16.42578125" style="186" customWidth="1"/>
    <col min="7428" max="7428" width="14.42578125" style="186" customWidth="1"/>
    <col min="7429" max="7429" width="7.5703125" style="186" bestFit="1" customWidth="1"/>
    <col min="7430" max="7430" width="14.42578125" style="186" customWidth="1"/>
    <col min="7431" max="7431" width="16.42578125" style="186" customWidth="1"/>
    <col min="7432" max="7432" width="14.42578125" style="186" customWidth="1"/>
    <col min="7433" max="7433" width="11.140625" style="186" bestFit="1" customWidth="1"/>
    <col min="7434" max="7680" width="11.42578125" style="186"/>
    <col min="7681" max="7681" width="53.5703125" style="186" customWidth="1"/>
    <col min="7682" max="7682" width="14.42578125" style="186" customWidth="1"/>
    <col min="7683" max="7683" width="16.42578125" style="186" customWidth="1"/>
    <col min="7684" max="7684" width="14.42578125" style="186" customWidth="1"/>
    <col min="7685" max="7685" width="7.5703125" style="186" bestFit="1" customWidth="1"/>
    <col min="7686" max="7686" width="14.42578125" style="186" customWidth="1"/>
    <col min="7687" max="7687" width="16.42578125" style="186" customWidth="1"/>
    <col min="7688" max="7688" width="14.42578125" style="186" customWidth="1"/>
    <col min="7689" max="7689" width="11.140625" style="186" bestFit="1" customWidth="1"/>
    <col min="7690" max="7936" width="11.42578125" style="186"/>
    <col min="7937" max="7937" width="53.5703125" style="186" customWidth="1"/>
    <col min="7938" max="7938" width="14.42578125" style="186" customWidth="1"/>
    <col min="7939" max="7939" width="16.42578125" style="186" customWidth="1"/>
    <col min="7940" max="7940" width="14.42578125" style="186" customWidth="1"/>
    <col min="7941" max="7941" width="7.5703125" style="186" bestFit="1" customWidth="1"/>
    <col min="7942" max="7942" width="14.42578125" style="186" customWidth="1"/>
    <col min="7943" max="7943" width="16.42578125" style="186" customWidth="1"/>
    <col min="7944" max="7944" width="14.42578125" style="186" customWidth="1"/>
    <col min="7945" max="7945" width="11.140625" style="186" bestFit="1" customWidth="1"/>
    <col min="7946" max="8192" width="11.42578125" style="186"/>
    <col min="8193" max="8193" width="53.5703125" style="186" customWidth="1"/>
    <col min="8194" max="8194" width="14.42578125" style="186" customWidth="1"/>
    <col min="8195" max="8195" width="16.42578125" style="186" customWidth="1"/>
    <col min="8196" max="8196" width="14.42578125" style="186" customWidth="1"/>
    <col min="8197" max="8197" width="7.5703125" style="186" bestFit="1" customWidth="1"/>
    <col min="8198" max="8198" width="14.42578125" style="186" customWidth="1"/>
    <col min="8199" max="8199" width="16.42578125" style="186" customWidth="1"/>
    <col min="8200" max="8200" width="14.42578125" style="186" customWidth="1"/>
    <col min="8201" max="8201" width="11.140625" style="186" bestFit="1" customWidth="1"/>
    <col min="8202" max="8448" width="11.42578125" style="186"/>
    <col min="8449" max="8449" width="53.5703125" style="186" customWidth="1"/>
    <col min="8450" max="8450" width="14.42578125" style="186" customWidth="1"/>
    <col min="8451" max="8451" width="16.42578125" style="186" customWidth="1"/>
    <col min="8452" max="8452" width="14.42578125" style="186" customWidth="1"/>
    <col min="8453" max="8453" width="7.5703125" style="186" bestFit="1" customWidth="1"/>
    <col min="8454" max="8454" width="14.42578125" style="186" customWidth="1"/>
    <col min="8455" max="8455" width="16.42578125" style="186" customWidth="1"/>
    <col min="8456" max="8456" width="14.42578125" style="186" customWidth="1"/>
    <col min="8457" max="8457" width="11.140625" style="186" bestFit="1" customWidth="1"/>
    <col min="8458" max="8704" width="11.42578125" style="186"/>
    <col min="8705" max="8705" width="53.5703125" style="186" customWidth="1"/>
    <col min="8706" max="8706" width="14.42578125" style="186" customWidth="1"/>
    <col min="8707" max="8707" width="16.42578125" style="186" customWidth="1"/>
    <col min="8708" max="8708" width="14.42578125" style="186" customWidth="1"/>
    <col min="8709" max="8709" width="7.5703125" style="186" bestFit="1" customWidth="1"/>
    <col min="8710" max="8710" width="14.42578125" style="186" customWidth="1"/>
    <col min="8711" max="8711" width="16.42578125" style="186" customWidth="1"/>
    <col min="8712" max="8712" width="14.42578125" style="186" customWidth="1"/>
    <col min="8713" max="8713" width="11.140625" style="186" bestFit="1" customWidth="1"/>
    <col min="8714" max="8960" width="11.42578125" style="186"/>
    <col min="8961" max="8961" width="53.5703125" style="186" customWidth="1"/>
    <col min="8962" max="8962" width="14.42578125" style="186" customWidth="1"/>
    <col min="8963" max="8963" width="16.42578125" style="186" customWidth="1"/>
    <col min="8964" max="8964" width="14.42578125" style="186" customWidth="1"/>
    <col min="8965" max="8965" width="7.5703125" style="186" bestFit="1" customWidth="1"/>
    <col min="8966" max="8966" width="14.42578125" style="186" customWidth="1"/>
    <col min="8967" max="8967" width="16.42578125" style="186" customWidth="1"/>
    <col min="8968" max="8968" width="14.42578125" style="186" customWidth="1"/>
    <col min="8969" max="8969" width="11.140625" style="186" bestFit="1" customWidth="1"/>
    <col min="8970" max="9216" width="11.42578125" style="186"/>
    <col min="9217" max="9217" width="53.5703125" style="186" customWidth="1"/>
    <col min="9218" max="9218" width="14.42578125" style="186" customWidth="1"/>
    <col min="9219" max="9219" width="16.42578125" style="186" customWidth="1"/>
    <col min="9220" max="9220" width="14.42578125" style="186" customWidth="1"/>
    <col min="9221" max="9221" width="7.5703125" style="186" bestFit="1" customWidth="1"/>
    <col min="9222" max="9222" width="14.42578125" style="186" customWidth="1"/>
    <col min="9223" max="9223" width="16.42578125" style="186" customWidth="1"/>
    <col min="9224" max="9224" width="14.42578125" style="186" customWidth="1"/>
    <col min="9225" max="9225" width="11.140625" style="186" bestFit="1" customWidth="1"/>
    <col min="9226" max="9472" width="11.42578125" style="186"/>
    <col min="9473" max="9473" width="53.5703125" style="186" customWidth="1"/>
    <col min="9474" max="9474" width="14.42578125" style="186" customWidth="1"/>
    <col min="9475" max="9475" width="16.42578125" style="186" customWidth="1"/>
    <col min="9476" max="9476" width="14.42578125" style="186" customWidth="1"/>
    <col min="9477" max="9477" width="7.5703125" style="186" bestFit="1" customWidth="1"/>
    <col min="9478" max="9478" width="14.42578125" style="186" customWidth="1"/>
    <col min="9479" max="9479" width="16.42578125" style="186" customWidth="1"/>
    <col min="9480" max="9480" width="14.42578125" style="186" customWidth="1"/>
    <col min="9481" max="9481" width="11.140625" style="186" bestFit="1" customWidth="1"/>
    <col min="9482" max="9728" width="11.42578125" style="186"/>
    <col min="9729" max="9729" width="53.5703125" style="186" customWidth="1"/>
    <col min="9730" max="9730" width="14.42578125" style="186" customWidth="1"/>
    <col min="9731" max="9731" width="16.42578125" style="186" customWidth="1"/>
    <col min="9732" max="9732" width="14.42578125" style="186" customWidth="1"/>
    <col min="9733" max="9733" width="7.5703125" style="186" bestFit="1" customWidth="1"/>
    <col min="9734" max="9734" width="14.42578125" style="186" customWidth="1"/>
    <col min="9735" max="9735" width="16.42578125" style="186" customWidth="1"/>
    <col min="9736" max="9736" width="14.42578125" style="186" customWidth="1"/>
    <col min="9737" max="9737" width="11.140625" style="186" bestFit="1" customWidth="1"/>
    <col min="9738" max="9984" width="11.42578125" style="186"/>
    <col min="9985" max="9985" width="53.5703125" style="186" customWidth="1"/>
    <col min="9986" max="9986" width="14.42578125" style="186" customWidth="1"/>
    <col min="9987" max="9987" width="16.42578125" style="186" customWidth="1"/>
    <col min="9988" max="9988" width="14.42578125" style="186" customWidth="1"/>
    <col min="9989" max="9989" width="7.5703125" style="186" bestFit="1" customWidth="1"/>
    <col min="9990" max="9990" width="14.42578125" style="186" customWidth="1"/>
    <col min="9991" max="9991" width="16.42578125" style="186" customWidth="1"/>
    <col min="9992" max="9992" width="14.42578125" style="186" customWidth="1"/>
    <col min="9993" max="9993" width="11.140625" style="186" bestFit="1" customWidth="1"/>
    <col min="9994" max="10240" width="11.42578125" style="186"/>
    <col min="10241" max="10241" width="53.5703125" style="186" customWidth="1"/>
    <col min="10242" max="10242" width="14.42578125" style="186" customWidth="1"/>
    <col min="10243" max="10243" width="16.42578125" style="186" customWidth="1"/>
    <col min="10244" max="10244" width="14.42578125" style="186" customWidth="1"/>
    <col min="10245" max="10245" width="7.5703125" style="186" bestFit="1" customWidth="1"/>
    <col min="10246" max="10246" width="14.42578125" style="186" customWidth="1"/>
    <col min="10247" max="10247" width="16.42578125" style="186" customWidth="1"/>
    <col min="10248" max="10248" width="14.42578125" style="186" customWidth="1"/>
    <col min="10249" max="10249" width="11.140625" style="186" bestFit="1" customWidth="1"/>
    <col min="10250" max="10496" width="11.42578125" style="186"/>
    <col min="10497" max="10497" width="53.5703125" style="186" customWidth="1"/>
    <col min="10498" max="10498" width="14.42578125" style="186" customWidth="1"/>
    <col min="10499" max="10499" width="16.42578125" style="186" customWidth="1"/>
    <col min="10500" max="10500" width="14.42578125" style="186" customWidth="1"/>
    <col min="10501" max="10501" width="7.5703125" style="186" bestFit="1" customWidth="1"/>
    <col min="10502" max="10502" width="14.42578125" style="186" customWidth="1"/>
    <col min="10503" max="10503" width="16.42578125" style="186" customWidth="1"/>
    <col min="10504" max="10504" width="14.42578125" style="186" customWidth="1"/>
    <col min="10505" max="10505" width="11.140625" style="186" bestFit="1" customWidth="1"/>
    <col min="10506" max="10752" width="11.42578125" style="186"/>
    <col min="10753" max="10753" width="53.5703125" style="186" customWidth="1"/>
    <col min="10754" max="10754" width="14.42578125" style="186" customWidth="1"/>
    <col min="10755" max="10755" width="16.42578125" style="186" customWidth="1"/>
    <col min="10756" max="10756" width="14.42578125" style="186" customWidth="1"/>
    <col min="10757" max="10757" width="7.5703125" style="186" bestFit="1" customWidth="1"/>
    <col min="10758" max="10758" width="14.42578125" style="186" customWidth="1"/>
    <col min="10759" max="10759" width="16.42578125" style="186" customWidth="1"/>
    <col min="10760" max="10760" width="14.42578125" style="186" customWidth="1"/>
    <col min="10761" max="10761" width="11.140625" style="186" bestFit="1" customWidth="1"/>
    <col min="10762" max="11008" width="11.42578125" style="186"/>
    <col min="11009" max="11009" width="53.5703125" style="186" customWidth="1"/>
    <col min="11010" max="11010" width="14.42578125" style="186" customWidth="1"/>
    <col min="11011" max="11011" width="16.42578125" style="186" customWidth="1"/>
    <col min="11012" max="11012" width="14.42578125" style="186" customWidth="1"/>
    <col min="11013" max="11013" width="7.5703125" style="186" bestFit="1" customWidth="1"/>
    <col min="11014" max="11014" width="14.42578125" style="186" customWidth="1"/>
    <col min="11015" max="11015" width="16.42578125" style="186" customWidth="1"/>
    <col min="11016" max="11016" width="14.42578125" style="186" customWidth="1"/>
    <col min="11017" max="11017" width="11.140625" style="186" bestFit="1" customWidth="1"/>
    <col min="11018" max="11264" width="11.42578125" style="186"/>
    <col min="11265" max="11265" width="53.5703125" style="186" customWidth="1"/>
    <col min="11266" max="11266" width="14.42578125" style="186" customWidth="1"/>
    <col min="11267" max="11267" width="16.42578125" style="186" customWidth="1"/>
    <col min="11268" max="11268" width="14.42578125" style="186" customWidth="1"/>
    <col min="11269" max="11269" width="7.5703125" style="186" bestFit="1" customWidth="1"/>
    <col min="11270" max="11270" width="14.42578125" style="186" customWidth="1"/>
    <col min="11271" max="11271" width="16.42578125" style="186" customWidth="1"/>
    <col min="11272" max="11272" width="14.42578125" style="186" customWidth="1"/>
    <col min="11273" max="11273" width="11.140625" style="186" bestFit="1" customWidth="1"/>
    <col min="11274" max="11520" width="11.42578125" style="186"/>
    <col min="11521" max="11521" width="53.5703125" style="186" customWidth="1"/>
    <col min="11522" max="11522" width="14.42578125" style="186" customWidth="1"/>
    <col min="11523" max="11523" width="16.42578125" style="186" customWidth="1"/>
    <col min="11524" max="11524" width="14.42578125" style="186" customWidth="1"/>
    <col min="11525" max="11525" width="7.5703125" style="186" bestFit="1" customWidth="1"/>
    <col min="11526" max="11526" width="14.42578125" style="186" customWidth="1"/>
    <col min="11527" max="11527" width="16.42578125" style="186" customWidth="1"/>
    <col min="11528" max="11528" width="14.42578125" style="186" customWidth="1"/>
    <col min="11529" max="11529" width="11.140625" style="186" bestFit="1" customWidth="1"/>
    <col min="11530" max="11776" width="11.42578125" style="186"/>
    <col min="11777" max="11777" width="53.5703125" style="186" customWidth="1"/>
    <col min="11778" max="11778" width="14.42578125" style="186" customWidth="1"/>
    <col min="11779" max="11779" width="16.42578125" style="186" customWidth="1"/>
    <col min="11780" max="11780" width="14.42578125" style="186" customWidth="1"/>
    <col min="11781" max="11781" width="7.5703125" style="186" bestFit="1" customWidth="1"/>
    <col min="11782" max="11782" width="14.42578125" style="186" customWidth="1"/>
    <col min="11783" max="11783" width="16.42578125" style="186" customWidth="1"/>
    <col min="11784" max="11784" width="14.42578125" style="186" customWidth="1"/>
    <col min="11785" max="11785" width="11.140625" style="186" bestFit="1" customWidth="1"/>
    <col min="11786" max="12032" width="11.42578125" style="186"/>
    <col min="12033" max="12033" width="53.5703125" style="186" customWidth="1"/>
    <col min="12034" max="12034" width="14.42578125" style="186" customWidth="1"/>
    <col min="12035" max="12035" width="16.42578125" style="186" customWidth="1"/>
    <col min="12036" max="12036" width="14.42578125" style="186" customWidth="1"/>
    <col min="12037" max="12037" width="7.5703125" style="186" bestFit="1" customWidth="1"/>
    <col min="12038" max="12038" width="14.42578125" style="186" customWidth="1"/>
    <col min="12039" max="12039" width="16.42578125" style="186" customWidth="1"/>
    <col min="12040" max="12040" width="14.42578125" style="186" customWidth="1"/>
    <col min="12041" max="12041" width="11.140625" style="186" bestFit="1" customWidth="1"/>
    <col min="12042" max="12288" width="11.42578125" style="186"/>
    <col min="12289" max="12289" width="53.5703125" style="186" customWidth="1"/>
    <col min="12290" max="12290" width="14.42578125" style="186" customWidth="1"/>
    <col min="12291" max="12291" width="16.42578125" style="186" customWidth="1"/>
    <col min="12292" max="12292" width="14.42578125" style="186" customWidth="1"/>
    <col min="12293" max="12293" width="7.5703125" style="186" bestFit="1" customWidth="1"/>
    <col min="12294" max="12294" width="14.42578125" style="186" customWidth="1"/>
    <col min="12295" max="12295" width="16.42578125" style="186" customWidth="1"/>
    <col min="12296" max="12296" width="14.42578125" style="186" customWidth="1"/>
    <col min="12297" max="12297" width="11.140625" style="186" bestFit="1" customWidth="1"/>
    <col min="12298" max="12544" width="11.42578125" style="186"/>
    <col min="12545" max="12545" width="53.5703125" style="186" customWidth="1"/>
    <col min="12546" max="12546" width="14.42578125" style="186" customWidth="1"/>
    <col min="12547" max="12547" width="16.42578125" style="186" customWidth="1"/>
    <col min="12548" max="12548" width="14.42578125" style="186" customWidth="1"/>
    <col min="12549" max="12549" width="7.5703125" style="186" bestFit="1" customWidth="1"/>
    <col min="12550" max="12550" width="14.42578125" style="186" customWidth="1"/>
    <col min="12551" max="12551" width="16.42578125" style="186" customWidth="1"/>
    <col min="12552" max="12552" width="14.42578125" style="186" customWidth="1"/>
    <col min="12553" max="12553" width="11.140625" style="186" bestFit="1" customWidth="1"/>
    <col min="12554" max="12800" width="11.42578125" style="186"/>
    <col min="12801" max="12801" width="53.5703125" style="186" customWidth="1"/>
    <col min="12802" max="12802" width="14.42578125" style="186" customWidth="1"/>
    <col min="12803" max="12803" width="16.42578125" style="186" customWidth="1"/>
    <col min="12804" max="12804" width="14.42578125" style="186" customWidth="1"/>
    <col min="12805" max="12805" width="7.5703125" style="186" bestFit="1" customWidth="1"/>
    <col min="12806" max="12806" width="14.42578125" style="186" customWidth="1"/>
    <col min="12807" max="12807" width="16.42578125" style="186" customWidth="1"/>
    <col min="12808" max="12808" width="14.42578125" style="186" customWidth="1"/>
    <col min="12809" max="12809" width="11.140625" style="186" bestFit="1" customWidth="1"/>
    <col min="12810" max="13056" width="11.42578125" style="186"/>
    <col min="13057" max="13057" width="53.5703125" style="186" customWidth="1"/>
    <col min="13058" max="13058" width="14.42578125" style="186" customWidth="1"/>
    <col min="13059" max="13059" width="16.42578125" style="186" customWidth="1"/>
    <col min="13060" max="13060" width="14.42578125" style="186" customWidth="1"/>
    <col min="13061" max="13061" width="7.5703125" style="186" bestFit="1" customWidth="1"/>
    <col min="13062" max="13062" width="14.42578125" style="186" customWidth="1"/>
    <col min="13063" max="13063" width="16.42578125" style="186" customWidth="1"/>
    <col min="13064" max="13064" width="14.42578125" style="186" customWidth="1"/>
    <col min="13065" max="13065" width="11.140625" style="186" bestFit="1" customWidth="1"/>
    <col min="13066" max="13312" width="11.42578125" style="186"/>
    <col min="13313" max="13313" width="53.5703125" style="186" customWidth="1"/>
    <col min="13314" max="13314" width="14.42578125" style="186" customWidth="1"/>
    <col min="13315" max="13315" width="16.42578125" style="186" customWidth="1"/>
    <col min="13316" max="13316" width="14.42578125" style="186" customWidth="1"/>
    <col min="13317" max="13317" width="7.5703125" style="186" bestFit="1" customWidth="1"/>
    <col min="13318" max="13318" width="14.42578125" style="186" customWidth="1"/>
    <col min="13319" max="13319" width="16.42578125" style="186" customWidth="1"/>
    <col min="13320" max="13320" width="14.42578125" style="186" customWidth="1"/>
    <col min="13321" max="13321" width="11.140625" style="186" bestFit="1" customWidth="1"/>
    <col min="13322" max="13568" width="11.42578125" style="186"/>
    <col min="13569" max="13569" width="53.5703125" style="186" customWidth="1"/>
    <col min="13570" max="13570" width="14.42578125" style="186" customWidth="1"/>
    <col min="13571" max="13571" width="16.42578125" style="186" customWidth="1"/>
    <col min="13572" max="13572" width="14.42578125" style="186" customWidth="1"/>
    <col min="13573" max="13573" width="7.5703125" style="186" bestFit="1" customWidth="1"/>
    <col min="13574" max="13574" width="14.42578125" style="186" customWidth="1"/>
    <col min="13575" max="13575" width="16.42578125" style="186" customWidth="1"/>
    <col min="13576" max="13576" width="14.42578125" style="186" customWidth="1"/>
    <col min="13577" max="13577" width="11.140625" style="186" bestFit="1" customWidth="1"/>
    <col min="13578" max="13824" width="11.42578125" style="186"/>
    <col min="13825" max="13825" width="53.5703125" style="186" customWidth="1"/>
    <col min="13826" max="13826" width="14.42578125" style="186" customWidth="1"/>
    <col min="13827" max="13827" width="16.42578125" style="186" customWidth="1"/>
    <col min="13828" max="13828" width="14.42578125" style="186" customWidth="1"/>
    <col min="13829" max="13829" width="7.5703125" style="186" bestFit="1" customWidth="1"/>
    <col min="13830" max="13830" width="14.42578125" style="186" customWidth="1"/>
    <col min="13831" max="13831" width="16.42578125" style="186" customWidth="1"/>
    <col min="13832" max="13832" width="14.42578125" style="186" customWidth="1"/>
    <col min="13833" max="13833" width="11.140625" style="186" bestFit="1" customWidth="1"/>
    <col min="13834" max="14080" width="11.42578125" style="186"/>
    <col min="14081" max="14081" width="53.5703125" style="186" customWidth="1"/>
    <col min="14082" max="14082" width="14.42578125" style="186" customWidth="1"/>
    <col min="14083" max="14083" width="16.42578125" style="186" customWidth="1"/>
    <col min="14084" max="14084" width="14.42578125" style="186" customWidth="1"/>
    <col min="14085" max="14085" width="7.5703125" style="186" bestFit="1" customWidth="1"/>
    <col min="14086" max="14086" width="14.42578125" style="186" customWidth="1"/>
    <col min="14087" max="14087" width="16.42578125" style="186" customWidth="1"/>
    <col min="14088" max="14088" width="14.42578125" style="186" customWidth="1"/>
    <col min="14089" max="14089" width="11.140625" style="186" bestFit="1" customWidth="1"/>
    <col min="14090" max="14336" width="11.42578125" style="186"/>
    <col min="14337" max="14337" width="53.5703125" style="186" customWidth="1"/>
    <col min="14338" max="14338" width="14.42578125" style="186" customWidth="1"/>
    <col min="14339" max="14339" width="16.42578125" style="186" customWidth="1"/>
    <col min="14340" max="14340" width="14.42578125" style="186" customWidth="1"/>
    <col min="14341" max="14341" width="7.5703125" style="186" bestFit="1" customWidth="1"/>
    <col min="14342" max="14342" width="14.42578125" style="186" customWidth="1"/>
    <col min="14343" max="14343" width="16.42578125" style="186" customWidth="1"/>
    <col min="14344" max="14344" width="14.42578125" style="186" customWidth="1"/>
    <col min="14345" max="14345" width="11.140625" style="186" bestFit="1" customWidth="1"/>
    <col min="14346" max="14592" width="11.42578125" style="186"/>
    <col min="14593" max="14593" width="53.5703125" style="186" customWidth="1"/>
    <col min="14594" max="14594" width="14.42578125" style="186" customWidth="1"/>
    <col min="14595" max="14595" width="16.42578125" style="186" customWidth="1"/>
    <col min="14596" max="14596" width="14.42578125" style="186" customWidth="1"/>
    <col min="14597" max="14597" width="7.5703125" style="186" bestFit="1" customWidth="1"/>
    <col min="14598" max="14598" width="14.42578125" style="186" customWidth="1"/>
    <col min="14599" max="14599" width="16.42578125" style="186" customWidth="1"/>
    <col min="14600" max="14600" width="14.42578125" style="186" customWidth="1"/>
    <col min="14601" max="14601" width="11.140625" style="186" bestFit="1" customWidth="1"/>
    <col min="14602" max="14848" width="11.42578125" style="186"/>
    <col min="14849" max="14849" width="53.5703125" style="186" customWidth="1"/>
    <col min="14850" max="14850" width="14.42578125" style="186" customWidth="1"/>
    <col min="14851" max="14851" width="16.42578125" style="186" customWidth="1"/>
    <col min="14852" max="14852" width="14.42578125" style="186" customWidth="1"/>
    <col min="14853" max="14853" width="7.5703125" style="186" bestFit="1" customWidth="1"/>
    <col min="14854" max="14854" width="14.42578125" style="186" customWidth="1"/>
    <col min="14855" max="14855" width="16.42578125" style="186" customWidth="1"/>
    <col min="14856" max="14856" width="14.42578125" style="186" customWidth="1"/>
    <col min="14857" max="14857" width="11.140625" style="186" bestFit="1" customWidth="1"/>
    <col min="14858" max="15104" width="11.42578125" style="186"/>
    <col min="15105" max="15105" width="53.5703125" style="186" customWidth="1"/>
    <col min="15106" max="15106" width="14.42578125" style="186" customWidth="1"/>
    <col min="15107" max="15107" width="16.42578125" style="186" customWidth="1"/>
    <col min="15108" max="15108" width="14.42578125" style="186" customWidth="1"/>
    <col min="15109" max="15109" width="7.5703125" style="186" bestFit="1" customWidth="1"/>
    <col min="15110" max="15110" width="14.42578125" style="186" customWidth="1"/>
    <col min="15111" max="15111" width="16.42578125" style="186" customWidth="1"/>
    <col min="15112" max="15112" width="14.42578125" style="186" customWidth="1"/>
    <col min="15113" max="15113" width="11.140625" style="186" bestFit="1" customWidth="1"/>
    <col min="15114" max="15360" width="11.42578125" style="186"/>
    <col min="15361" max="15361" width="53.5703125" style="186" customWidth="1"/>
    <col min="15362" max="15362" width="14.42578125" style="186" customWidth="1"/>
    <col min="15363" max="15363" width="16.42578125" style="186" customWidth="1"/>
    <col min="15364" max="15364" width="14.42578125" style="186" customWidth="1"/>
    <col min="15365" max="15365" width="7.5703125" style="186" bestFit="1" customWidth="1"/>
    <col min="15366" max="15366" width="14.42578125" style="186" customWidth="1"/>
    <col min="15367" max="15367" width="16.42578125" style="186" customWidth="1"/>
    <col min="15368" max="15368" width="14.42578125" style="186" customWidth="1"/>
    <col min="15369" max="15369" width="11.140625" style="186" bestFit="1" customWidth="1"/>
    <col min="15370" max="15616" width="11.42578125" style="186"/>
    <col min="15617" max="15617" width="53.5703125" style="186" customWidth="1"/>
    <col min="15618" max="15618" width="14.42578125" style="186" customWidth="1"/>
    <col min="15619" max="15619" width="16.42578125" style="186" customWidth="1"/>
    <col min="15620" max="15620" width="14.42578125" style="186" customWidth="1"/>
    <col min="15621" max="15621" width="7.5703125" style="186" bestFit="1" customWidth="1"/>
    <col min="15622" max="15622" width="14.42578125" style="186" customWidth="1"/>
    <col min="15623" max="15623" width="16.42578125" style="186" customWidth="1"/>
    <col min="15624" max="15624" width="14.42578125" style="186" customWidth="1"/>
    <col min="15625" max="15625" width="11.140625" style="186" bestFit="1" customWidth="1"/>
    <col min="15626" max="15872" width="11.42578125" style="186"/>
    <col min="15873" max="15873" width="53.5703125" style="186" customWidth="1"/>
    <col min="15874" max="15874" width="14.42578125" style="186" customWidth="1"/>
    <col min="15875" max="15875" width="16.42578125" style="186" customWidth="1"/>
    <col min="15876" max="15876" width="14.42578125" style="186" customWidth="1"/>
    <col min="15877" max="15877" width="7.5703125" style="186" bestFit="1" customWidth="1"/>
    <col min="15878" max="15878" width="14.42578125" style="186" customWidth="1"/>
    <col min="15879" max="15879" width="16.42578125" style="186" customWidth="1"/>
    <col min="15880" max="15880" width="14.42578125" style="186" customWidth="1"/>
    <col min="15881" max="15881" width="11.140625" style="186" bestFit="1" customWidth="1"/>
    <col min="15882" max="16128" width="11.42578125" style="186"/>
    <col min="16129" max="16129" width="53.5703125" style="186" customWidth="1"/>
    <col min="16130" max="16130" width="14.42578125" style="186" customWidth="1"/>
    <col min="16131" max="16131" width="16.42578125" style="186" customWidth="1"/>
    <col min="16132" max="16132" width="14.42578125" style="186" customWidth="1"/>
    <col min="16133" max="16133" width="7.5703125" style="186" bestFit="1" customWidth="1"/>
    <col min="16134" max="16134" width="14.42578125" style="186" customWidth="1"/>
    <col min="16135" max="16135" width="16.42578125" style="186" customWidth="1"/>
    <col min="16136" max="16136" width="14.42578125" style="186" customWidth="1"/>
    <col min="16137" max="16137" width="11.140625" style="186" bestFit="1" customWidth="1"/>
    <col min="16138" max="16384" width="11.42578125" style="186"/>
  </cols>
  <sheetData>
    <row r="1" spans="1:9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</row>
    <row r="2" spans="1:9" s="214" customFormat="1" ht="15" customHeight="1">
      <c r="A2" s="541" t="s">
        <v>530</v>
      </c>
      <c r="B2" s="541"/>
      <c r="C2" s="541"/>
      <c r="D2" s="541"/>
      <c r="E2" s="541"/>
      <c r="F2" s="541"/>
      <c r="G2" s="541"/>
      <c r="H2" s="541"/>
      <c r="I2" s="541"/>
    </row>
    <row r="3" spans="1:9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</row>
    <row r="4" spans="1:9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</row>
    <row r="5" spans="1:9" ht="15" customHeight="1">
      <c r="A5" s="188"/>
      <c r="B5" s="212"/>
      <c r="C5" s="212"/>
      <c r="D5" s="162"/>
      <c r="E5" s="162"/>
      <c r="F5" s="162"/>
      <c r="G5" s="162"/>
      <c r="H5" s="212"/>
      <c r="I5" s="162"/>
    </row>
    <row r="6" spans="1:9" s="243" customFormat="1" ht="15" customHeight="1">
      <c r="A6" s="229"/>
      <c r="B6" s="545" t="s">
        <v>79</v>
      </c>
      <c r="C6" s="545"/>
      <c r="D6" s="545"/>
      <c r="E6" s="545"/>
      <c r="F6" s="545" t="s">
        <v>67</v>
      </c>
      <c r="G6" s="545"/>
      <c r="H6" s="545"/>
      <c r="I6" s="545"/>
    </row>
    <row r="7" spans="1:9" s="244" customFormat="1" ht="15" customHeight="1">
      <c r="A7" s="231" t="s">
        <v>508</v>
      </c>
      <c r="B7" s="232" t="s">
        <v>516</v>
      </c>
      <c r="C7" s="233" t="s">
        <v>517</v>
      </c>
      <c r="D7" s="232" t="s">
        <v>518</v>
      </c>
      <c r="E7" s="232" t="s">
        <v>67</v>
      </c>
      <c r="F7" s="232" t="s">
        <v>516</v>
      </c>
      <c r="G7" s="232" t="s">
        <v>517</v>
      </c>
      <c r="H7" s="233" t="s">
        <v>518</v>
      </c>
      <c r="I7" s="232" t="s">
        <v>67</v>
      </c>
    </row>
    <row r="8" spans="1:9" s="245" customFormat="1" ht="15" customHeight="1">
      <c r="A8" s="235" t="s">
        <v>484</v>
      </c>
      <c r="B8" s="236">
        <v>150</v>
      </c>
      <c r="C8" s="236">
        <v>2763.3806</v>
      </c>
      <c r="D8" s="236">
        <v>7988.4569280000005</v>
      </c>
      <c r="E8" s="236">
        <v>10901.837528</v>
      </c>
      <c r="F8" s="236">
        <v>1665796.8796182</v>
      </c>
      <c r="G8" s="236">
        <v>5613234.5313668</v>
      </c>
      <c r="H8" s="236">
        <v>13585104.9259864</v>
      </c>
      <c r="I8" s="236">
        <v>20864136.336971402</v>
      </c>
    </row>
    <row r="9" spans="1:9" s="245" customFormat="1" ht="15" customHeight="1">
      <c r="A9" s="235" t="s">
        <v>485</v>
      </c>
      <c r="B9" s="237">
        <v>11000</v>
      </c>
      <c r="C9" s="237">
        <v>58.279069999999997</v>
      </c>
      <c r="D9" s="237">
        <v>532.44841000000008</v>
      </c>
      <c r="E9" s="237">
        <v>11590.72748</v>
      </c>
      <c r="F9" s="236">
        <v>54299.530100000004</v>
      </c>
      <c r="G9" s="236">
        <v>75572.091719999997</v>
      </c>
      <c r="H9" s="236">
        <v>197540.36192</v>
      </c>
      <c r="I9" s="236">
        <v>327411.98374</v>
      </c>
    </row>
    <row r="10" spans="1:9" s="245" customFormat="1" ht="15" customHeight="1">
      <c r="A10" s="235" t="s">
        <v>486</v>
      </c>
      <c r="B10" s="237">
        <v>0</v>
      </c>
      <c r="C10" s="237">
        <v>0</v>
      </c>
      <c r="D10" s="237">
        <v>0</v>
      </c>
      <c r="E10" s="237">
        <v>0</v>
      </c>
      <c r="F10" s="236">
        <v>193155.97178780002</v>
      </c>
      <c r="G10" s="236">
        <v>356542.29213940003</v>
      </c>
      <c r="H10" s="236">
        <v>11946.951055</v>
      </c>
      <c r="I10" s="236">
        <v>561645.21498220006</v>
      </c>
    </row>
    <row r="11" spans="1:9" s="245" customFormat="1" ht="15" customHeight="1">
      <c r="A11" s="235" t="s">
        <v>487</v>
      </c>
      <c r="B11" s="236">
        <v>0</v>
      </c>
      <c r="C11" s="236">
        <v>22.112290000000002</v>
      </c>
      <c r="D11" s="236">
        <v>0</v>
      </c>
      <c r="E11" s="236">
        <v>22.112290000000002</v>
      </c>
      <c r="F11" s="236">
        <v>141877.55176440001</v>
      </c>
      <c r="G11" s="236">
        <v>429364.03337220004</v>
      </c>
      <c r="H11" s="236">
        <v>393398.54210000002</v>
      </c>
      <c r="I11" s="236">
        <v>964640.12723660003</v>
      </c>
    </row>
    <row r="12" spans="1:9" s="245" customFormat="1" ht="15" customHeight="1">
      <c r="A12" s="235" t="s">
        <v>488</v>
      </c>
      <c r="B12" s="236">
        <v>4033.4812999999999</v>
      </c>
      <c r="C12" s="236">
        <v>5001.6582796000002</v>
      </c>
      <c r="D12" s="236">
        <v>24774.637640000001</v>
      </c>
      <c r="E12" s="236">
        <v>33809.777219600001</v>
      </c>
      <c r="F12" s="236">
        <v>5438608.3992293999</v>
      </c>
      <c r="G12" s="236">
        <v>12391806.630539401</v>
      </c>
      <c r="H12" s="236">
        <v>18292934.890277002</v>
      </c>
      <c r="I12" s="236">
        <v>36123349.920045801</v>
      </c>
    </row>
    <row r="13" spans="1:9" s="245" customFormat="1" ht="15" customHeight="1">
      <c r="A13" s="235" t="s">
        <v>489</v>
      </c>
      <c r="B13" s="236">
        <v>0</v>
      </c>
      <c r="C13" s="236">
        <v>0</v>
      </c>
      <c r="D13" s="236">
        <v>360.07299</v>
      </c>
      <c r="E13" s="236">
        <v>360.07299</v>
      </c>
      <c r="F13" s="236">
        <v>789027.3956411999</v>
      </c>
      <c r="G13" s="236">
        <v>871906.60254480003</v>
      </c>
      <c r="H13" s="236">
        <v>3705499.4167300002</v>
      </c>
      <c r="I13" s="236">
        <v>5366433.4149160003</v>
      </c>
    </row>
    <row r="14" spans="1:9" s="245" customFormat="1" ht="15" customHeight="1">
      <c r="A14" s="235" t="s">
        <v>68</v>
      </c>
      <c r="B14" s="236">
        <v>17765.5324</v>
      </c>
      <c r="C14" s="236">
        <v>23707.202300000001</v>
      </c>
      <c r="D14" s="236">
        <v>248618.948339</v>
      </c>
      <c r="E14" s="236">
        <v>290091.68303899997</v>
      </c>
      <c r="F14" s="236">
        <v>2747874.9593846002</v>
      </c>
      <c r="G14" s="236">
        <v>8882677.6504587997</v>
      </c>
      <c r="H14" s="236">
        <v>21140093.9547958</v>
      </c>
      <c r="I14" s="236">
        <v>32770646.5646392</v>
      </c>
    </row>
    <row r="15" spans="1:9" s="245" customFormat="1" ht="15" customHeight="1">
      <c r="A15" s="235" t="s">
        <v>490</v>
      </c>
      <c r="B15" s="236">
        <v>7282.4862199999998</v>
      </c>
      <c r="C15" s="236">
        <v>55794.171337399996</v>
      </c>
      <c r="D15" s="236">
        <v>93371.903505199996</v>
      </c>
      <c r="E15" s="236">
        <v>156448.5610626</v>
      </c>
      <c r="F15" s="236">
        <v>4293764.0091858003</v>
      </c>
      <c r="G15" s="236">
        <v>11408917.865245001</v>
      </c>
      <c r="H15" s="236">
        <v>14464675.1284006</v>
      </c>
      <c r="I15" s="236">
        <v>30167357.002831403</v>
      </c>
    </row>
    <row r="16" spans="1:9" s="245" customFormat="1" ht="15" customHeight="1">
      <c r="A16" s="235" t="s">
        <v>491</v>
      </c>
      <c r="B16" s="236">
        <v>48.914650000000002</v>
      </c>
      <c r="C16" s="236">
        <v>5636.1349600000003</v>
      </c>
      <c r="D16" s="236">
        <v>14409.736630000001</v>
      </c>
      <c r="E16" s="236">
        <v>20094.786239999998</v>
      </c>
      <c r="F16" s="236">
        <v>43691.1165616</v>
      </c>
      <c r="G16" s="236">
        <v>675843.20597080002</v>
      </c>
      <c r="H16" s="236">
        <v>2300771.4340821998</v>
      </c>
      <c r="I16" s="236">
        <v>3020305.7566146003</v>
      </c>
    </row>
    <row r="17" spans="1:9" s="245" customFormat="1" ht="15" customHeight="1">
      <c r="A17" s="235" t="s">
        <v>492</v>
      </c>
      <c r="B17" s="236">
        <v>0</v>
      </c>
      <c r="C17" s="236">
        <v>3399.1006179999999</v>
      </c>
      <c r="D17" s="236">
        <v>5601.5044415999992</v>
      </c>
      <c r="E17" s="236">
        <v>9000.6050595999986</v>
      </c>
      <c r="F17" s="236">
        <v>157940.4820896</v>
      </c>
      <c r="G17" s="236">
        <v>1920555.4281303999</v>
      </c>
      <c r="H17" s="236">
        <v>5513296.6492145993</v>
      </c>
      <c r="I17" s="236">
        <v>7591792.5594346002</v>
      </c>
    </row>
    <row r="18" spans="1:9" s="245" customFormat="1" ht="15" customHeight="1">
      <c r="A18" s="235" t="s">
        <v>493</v>
      </c>
      <c r="B18" s="236">
        <v>0</v>
      </c>
      <c r="C18" s="236">
        <v>343.59310999999997</v>
      </c>
      <c r="D18" s="236">
        <v>382.9511</v>
      </c>
      <c r="E18" s="236">
        <v>726.54420999999991</v>
      </c>
      <c r="F18" s="236">
        <v>2011086.6577946001</v>
      </c>
      <c r="G18" s="236">
        <v>2120628.0610811999</v>
      </c>
      <c r="H18" s="236">
        <v>1470707.1479072</v>
      </c>
      <c r="I18" s="236">
        <v>5602421.8667829996</v>
      </c>
    </row>
    <row r="19" spans="1:9" s="245" customFormat="1" ht="15" customHeight="1">
      <c r="A19" s="235" t="s">
        <v>494</v>
      </c>
      <c r="B19" s="236">
        <v>142.65020999999999</v>
      </c>
      <c r="C19" s="236">
        <v>7200.4619825999998</v>
      </c>
      <c r="D19" s="236">
        <v>281641.1919954</v>
      </c>
      <c r="E19" s="236">
        <v>288984.30418800004</v>
      </c>
      <c r="F19" s="236">
        <v>1764348.1774144</v>
      </c>
      <c r="G19" s="236">
        <v>2506406.8055250002</v>
      </c>
      <c r="H19" s="236">
        <v>46999432.510154404</v>
      </c>
      <c r="I19" s="236">
        <v>51270187.493093804</v>
      </c>
    </row>
    <row r="20" spans="1:9" s="245" customFormat="1" ht="15" customHeight="1">
      <c r="A20" s="235" t="s">
        <v>495</v>
      </c>
      <c r="B20" s="236">
        <v>77.213229999999996</v>
      </c>
      <c r="C20" s="236">
        <v>1411.10168</v>
      </c>
      <c r="D20" s="236">
        <v>91895.097349999996</v>
      </c>
      <c r="E20" s="236">
        <v>93383.412260000012</v>
      </c>
      <c r="F20" s="236">
        <v>3421.9632900000001</v>
      </c>
      <c r="G20" s="236">
        <v>92481.328267599994</v>
      </c>
      <c r="H20" s="236">
        <v>2360811.6546523999</v>
      </c>
      <c r="I20" s="236">
        <v>2456714.9462100002</v>
      </c>
    </row>
    <row r="21" spans="1:9" s="245" customFormat="1" ht="15" customHeight="1">
      <c r="A21" s="235" t="s">
        <v>496</v>
      </c>
      <c r="B21" s="236">
        <v>0</v>
      </c>
      <c r="C21" s="236">
        <v>32.209939999999996</v>
      </c>
      <c r="D21" s="236">
        <v>690.1087</v>
      </c>
      <c r="E21" s="236">
        <v>722.31863999999996</v>
      </c>
      <c r="F21" s="236">
        <v>17903.74482</v>
      </c>
      <c r="G21" s="236">
        <v>63787.755855400006</v>
      </c>
      <c r="H21" s="236">
        <v>220835.23277</v>
      </c>
      <c r="I21" s="236">
        <v>302526.73344540002</v>
      </c>
    </row>
    <row r="22" spans="1:9" s="245" customFormat="1" ht="15" customHeight="1">
      <c r="A22" s="235" t="s">
        <v>497</v>
      </c>
      <c r="B22" s="236">
        <v>0.25</v>
      </c>
      <c r="C22" s="236">
        <v>2940.6282900000001</v>
      </c>
      <c r="D22" s="236">
        <v>16075.78715</v>
      </c>
      <c r="E22" s="236">
        <v>19016.665440000001</v>
      </c>
      <c r="F22" s="236">
        <v>115293.8877242</v>
      </c>
      <c r="G22" s="236">
        <v>807799.42879160005</v>
      </c>
      <c r="H22" s="236">
        <v>4290178.2483970001</v>
      </c>
      <c r="I22" s="236">
        <v>5213271.5649127997</v>
      </c>
    </row>
    <row r="23" spans="1:9" s="245" customFormat="1" ht="15" customHeight="1">
      <c r="A23" s="235" t="s">
        <v>498</v>
      </c>
      <c r="B23" s="236">
        <v>0</v>
      </c>
      <c r="C23" s="236">
        <v>37.686300000000003</v>
      </c>
      <c r="D23" s="236">
        <v>0</v>
      </c>
      <c r="E23" s="236">
        <v>37.686300000000003</v>
      </c>
      <c r="F23" s="236">
        <v>328.04903999999999</v>
      </c>
      <c r="G23" s="236">
        <v>3878.3846899999999</v>
      </c>
      <c r="H23" s="236">
        <v>2672.53071</v>
      </c>
      <c r="I23" s="236">
        <v>6878.9644400000006</v>
      </c>
    </row>
    <row r="24" spans="1:9" s="245" customFormat="1" ht="15" customHeight="1">
      <c r="A24" s="235" t="s">
        <v>499</v>
      </c>
      <c r="B24" s="236">
        <v>0</v>
      </c>
      <c r="C24" s="236">
        <v>0</v>
      </c>
      <c r="D24" s="236">
        <v>0</v>
      </c>
      <c r="E24" s="236">
        <v>0</v>
      </c>
      <c r="F24" s="236">
        <v>231.66292999999999</v>
      </c>
      <c r="G24" s="236">
        <v>464.79917999999998</v>
      </c>
      <c r="H24" s="236">
        <v>50.429550000000006</v>
      </c>
      <c r="I24" s="236">
        <v>746.89166</v>
      </c>
    </row>
    <row r="25" spans="1:9" s="246" customFormat="1" ht="15" customHeight="1">
      <c r="A25" s="235" t="s">
        <v>500</v>
      </c>
      <c r="B25" s="236">
        <v>0</v>
      </c>
      <c r="C25" s="236">
        <v>0</v>
      </c>
      <c r="D25" s="236">
        <v>0</v>
      </c>
      <c r="E25" s="236">
        <v>0</v>
      </c>
      <c r="F25" s="236">
        <v>1002.97005</v>
      </c>
      <c r="G25" s="236">
        <v>674.03190859999995</v>
      </c>
      <c r="H25" s="236">
        <v>3678.4376299999999</v>
      </c>
      <c r="I25" s="236">
        <v>5355.4395886000002</v>
      </c>
    </row>
    <row r="26" spans="1:9" s="245" customFormat="1" ht="15" customHeight="1">
      <c r="A26" s="226" t="s">
        <v>519</v>
      </c>
      <c r="B26" s="238">
        <v>40500.528009999995</v>
      </c>
      <c r="C26" s="238">
        <v>108347.72075759999</v>
      </c>
      <c r="D26" s="238">
        <v>786342.84517919994</v>
      </c>
      <c r="E26" s="238">
        <v>935191.09394679987</v>
      </c>
      <c r="F26" s="238">
        <v>19439653.408425793</v>
      </c>
      <c r="G26" s="238">
        <v>48222540.926786996</v>
      </c>
      <c r="H26" s="238">
        <v>134953628.4463326</v>
      </c>
      <c r="I26" s="238">
        <v>202615822.7815454</v>
      </c>
    </row>
    <row r="27" spans="1:9" ht="15" customHeight="1" thickBot="1">
      <c r="A27" s="200"/>
      <c r="B27" s="206"/>
      <c r="C27" s="202"/>
      <c r="D27" s="202"/>
      <c r="E27" s="202"/>
      <c r="F27" s="206"/>
      <c r="G27" s="206"/>
      <c r="H27" s="206"/>
      <c r="I27" s="206"/>
    </row>
    <row r="28" spans="1:9" ht="15" customHeight="1" thickTop="1">
      <c r="A28" s="184" t="s">
        <v>503</v>
      </c>
      <c r="B28" s="204"/>
      <c r="C28" s="194"/>
      <c r="D28" s="194"/>
      <c r="E28" s="194"/>
      <c r="F28" s="162"/>
      <c r="G28" s="162"/>
      <c r="H28" s="162"/>
      <c r="I28" s="162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Q28"/>
  <sheetViews>
    <sheetView zoomScaleNormal="100" workbookViewId="0">
      <selection activeCell="A3" sqref="A3:Q3"/>
    </sheetView>
  </sheetViews>
  <sheetFormatPr baseColWidth="10" defaultColWidth="11.42578125" defaultRowHeight="12.75" customHeight="1"/>
  <cols>
    <col min="1" max="1" width="56.28515625" style="187" customWidth="1"/>
    <col min="2" max="2" width="15.7109375" style="186" customWidth="1"/>
    <col min="3" max="3" width="27.7109375" style="239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10" width="15.7109375" style="186" customWidth="1"/>
    <col min="11" max="11" width="27.7109375" style="186" customWidth="1"/>
    <col min="12" max="12" width="15.7109375" style="186" customWidth="1"/>
    <col min="13" max="13" width="27.7109375" style="186" customWidth="1"/>
    <col min="14" max="14" width="15.7109375" style="186" customWidth="1"/>
    <col min="15" max="15" width="27.7109375" style="186" customWidth="1"/>
    <col min="16" max="17" width="15.7109375" style="186" customWidth="1"/>
    <col min="18" max="256" width="11.42578125" style="186"/>
    <col min="257" max="257" width="56.28515625" style="186" customWidth="1"/>
    <col min="258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6" width="15.7109375" style="186" customWidth="1"/>
    <col min="267" max="267" width="27.7109375" style="186" customWidth="1"/>
    <col min="268" max="268" width="15.7109375" style="186" customWidth="1"/>
    <col min="269" max="269" width="27.7109375" style="186" customWidth="1"/>
    <col min="270" max="270" width="15.7109375" style="186" customWidth="1"/>
    <col min="271" max="271" width="27.7109375" style="186" customWidth="1"/>
    <col min="272" max="273" width="15.7109375" style="186" customWidth="1"/>
    <col min="274" max="512" width="11.42578125" style="186"/>
    <col min="513" max="513" width="56.28515625" style="186" customWidth="1"/>
    <col min="514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2" width="15.7109375" style="186" customWidth="1"/>
    <col min="523" max="523" width="27.7109375" style="186" customWidth="1"/>
    <col min="524" max="524" width="15.7109375" style="186" customWidth="1"/>
    <col min="525" max="525" width="27.7109375" style="186" customWidth="1"/>
    <col min="526" max="526" width="15.7109375" style="186" customWidth="1"/>
    <col min="527" max="527" width="27.7109375" style="186" customWidth="1"/>
    <col min="528" max="529" width="15.7109375" style="186" customWidth="1"/>
    <col min="530" max="768" width="11.42578125" style="186"/>
    <col min="769" max="769" width="56.28515625" style="186" customWidth="1"/>
    <col min="770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8" width="15.7109375" style="186" customWidth="1"/>
    <col min="779" max="779" width="27.7109375" style="186" customWidth="1"/>
    <col min="780" max="780" width="15.7109375" style="186" customWidth="1"/>
    <col min="781" max="781" width="27.7109375" style="186" customWidth="1"/>
    <col min="782" max="782" width="15.7109375" style="186" customWidth="1"/>
    <col min="783" max="783" width="27.7109375" style="186" customWidth="1"/>
    <col min="784" max="785" width="15.7109375" style="186" customWidth="1"/>
    <col min="786" max="1024" width="11.42578125" style="186"/>
    <col min="1025" max="1025" width="56.28515625" style="186" customWidth="1"/>
    <col min="1026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4" width="15.7109375" style="186" customWidth="1"/>
    <col min="1035" max="1035" width="27.7109375" style="186" customWidth="1"/>
    <col min="1036" max="1036" width="15.7109375" style="186" customWidth="1"/>
    <col min="1037" max="1037" width="27.7109375" style="186" customWidth="1"/>
    <col min="1038" max="1038" width="15.7109375" style="186" customWidth="1"/>
    <col min="1039" max="1039" width="27.7109375" style="186" customWidth="1"/>
    <col min="1040" max="1041" width="15.7109375" style="186" customWidth="1"/>
    <col min="1042" max="1280" width="11.42578125" style="186"/>
    <col min="1281" max="1281" width="56.28515625" style="186" customWidth="1"/>
    <col min="1282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90" width="15.7109375" style="186" customWidth="1"/>
    <col min="1291" max="1291" width="27.7109375" style="186" customWidth="1"/>
    <col min="1292" max="1292" width="15.7109375" style="186" customWidth="1"/>
    <col min="1293" max="1293" width="27.7109375" style="186" customWidth="1"/>
    <col min="1294" max="1294" width="15.7109375" style="186" customWidth="1"/>
    <col min="1295" max="1295" width="27.7109375" style="186" customWidth="1"/>
    <col min="1296" max="1297" width="15.7109375" style="186" customWidth="1"/>
    <col min="1298" max="1536" width="11.42578125" style="186"/>
    <col min="1537" max="1537" width="56.28515625" style="186" customWidth="1"/>
    <col min="1538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6" width="15.7109375" style="186" customWidth="1"/>
    <col min="1547" max="1547" width="27.7109375" style="186" customWidth="1"/>
    <col min="1548" max="1548" width="15.7109375" style="186" customWidth="1"/>
    <col min="1549" max="1549" width="27.7109375" style="186" customWidth="1"/>
    <col min="1550" max="1550" width="15.7109375" style="186" customWidth="1"/>
    <col min="1551" max="1551" width="27.7109375" style="186" customWidth="1"/>
    <col min="1552" max="1553" width="15.7109375" style="186" customWidth="1"/>
    <col min="1554" max="1792" width="11.42578125" style="186"/>
    <col min="1793" max="1793" width="56.28515625" style="186" customWidth="1"/>
    <col min="1794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2" width="15.7109375" style="186" customWidth="1"/>
    <col min="1803" max="1803" width="27.7109375" style="186" customWidth="1"/>
    <col min="1804" max="1804" width="15.7109375" style="186" customWidth="1"/>
    <col min="1805" max="1805" width="27.7109375" style="186" customWidth="1"/>
    <col min="1806" max="1806" width="15.7109375" style="186" customWidth="1"/>
    <col min="1807" max="1807" width="27.7109375" style="186" customWidth="1"/>
    <col min="1808" max="1809" width="15.7109375" style="186" customWidth="1"/>
    <col min="1810" max="2048" width="11.42578125" style="186"/>
    <col min="2049" max="2049" width="56.28515625" style="186" customWidth="1"/>
    <col min="2050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8" width="15.7109375" style="186" customWidth="1"/>
    <col min="2059" max="2059" width="27.7109375" style="186" customWidth="1"/>
    <col min="2060" max="2060" width="15.7109375" style="186" customWidth="1"/>
    <col min="2061" max="2061" width="27.7109375" style="186" customWidth="1"/>
    <col min="2062" max="2062" width="15.7109375" style="186" customWidth="1"/>
    <col min="2063" max="2063" width="27.7109375" style="186" customWidth="1"/>
    <col min="2064" max="2065" width="15.7109375" style="186" customWidth="1"/>
    <col min="2066" max="2304" width="11.42578125" style="186"/>
    <col min="2305" max="2305" width="56.28515625" style="186" customWidth="1"/>
    <col min="2306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4" width="15.7109375" style="186" customWidth="1"/>
    <col min="2315" max="2315" width="27.7109375" style="186" customWidth="1"/>
    <col min="2316" max="2316" width="15.7109375" style="186" customWidth="1"/>
    <col min="2317" max="2317" width="27.7109375" style="186" customWidth="1"/>
    <col min="2318" max="2318" width="15.7109375" style="186" customWidth="1"/>
    <col min="2319" max="2319" width="27.7109375" style="186" customWidth="1"/>
    <col min="2320" max="2321" width="15.7109375" style="186" customWidth="1"/>
    <col min="2322" max="2560" width="11.42578125" style="186"/>
    <col min="2561" max="2561" width="56.28515625" style="186" customWidth="1"/>
    <col min="2562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70" width="15.7109375" style="186" customWidth="1"/>
    <col min="2571" max="2571" width="27.7109375" style="186" customWidth="1"/>
    <col min="2572" max="2572" width="15.7109375" style="186" customWidth="1"/>
    <col min="2573" max="2573" width="27.7109375" style="186" customWidth="1"/>
    <col min="2574" max="2574" width="15.7109375" style="186" customWidth="1"/>
    <col min="2575" max="2575" width="27.7109375" style="186" customWidth="1"/>
    <col min="2576" max="2577" width="15.7109375" style="186" customWidth="1"/>
    <col min="2578" max="2816" width="11.42578125" style="186"/>
    <col min="2817" max="2817" width="56.28515625" style="186" customWidth="1"/>
    <col min="2818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6" width="15.7109375" style="186" customWidth="1"/>
    <col min="2827" max="2827" width="27.7109375" style="186" customWidth="1"/>
    <col min="2828" max="2828" width="15.7109375" style="186" customWidth="1"/>
    <col min="2829" max="2829" width="27.7109375" style="186" customWidth="1"/>
    <col min="2830" max="2830" width="15.7109375" style="186" customWidth="1"/>
    <col min="2831" max="2831" width="27.7109375" style="186" customWidth="1"/>
    <col min="2832" max="2833" width="15.7109375" style="186" customWidth="1"/>
    <col min="2834" max="3072" width="11.42578125" style="186"/>
    <col min="3073" max="3073" width="56.28515625" style="186" customWidth="1"/>
    <col min="3074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2" width="15.7109375" style="186" customWidth="1"/>
    <col min="3083" max="3083" width="27.7109375" style="186" customWidth="1"/>
    <col min="3084" max="3084" width="15.7109375" style="186" customWidth="1"/>
    <col min="3085" max="3085" width="27.7109375" style="186" customWidth="1"/>
    <col min="3086" max="3086" width="15.7109375" style="186" customWidth="1"/>
    <col min="3087" max="3087" width="27.7109375" style="186" customWidth="1"/>
    <col min="3088" max="3089" width="15.7109375" style="186" customWidth="1"/>
    <col min="3090" max="3328" width="11.42578125" style="186"/>
    <col min="3329" max="3329" width="56.28515625" style="186" customWidth="1"/>
    <col min="3330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8" width="15.7109375" style="186" customWidth="1"/>
    <col min="3339" max="3339" width="27.7109375" style="186" customWidth="1"/>
    <col min="3340" max="3340" width="15.7109375" style="186" customWidth="1"/>
    <col min="3341" max="3341" width="27.7109375" style="186" customWidth="1"/>
    <col min="3342" max="3342" width="15.7109375" style="186" customWidth="1"/>
    <col min="3343" max="3343" width="27.7109375" style="186" customWidth="1"/>
    <col min="3344" max="3345" width="15.7109375" style="186" customWidth="1"/>
    <col min="3346" max="3584" width="11.42578125" style="186"/>
    <col min="3585" max="3585" width="56.28515625" style="186" customWidth="1"/>
    <col min="3586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4" width="15.7109375" style="186" customWidth="1"/>
    <col min="3595" max="3595" width="27.7109375" style="186" customWidth="1"/>
    <col min="3596" max="3596" width="15.7109375" style="186" customWidth="1"/>
    <col min="3597" max="3597" width="27.7109375" style="186" customWidth="1"/>
    <col min="3598" max="3598" width="15.7109375" style="186" customWidth="1"/>
    <col min="3599" max="3599" width="27.7109375" style="186" customWidth="1"/>
    <col min="3600" max="3601" width="15.7109375" style="186" customWidth="1"/>
    <col min="3602" max="3840" width="11.42578125" style="186"/>
    <col min="3841" max="3841" width="56.28515625" style="186" customWidth="1"/>
    <col min="3842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50" width="15.7109375" style="186" customWidth="1"/>
    <col min="3851" max="3851" width="27.7109375" style="186" customWidth="1"/>
    <col min="3852" max="3852" width="15.7109375" style="186" customWidth="1"/>
    <col min="3853" max="3853" width="27.7109375" style="186" customWidth="1"/>
    <col min="3854" max="3854" width="15.7109375" style="186" customWidth="1"/>
    <col min="3855" max="3855" width="27.7109375" style="186" customWidth="1"/>
    <col min="3856" max="3857" width="15.7109375" style="186" customWidth="1"/>
    <col min="3858" max="4096" width="11.42578125" style="186"/>
    <col min="4097" max="4097" width="56.28515625" style="186" customWidth="1"/>
    <col min="4098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6" width="15.7109375" style="186" customWidth="1"/>
    <col min="4107" max="4107" width="27.7109375" style="186" customWidth="1"/>
    <col min="4108" max="4108" width="15.7109375" style="186" customWidth="1"/>
    <col min="4109" max="4109" width="27.7109375" style="186" customWidth="1"/>
    <col min="4110" max="4110" width="15.7109375" style="186" customWidth="1"/>
    <col min="4111" max="4111" width="27.7109375" style="186" customWidth="1"/>
    <col min="4112" max="4113" width="15.7109375" style="186" customWidth="1"/>
    <col min="4114" max="4352" width="11.42578125" style="186"/>
    <col min="4353" max="4353" width="56.28515625" style="186" customWidth="1"/>
    <col min="4354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2" width="15.7109375" style="186" customWidth="1"/>
    <col min="4363" max="4363" width="27.7109375" style="186" customWidth="1"/>
    <col min="4364" max="4364" width="15.7109375" style="186" customWidth="1"/>
    <col min="4365" max="4365" width="27.7109375" style="186" customWidth="1"/>
    <col min="4366" max="4366" width="15.7109375" style="186" customWidth="1"/>
    <col min="4367" max="4367" width="27.7109375" style="186" customWidth="1"/>
    <col min="4368" max="4369" width="15.7109375" style="186" customWidth="1"/>
    <col min="4370" max="4608" width="11.42578125" style="186"/>
    <col min="4609" max="4609" width="56.28515625" style="186" customWidth="1"/>
    <col min="4610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8" width="15.7109375" style="186" customWidth="1"/>
    <col min="4619" max="4619" width="27.7109375" style="186" customWidth="1"/>
    <col min="4620" max="4620" width="15.7109375" style="186" customWidth="1"/>
    <col min="4621" max="4621" width="27.7109375" style="186" customWidth="1"/>
    <col min="4622" max="4622" width="15.7109375" style="186" customWidth="1"/>
    <col min="4623" max="4623" width="27.7109375" style="186" customWidth="1"/>
    <col min="4624" max="4625" width="15.7109375" style="186" customWidth="1"/>
    <col min="4626" max="4864" width="11.42578125" style="186"/>
    <col min="4865" max="4865" width="56.28515625" style="186" customWidth="1"/>
    <col min="4866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4" width="15.7109375" style="186" customWidth="1"/>
    <col min="4875" max="4875" width="27.7109375" style="186" customWidth="1"/>
    <col min="4876" max="4876" width="15.7109375" style="186" customWidth="1"/>
    <col min="4877" max="4877" width="27.7109375" style="186" customWidth="1"/>
    <col min="4878" max="4878" width="15.7109375" style="186" customWidth="1"/>
    <col min="4879" max="4879" width="27.7109375" style="186" customWidth="1"/>
    <col min="4880" max="4881" width="15.7109375" style="186" customWidth="1"/>
    <col min="4882" max="5120" width="11.42578125" style="186"/>
    <col min="5121" max="5121" width="56.28515625" style="186" customWidth="1"/>
    <col min="5122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30" width="15.7109375" style="186" customWidth="1"/>
    <col min="5131" max="5131" width="27.7109375" style="186" customWidth="1"/>
    <col min="5132" max="5132" width="15.7109375" style="186" customWidth="1"/>
    <col min="5133" max="5133" width="27.7109375" style="186" customWidth="1"/>
    <col min="5134" max="5134" width="15.7109375" style="186" customWidth="1"/>
    <col min="5135" max="5135" width="27.7109375" style="186" customWidth="1"/>
    <col min="5136" max="5137" width="15.7109375" style="186" customWidth="1"/>
    <col min="5138" max="5376" width="11.42578125" style="186"/>
    <col min="5377" max="5377" width="56.28515625" style="186" customWidth="1"/>
    <col min="5378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6" width="15.7109375" style="186" customWidth="1"/>
    <col min="5387" max="5387" width="27.7109375" style="186" customWidth="1"/>
    <col min="5388" max="5388" width="15.7109375" style="186" customWidth="1"/>
    <col min="5389" max="5389" width="27.7109375" style="186" customWidth="1"/>
    <col min="5390" max="5390" width="15.7109375" style="186" customWidth="1"/>
    <col min="5391" max="5391" width="27.7109375" style="186" customWidth="1"/>
    <col min="5392" max="5393" width="15.7109375" style="186" customWidth="1"/>
    <col min="5394" max="5632" width="11.42578125" style="186"/>
    <col min="5633" max="5633" width="56.28515625" style="186" customWidth="1"/>
    <col min="5634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2" width="15.7109375" style="186" customWidth="1"/>
    <col min="5643" max="5643" width="27.7109375" style="186" customWidth="1"/>
    <col min="5644" max="5644" width="15.7109375" style="186" customWidth="1"/>
    <col min="5645" max="5645" width="27.7109375" style="186" customWidth="1"/>
    <col min="5646" max="5646" width="15.7109375" style="186" customWidth="1"/>
    <col min="5647" max="5647" width="27.7109375" style="186" customWidth="1"/>
    <col min="5648" max="5649" width="15.7109375" style="186" customWidth="1"/>
    <col min="5650" max="5888" width="11.42578125" style="186"/>
    <col min="5889" max="5889" width="56.28515625" style="186" customWidth="1"/>
    <col min="5890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8" width="15.7109375" style="186" customWidth="1"/>
    <col min="5899" max="5899" width="27.7109375" style="186" customWidth="1"/>
    <col min="5900" max="5900" width="15.7109375" style="186" customWidth="1"/>
    <col min="5901" max="5901" width="27.7109375" style="186" customWidth="1"/>
    <col min="5902" max="5902" width="15.7109375" style="186" customWidth="1"/>
    <col min="5903" max="5903" width="27.7109375" style="186" customWidth="1"/>
    <col min="5904" max="5905" width="15.7109375" style="186" customWidth="1"/>
    <col min="5906" max="6144" width="11.42578125" style="186"/>
    <col min="6145" max="6145" width="56.28515625" style="186" customWidth="1"/>
    <col min="6146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4" width="15.7109375" style="186" customWidth="1"/>
    <col min="6155" max="6155" width="27.7109375" style="186" customWidth="1"/>
    <col min="6156" max="6156" width="15.7109375" style="186" customWidth="1"/>
    <col min="6157" max="6157" width="27.7109375" style="186" customWidth="1"/>
    <col min="6158" max="6158" width="15.7109375" style="186" customWidth="1"/>
    <col min="6159" max="6159" width="27.7109375" style="186" customWidth="1"/>
    <col min="6160" max="6161" width="15.7109375" style="186" customWidth="1"/>
    <col min="6162" max="6400" width="11.42578125" style="186"/>
    <col min="6401" max="6401" width="56.28515625" style="186" customWidth="1"/>
    <col min="6402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10" width="15.7109375" style="186" customWidth="1"/>
    <col min="6411" max="6411" width="27.7109375" style="186" customWidth="1"/>
    <col min="6412" max="6412" width="15.7109375" style="186" customWidth="1"/>
    <col min="6413" max="6413" width="27.7109375" style="186" customWidth="1"/>
    <col min="6414" max="6414" width="15.7109375" style="186" customWidth="1"/>
    <col min="6415" max="6415" width="27.7109375" style="186" customWidth="1"/>
    <col min="6416" max="6417" width="15.7109375" style="186" customWidth="1"/>
    <col min="6418" max="6656" width="11.42578125" style="186"/>
    <col min="6657" max="6657" width="56.28515625" style="186" customWidth="1"/>
    <col min="6658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6" width="15.7109375" style="186" customWidth="1"/>
    <col min="6667" max="6667" width="27.7109375" style="186" customWidth="1"/>
    <col min="6668" max="6668" width="15.7109375" style="186" customWidth="1"/>
    <col min="6669" max="6669" width="27.7109375" style="186" customWidth="1"/>
    <col min="6670" max="6670" width="15.7109375" style="186" customWidth="1"/>
    <col min="6671" max="6671" width="27.7109375" style="186" customWidth="1"/>
    <col min="6672" max="6673" width="15.7109375" style="186" customWidth="1"/>
    <col min="6674" max="6912" width="11.42578125" style="186"/>
    <col min="6913" max="6913" width="56.28515625" style="186" customWidth="1"/>
    <col min="6914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2" width="15.7109375" style="186" customWidth="1"/>
    <col min="6923" max="6923" width="27.7109375" style="186" customWidth="1"/>
    <col min="6924" max="6924" width="15.7109375" style="186" customWidth="1"/>
    <col min="6925" max="6925" width="27.7109375" style="186" customWidth="1"/>
    <col min="6926" max="6926" width="15.7109375" style="186" customWidth="1"/>
    <col min="6927" max="6927" width="27.7109375" style="186" customWidth="1"/>
    <col min="6928" max="6929" width="15.7109375" style="186" customWidth="1"/>
    <col min="6930" max="7168" width="11.42578125" style="186"/>
    <col min="7169" max="7169" width="56.28515625" style="186" customWidth="1"/>
    <col min="7170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8" width="15.7109375" style="186" customWidth="1"/>
    <col min="7179" max="7179" width="27.7109375" style="186" customWidth="1"/>
    <col min="7180" max="7180" width="15.7109375" style="186" customWidth="1"/>
    <col min="7181" max="7181" width="27.7109375" style="186" customWidth="1"/>
    <col min="7182" max="7182" width="15.7109375" style="186" customWidth="1"/>
    <col min="7183" max="7183" width="27.7109375" style="186" customWidth="1"/>
    <col min="7184" max="7185" width="15.7109375" style="186" customWidth="1"/>
    <col min="7186" max="7424" width="11.42578125" style="186"/>
    <col min="7425" max="7425" width="56.28515625" style="186" customWidth="1"/>
    <col min="7426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4" width="15.7109375" style="186" customWidth="1"/>
    <col min="7435" max="7435" width="27.7109375" style="186" customWidth="1"/>
    <col min="7436" max="7436" width="15.7109375" style="186" customWidth="1"/>
    <col min="7437" max="7437" width="27.7109375" style="186" customWidth="1"/>
    <col min="7438" max="7438" width="15.7109375" style="186" customWidth="1"/>
    <col min="7439" max="7439" width="27.7109375" style="186" customWidth="1"/>
    <col min="7440" max="7441" width="15.7109375" style="186" customWidth="1"/>
    <col min="7442" max="7680" width="11.42578125" style="186"/>
    <col min="7681" max="7681" width="56.28515625" style="186" customWidth="1"/>
    <col min="7682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90" width="15.7109375" style="186" customWidth="1"/>
    <col min="7691" max="7691" width="27.7109375" style="186" customWidth="1"/>
    <col min="7692" max="7692" width="15.7109375" style="186" customWidth="1"/>
    <col min="7693" max="7693" width="27.7109375" style="186" customWidth="1"/>
    <col min="7694" max="7694" width="15.7109375" style="186" customWidth="1"/>
    <col min="7695" max="7695" width="27.7109375" style="186" customWidth="1"/>
    <col min="7696" max="7697" width="15.7109375" style="186" customWidth="1"/>
    <col min="7698" max="7936" width="11.42578125" style="186"/>
    <col min="7937" max="7937" width="56.28515625" style="186" customWidth="1"/>
    <col min="7938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6" width="15.7109375" style="186" customWidth="1"/>
    <col min="7947" max="7947" width="27.7109375" style="186" customWidth="1"/>
    <col min="7948" max="7948" width="15.7109375" style="186" customWidth="1"/>
    <col min="7949" max="7949" width="27.7109375" style="186" customWidth="1"/>
    <col min="7950" max="7950" width="15.7109375" style="186" customWidth="1"/>
    <col min="7951" max="7951" width="27.7109375" style="186" customWidth="1"/>
    <col min="7952" max="7953" width="15.7109375" style="186" customWidth="1"/>
    <col min="7954" max="8192" width="11.42578125" style="186"/>
    <col min="8193" max="8193" width="56.28515625" style="186" customWidth="1"/>
    <col min="8194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2" width="15.7109375" style="186" customWidth="1"/>
    <col min="8203" max="8203" width="27.7109375" style="186" customWidth="1"/>
    <col min="8204" max="8204" width="15.7109375" style="186" customWidth="1"/>
    <col min="8205" max="8205" width="27.7109375" style="186" customWidth="1"/>
    <col min="8206" max="8206" width="15.7109375" style="186" customWidth="1"/>
    <col min="8207" max="8207" width="27.7109375" style="186" customWidth="1"/>
    <col min="8208" max="8209" width="15.7109375" style="186" customWidth="1"/>
    <col min="8210" max="8448" width="11.42578125" style="186"/>
    <col min="8449" max="8449" width="56.28515625" style="186" customWidth="1"/>
    <col min="8450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8" width="15.7109375" style="186" customWidth="1"/>
    <col min="8459" max="8459" width="27.7109375" style="186" customWidth="1"/>
    <col min="8460" max="8460" width="15.7109375" style="186" customWidth="1"/>
    <col min="8461" max="8461" width="27.7109375" style="186" customWidth="1"/>
    <col min="8462" max="8462" width="15.7109375" style="186" customWidth="1"/>
    <col min="8463" max="8463" width="27.7109375" style="186" customWidth="1"/>
    <col min="8464" max="8465" width="15.7109375" style="186" customWidth="1"/>
    <col min="8466" max="8704" width="11.42578125" style="186"/>
    <col min="8705" max="8705" width="56.28515625" style="186" customWidth="1"/>
    <col min="8706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4" width="15.7109375" style="186" customWidth="1"/>
    <col min="8715" max="8715" width="27.7109375" style="186" customWidth="1"/>
    <col min="8716" max="8716" width="15.7109375" style="186" customWidth="1"/>
    <col min="8717" max="8717" width="27.7109375" style="186" customWidth="1"/>
    <col min="8718" max="8718" width="15.7109375" style="186" customWidth="1"/>
    <col min="8719" max="8719" width="27.7109375" style="186" customWidth="1"/>
    <col min="8720" max="8721" width="15.7109375" style="186" customWidth="1"/>
    <col min="8722" max="8960" width="11.42578125" style="186"/>
    <col min="8961" max="8961" width="56.28515625" style="186" customWidth="1"/>
    <col min="8962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70" width="15.7109375" style="186" customWidth="1"/>
    <col min="8971" max="8971" width="27.7109375" style="186" customWidth="1"/>
    <col min="8972" max="8972" width="15.7109375" style="186" customWidth="1"/>
    <col min="8973" max="8973" width="27.7109375" style="186" customWidth="1"/>
    <col min="8974" max="8974" width="15.7109375" style="186" customWidth="1"/>
    <col min="8975" max="8975" width="27.7109375" style="186" customWidth="1"/>
    <col min="8976" max="8977" width="15.7109375" style="186" customWidth="1"/>
    <col min="8978" max="9216" width="11.42578125" style="186"/>
    <col min="9217" max="9217" width="56.28515625" style="186" customWidth="1"/>
    <col min="9218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6" width="15.7109375" style="186" customWidth="1"/>
    <col min="9227" max="9227" width="27.7109375" style="186" customWidth="1"/>
    <col min="9228" max="9228" width="15.7109375" style="186" customWidth="1"/>
    <col min="9229" max="9229" width="27.7109375" style="186" customWidth="1"/>
    <col min="9230" max="9230" width="15.7109375" style="186" customWidth="1"/>
    <col min="9231" max="9231" width="27.7109375" style="186" customWidth="1"/>
    <col min="9232" max="9233" width="15.7109375" style="186" customWidth="1"/>
    <col min="9234" max="9472" width="11.42578125" style="186"/>
    <col min="9473" max="9473" width="56.28515625" style="186" customWidth="1"/>
    <col min="9474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2" width="15.7109375" style="186" customWidth="1"/>
    <col min="9483" max="9483" width="27.7109375" style="186" customWidth="1"/>
    <col min="9484" max="9484" width="15.7109375" style="186" customWidth="1"/>
    <col min="9485" max="9485" width="27.7109375" style="186" customWidth="1"/>
    <col min="9486" max="9486" width="15.7109375" style="186" customWidth="1"/>
    <col min="9487" max="9487" width="27.7109375" style="186" customWidth="1"/>
    <col min="9488" max="9489" width="15.7109375" style="186" customWidth="1"/>
    <col min="9490" max="9728" width="11.42578125" style="186"/>
    <col min="9729" max="9729" width="56.28515625" style="186" customWidth="1"/>
    <col min="9730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8" width="15.7109375" style="186" customWidth="1"/>
    <col min="9739" max="9739" width="27.7109375" style="186" customWidth="1"/>
    <col min="9740" max="9740" width="15.7109375" style="186" customWidth="1"/>
    <col min="9741" max="9741" width="27.7109375" style="186" customWidth="1"/>
    <col min="9742" max="9742" width="15.7109375" style="186" customWidth="1"/>
    <col min="9743" max="9743" width="27.7109375" style="186" customWidth="1"/>
    <col min="9744" max="9745" width="15.7109375" style="186" customWidth="1"/>
    <col min="9746" max="9984" width="11.42578125" style="186"/>
    <col min="9985" max="9985" width="56.28515625" style="186" customWidth="1"/>
    <col min="9986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4" width="15.7109375" style="186" customWidth="1"/>
    <col min="9995" max="9995" width="27.7109375" style="186" customWidth="1"/>
    <col min="9996" max="9996" width="15.7109375" style="186" customWidth="1"/>
    <col min="9997" max="9997" width="27.7109375" style="186" customWidth="1"/>
    <col min="9998" max="9998" width="15.7109375" style="186" customWidth="1"/>
    <col min="9999" max="9999" width="27.7109375" style="186" customWidth="1"/>
    <col min="10000" max="10001" width="15.7109375" style="186" customWidth="1"/>
    <col min="10002" max="10240" width="11.42578125" style="186"/>
    <col min="10241" max="10241" width="56.28515625" style="186" customWidth="1"/>
    <col min="10242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50" width="15.7109375" style="186" customWidth="1"/>
    <col min="10251" max="10251" width="27.7109375" style="186" customWidth="1"/>
    <col min="10252" max="10252" width="15.7109375" style="186" customWidth="1"/>
    <col min="10253" max="10253" width="27.7109375" style="186" customWidth="1"/>
    <col min="10254" max="10254" width="15.7109375" style="186" customWidth="1"/>
    <col min="10255" max="10255" width="27.7109375" style="186" customWidth="1"/>
    <col min="10256" max="10257" width="15.7109375" style="186" customWidth="1"/>
    <col min="10258" max="10496" width="11.42578125" style="186"/>
    <col min="10497" max="10497" width="56.28515625" style="186" customWidth="1"/>
    <col min="10498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6" width="15.7109375" style="186" customWidth="1"/>
    <col min="10507" max="10507" width="27.7109375" style="186" customWidth="1"/>
    <col min="10508" max="10508" width="15.7109375" style="186" customWidth="1"/>
    <col min="10509" max="10509" width="27.7109375" style="186" customWidth="1"/>
    <col min="10510" max="10510" width="15.7109375" style="186" customWidth="1"/>
    <col min="10511" max="10511" width="27.7109375" style="186" customWidth="1"/>
    <col min="10512" max="10513" width="15.7109375" style="186" customWidth="1"/>
    <col min="10514" max="10752" width="11.42578125" style="186"/>
    <col min="10753" max="10753" width="56.28515625" style="186" customWidth="1"/>
    <col min="10754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2" width="15.7109375" style="186" customWidth="1"/>
    <col min="10763" max="10763" width="27.7109375" style="186" customWidth="1"/>
    <col min="10764" max="10764" width="15.7109375" style="186" customWidth="1"/>
    <col min="10765" max="10765" width="27.7109375" style="186" customWidth="1"/>
    <col min="10766" max="10766" width="15.7109375" style="186" customWidth="1"/>
    <col min="10767" max="10767" width="27.7109375" style="186" customWidth="1"/>
    <col min="10768" max="10769" width="15.7109375" style="186" customWidth="1"/>
    <col min="10770" max="11008" width="11.42578125" style="186"/>
    <col min="11009" max="11009" width="56.28515625" style="186" customWidth="1"/>
    <col min="11010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8" width="15.7109375" style="186" customWidth="1"/>
    <col min="11019" max="11019" width="27.7109375" style="186" customWidth="1"/>
    <col min="11020" max="11020" width="15.7109375" style="186" customWidth="1"/>
    <col min="11021" max="11021" width="27.7109375" style="186" customWidth="1"/>
    <col min="11022" max="11022" width="15.7109375" style="186" customWidth="1"/>
    <col min="11023" max="11023" width="27.7109375" style="186" customWidth="1"/>
    <col min="11024" max="11025" width="15.7109375" style="186" customWidth="1"/>
    <col min="11026" max="11264" width="11.42578125" style="186"/>
    <col min="11265" max="11265" width="56.28515625" style="186" customWidth="1"/>
    <col min="11266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4" width="15.7109375" style="186" customWidth="1"/>
    <col min="11275" max="11275" width="27.7109375" style="186" customWidth="1"/>
    <col min="11276" max="11276" width="15.7109375" style="186" customWidth="1"/>
    <col min="11277" max="11277" width="27.7109375" style="186" customWidth="1"/>
    <col min="11278" max="11278" width="15.7109375" style="186" customWidth="1"/>
    <col min="11279" max="11279" width="27.7109375" style="186" customWidth="1"/>
    <col min="11280" max="11281" width="15.7109375" style="186" customWidth="1"/>
    <col min="11282" max="11520" width="11.42578125" style="186"/>
    <col min="11521" max="11521" width="56.28515625" style="186" customWidth="1"/>
    <col min="11522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30" width="15.7109375" style="186" customWidth="1"/>
    <col min="11531" max="11531" width="27.7109375" style="186" customWidth="1"/>
    <col min="11532" max="11532" width="15.7109375" style="186" customWidth="1"/>
    <col min="11533" max="11533" width="27.7109375" style="186" customWidth="1"/>
    <col min="11534" max="11534" width="15.7109375" style="186" customWidth="1"/>
    <col min="11535" max="11535" width="27.7109375" style="186" customWidth="1"/>
    <col min="11536" max="11537" width="15.7109375" style="186" customWidth="1"/>
    <col min="11538" max="11776" width="11.42578125" style="186"/>
    <col min="11777" max="11777" width="56.28515625" style="186" customWidth="1"/>
    <col min="11778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6" width="15.7109375" style="186" customWidth="1"/>
    <col min="11787" max="11787" width="27.7109375" style="186" customWidth="1"/>
    <col min="11788" max="11788" width="15.7109375" style="186" customWidth="1"/>
    <col min="11789" max="11789" width="27.7109375" style="186" customWidth="1"/>
    <col min="11790" max="11790" width="15.7109375" style="186" customWidth="1"/>
    <col min="11791" max="11791" width="27.7109375" style="186" customWidth="1"/>
    <col min="11792" max="11793" width="15.7109375" style="186" customWidth="1"/>
    <col min="11794" max="12032" width="11.42578125" style="186"/>
    <col min="12033" max="12033" width="56.28515625" style="186" customWidth="1"/>
    <col min="12034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2" width="15.7109375" style="186" customWidth="1"/>
    <col min="12043" max="12043" width="27.7109375" style="186" customWidth="1"/>
    <col min="12044" max="12044" width="15.7109375" style="186" customWidth="1"/>
    <col min="12045" max="12045" width="27.7109375" style="186" customWidth="1"/>
    <col min="12046" max="12046" width="15.7109375" style="186" customWidth="1"/>
    <col min="12047" max="12047" width="27.7109375" style="186" customWidth="1"/>
    <col min="12048" max="12049" width="15.7109375" style="186" customWidth="1"/>
    <col min="12050" max="12288" width="11.42578125" style="186"/>
    <col min="12289" max="12289" width="56.28515625" style="186" customWidth="1"/>
    <col min="12290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8" width="15.7109375" style="186" customWidth="1"/>
    <col min="12299" max="12299" width="27.7109375" style="186" customWidth="1"/>
    <col min="12300" max="12300" width="15.7109375" style="186" customWidth="1"/>
    <col min="12301" max="12301" width="27.7109375" style="186" customWidth="1"/>
    <col min="12302" max="12302" width="15.7109375" style="186" customWidth="1"/>
    <col min="12303" max="12303" width="27.7109375" style="186" customWidth="1"/>
    <col min="12304" max="12305" width="15.7109375" style="186" customWidth="1"/>
    <col min="12306" max="12544" width="11.42578125" style="186"/>
    <col min="12545" max="12545" width="56.28515625" style="186" customWidth="1"/>
    <col min="12546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4" width="15.7109375" style="186" customWidth="1"/>
    <col min="12555" max="12555" width="27.7109375" style="186" customWidth="1"/>
    <col min="12556" max="12556" width="15.7109375" style="186" customWidth="1"/>
    <col min="12557" max="12557" width="27.7109375" style="186" customWidth="1"/>
    <col min="12558" max="12558" width="15.7109375" style="186" customWidth="1"/>
    <col min="12559" max="12559" width="27.7109375" style="186" customWidth="1"/>
    <col min="12560" max="12561" width="15.7109375" style="186" customWidth="1"/>
    <col min="12562" max="12800" width="11.42578125" style="186"/>
    <col min="12801" max="12801" width="56.28515625" style="186" customWidth="1"/>
    <col min="12802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10" width="15.7109375" style="186" customWidth="1"/>
    <col min="12811" max="12811" width="27.7109375" style="186" customWidth="1"/>
    <col min="12812" max="12812" width="15.7109375" style="186" customWidth="1"/>
    <col min="12813" max="12813" width="27.7109375" style="186" customWidth="1"/>
    <col min="12814" max="12814" width="15.7109375" style="186" customWidth="1"/>
    <col min="12815" max="12815" width="27.7109375" style="186" customWidth="1"/>
    <col min="12816" max="12817" width="15.7109375" style="186" customWidth="1"/>
    <col min="12818" max="13056" width="11.42578125" style="186"/>
    <col min="13057" max="13057" width="56.28515625" style="186" customWidth="1"/>
    <col min="13058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6" width="15.7109375" style="186" customWidth="1"/>
    <col min="13067" max="13067" width="27.7109375" style="186" customWidth="1"/>
    <col min="13068" max="13068" width="15.7109375" style="186" customWidth="1"/>
    <col min="13069" max="13069" width="27.7109375" style="186" customWidth="1"/>
    <col min="13070" max="13070" width="15.7109375" style="186" customWidth="1"/>
    <col min="13071" max="13071" width="27.7109375" style="186" customWidth="1"/>
    <col min="13072" max="13073" width="15.7109375" style="186" customWidth="1"/>
    <col min="13074" max="13312" width="11.42578125" style="186"/>
    <col min="13313" max="13313" width="56.28515625" style="186" customWidth="1"/>
    <col min="13314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2" width="15.7109375" style="186" customWidth="1"/>
    <col min="13323" max="13323" width="27.7109375" style="186" customWidth="1"/>
    <col min="13324" max="13324" width="15.7109375" style="186" customWidth="1"/>
    <col min="13325" max="13325" width="27.7109375" style="186" customWidth="1"/>
    <col min="13326" max="13326" width="15.7109375" style="186" customWidth="1"/>
    <col min="13327" max="13327" width="27.7109375" style="186" customWidth="1"/>
    <col min="13328" max="13329" width="15.7109375" style="186" customWidth="1"/>
    <col min="13330" max="13568" width="11.42578125" style="186"/>
    <col min="13569" max="13569" width="56.28515625" style="186" customWidth="1"/>
    <col min="13570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8" width="15.7109375" style="186" customWidth="1"/>
    <col min="13579" max="13579" width="27.7109375" style="186" customWidth="1"/>
    <col min="13580" max="13580" width="15.7109375" style="186" customWidth="1"/>
    <col min="13581" max="13581" width="27.7109375" style="186" customWidth="1"/>
    <col min="13582" max="13582" width="15.7109375" style="186" customWidth="1"/>
    <col min="13583" max="13583" width="27.7109375" style="186" customWidth="1"/>
    <col min="13584" max="13585" width="15.7109375" style="186" customWidth="1"/>
    <col min="13586" max="13824" width="11.42578125" style="186"/>
    <col min="13825" max="13825" width="56.28515625" style="186" customWidth="1"/>
    <col min="13826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4" width="15.7109375" style="186" customWidth="1"/>
    <col min="13835" max="13835" width="27.7109375" style="186" customWidth="1"/>
    <col min="13836" max="13836" width="15.7109375" style="186" customWidth="1"/>
    <col min="13837" max="13837" width="27.7109375" style="186" customWidth="1"/>
    <col min="13838" max="13838" width="15.7109375" style="186" customWidth="1"/>
    <col min="13839" max="13839" width="27.7109375" style="186" customWidth="1"/>
    <col min="13840" max="13841" width="15.7109375" style="186" customWidth="1"/>
    <col min="13842" max="14080" width="11.42578125" style="186"/>
    <col min="14081" max="14081" width="56.28515625" style="186" customWidth="1"/>
    <col min="14082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90" width="15.7109375" style="186" customWidth="1"/>
    <col min="14091" max="14091" width="27.7109375" style="186" customWidth="1"/>
    <col min="14092" max="14092" width="15.7109375" style="186" customWidth="1"/>
    <col min="14093" max="14093" width="27.7109375" style="186" customWidth="1"/>
    <col min="14094" max="14094" width="15.7109375" style="186" customWidth="1"/>
    <col min="14095" max="14095" width="27.7109375" style="186" customWidth="1"/>
    <col min="14096" max="14097" width="15.7109375" style="186" customWidth="1"/>
    <col min="14098" max="14336" width="11.42578125" style="186"/>
    <col min="14337" max="14337" width="56.28515625" style="186" customWidth="1"/>
    <col min="14338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6" width="15.7109375" style="186" customWidth="1"/>
    <col min="14347" max="14347" width="27.7109375" style="186" customWidth="1"/>
    <col min="14348" max="14348" width="15.7109375" style="186" customWidth="1"/>
    <col min="14349" max="14349" width="27.7109375" style="186" customWidth="1"/>
    <col min="14350" max="14350" width="15.7109375" style="186" customWidth="1"/>
    <col min="14351" max="14351" width="27.7109375" style="186" customWidth="1"/>
    <col min="14352" max="14353" width="15.7109375" style="186" customWidth="1"/>
    <col min="14354" max="14592" width="11.42578125" style="186"/>
    <col min="14593" max="14593" width="56.28515625" style="186" customWidth="1"/>
    <col min="14594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2" width="15.7109375" style="186" customWidth="1"/>
    <col min="14603" max="14603" width="27.7109375" style="186" customWidth="1"/>
    <col min="14604" max="14604" width="15.7109375" style="186" customWidth="1"/>
    <col min="14605" max="14605" width="27.7109375" style="186" customWidth="1"/>
    <col min="14606" max="14606" width="15.7109375" style="186" customWidth="1"/>
    <col min="14607" max="14607" width="27.7109375" style="186" customWidth="1"/>
    <col min="14608" max="14609" width="15.7109375" style="186" customWidth="1"/>
    <col min="14610" max="14848" width="11.42578125" style="186"/>
    <col min="14849" max="14849" width="56.28515625" style="186" customWidth="1"/>
    <col min="14850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8" width="15.7109375" style="186" customWidth="1"/>
    <col min="14859" max="14859" width="27.7109375" style="186" customWidth="1"/>
    <col min="14860" max="14860" width="15.7109375" style="186" customWidth="1"/>
    <col min="14861" max="14861" width="27.7109375" style="186" customWidth="1"/>
    <col min="14862" max="14862" width="15.7109375" style="186" customWidth="1"/>
    <col min="14863" max="14863" width="27.7109375" style="186" customWidth="1"/>
    <col min="14864" max="14865" width="15.7109375" style="186" customWidth="1"/>
    <col min="14866" max="15104" width="11.42578125" style="186"/>
    <col min="15105" max="15105" width="56.28515625" style="186" customWidth="1"/>
    <col min="15106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4" width="15.7109375" style="186" customWidth="1"/>
    <col min="15115" max="15115" width="27.7109375" style="186" customWidth="1"/>
    <col min="15116" max="15116" width="15.7109375" style="186" customWidth="1"/>
    <col min="15117" max="15117" width="27.7109375" style="186" customWidth="1"/>
    <col min="15118" max="15118" width="15.7109375" style="186" customWidth="1"/>
    <col min="15119" max="15119" width="27.7109375" style="186" customWidth="1"/>
    <col min="15120" max="15121" width="15.7109375" style="186" customWidth="1"/>
    <col min="15122" max="15360" width="11.42578125" style="186"/>
    <col min="15361" max="15361" width="56.28515625" style="186" customWidth="1"/>
    <col min="15362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70" width="15.7109375" style="186" customWidth="1"/>
    <col min="15371" max="15371" width="27.7109375" style="186" customWidth="1"/>
    <col min="15372" max="15372" width="15.7109375" style="186" customWidth="1"/>
    <col min="15373" max="15373" width="27.7109375" style="186" customWidth="1"/>
    <col min="15374" max="15374" width="15.7109375" style="186" customWidth="1"/>
    <col min="15375" max="15375" width="27.7109375" style="186" customWidth="1"/>
    <col min="15376" max="15377" width="15.7109375" style="186" customWidth="1"/>
    <col min="15378" max="15616" width="11.42578125" style="186"/>
    <col min="15617" max="15617" width="56.28515625" style="186" customWidth="1"/>
    <col min="15618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6" width="15.7109375" style="186" customWidth="1"/>
    <col min="15627" max="15627" width="27.7109375" style="186" customWidth="1"/>
    <col min="15628" max="15628" width="15.7109375" style="186" customWidth="1"/>
    <col min="15629" max="15629" width="27.7109375" style="186" customWidth="1"/>
    <col min="15630" max="15630" width="15.7109375" style="186" customWidth="1"/>
    <col min="15631" max="15631" width="27.7109375" style="186" customWidth="1"/>
    <col min="15632" max="15633" width="15.7109375" style="186" customWidth="1"/>
    <col min="15634" max="15872" width="11.42578125" style="186"/>
    <col min="15873" max="15873" width="56.28515625" style="186" customWidth="1"/>
    <col min="15874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2" width="15.7109375" style="186" customWidth="1"/>
    <col min="15883" max="15883" width="27.7109375" style="186" customWidth="1"/>
    <col min="15884" max="15884" width="15.7109375" style="186" customWidth="1"/>
    <col min="15885" max="15885" width="27.7109375" style="186" customWidth="1"/>
    <col min="15886" max="15886" width="15.7109375" style="186" customWidth="1"/>
    <col min="15887" max="15887" width="27.7109375" style="186" customWidth="1"/>
    <col min="15888" max="15889" width="15.7109375" style="186" customWidth="1"/>
    <col min="15890" max="16128" width="11.42578125" style="186"/>
    <col min="16129" max="16129" width="56.28515625" style="186" customWidth="1"/>
    <col min="16130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8" width="15.7109375" style="186" customWidth="1"/>
    <col min="16139" max="16139" width="27.7109375" style="186" customWidth="1"/>
    <col min="16140" max="16140" width="15.7109375" style="186" customWidth="1"/>
    <col min="16141" max="16141" width="27.7109375" style="186" customWidth="1"/>
    <col min="16142" max="16142" width="15.7109375" style="186" customWidth="1"/>
    <col min="16143" max="16143" width="27.7109375" style="186" customWidth="1"/>
    <col min="16144" max="16145" width="15.7109375" style="186" customWidth="1"/>
    <col min="16146" max="16384" width="11.42578125" style="186"/>
  </cols>
  <sheetData>
    <row r="1" spans="1:17" s="214" customFormat="1" ht="30" customHeight="1">
      <c r="A1" s="537" t="s">
        <v>52</v>
      </c>
      <c r="B1" s="537"/>
      <c r="C1" s="537"/>
      <c r="D1" s="537"/>
      <c r="E1" s="537"/>
      <c r="F1" s="537"/>
      <c r="G1" s="537"/>
      <c r="H1" s="537"/>
      <c r="I1" s="537"/>
      <c r="J1" s="537"/>
      <c r="K1" s="537"/>
      <c r="L1" s="537"/>
      <c r="M1" s="537"/>
      <c r="N1" s="537"/>
      <c r="O1" s="537"/>
      <c r="P1" s="537"/>
      <c r="Q1" s="537"/>
    </row>
    <row r="2" spans="1:17" s="214" customFormat="1" ht="15" customHeight="1">
      <c r="A2" s="538" t="s">
        <v>531</v>
      </c>
      <c r="B2" s="538"/>
      <c r="C2" s="538"/>
      <c r="D2" s="538"/>
      <c r="E2" s="538"/>
      <c r="F2" s="538"/>
      <c r="G2" s="538"/>
      <c r="H2" s="538"/>
      <c r="I2" s="538"/>
      <c r="J2" s="538"/>
      <c r="K2" s="538"/>
      <c r="L2" s="538"/>
      <c r="M2" s="538"/>
      <c r="N2" s="538"/>
      <c r="O2" s="538"/>
      <c r="P2" s="538"/>
      <c r="Q2" s="538"/>
    </row>
    <row r="3" spans="1:17" s="214" customFormat="1" ht="15" customHeight="1">
      <c r="A3" s="543" t="s">
        <v>1157</v>
      </c>
      <c r="B3" s="543"/>
      <c r="C3" s="543"/>
      <c r="D3" s="543"/>
      <c r="E3" s="543"/>
      <c r="F3" s="543"/>
      <c r="G3" s="543"/>
      <c r="H3" s="543"/>
      <c r="I3" s="543"/>
      <c r="J3" s="543"/>
      <c r="K3" s="543"/>
      <c r="L3" s="543"/>
      <c r="M3" s="543"/>
      <c r="N3" s="543"/>
      <c r="O3" s="543"/>
      <c r="P3" s="543"/>
      <c r="Q3" s="543"/>
    </row>
    <row r="4" spans="1:17" s="215" customFormat="1" ht="30" customHeight="1">
      <c r="A4" s="539" t="s">
        <v>51</v>
      </c>
      <c r="B4" s="539"/>
      <c r="C4" s="539"/>
      <c r="D4" s="539"/>
      <c r="E4" s="539"/>
      <c r="F4" s="539"/>
      <c r="G4" s="539"/>
      <c r="H4" s="539"/>
      <c r="I4" s="539"/>
      <c r="J4" s="539"/>
      <c r="K4" s="539"/>
      <c r="L4" s="539"/>
      <c r="M4" s="539"/>
      <c r="N4" s="539"/>
      <c r="O4" s="539"/>
      <c r="P4" s="539"/>
      <c r="Q4" s="539"/>
    </row>
    <row r="5" spans="1:17" ht="15" customHeight="1">
      <c r="A5" s="188"/>
      <c r="B5" s="212"/>
      <c r="C5" s="212"/>
      <c r="D5" s="162"/>
      <c r="E5" s="162"/>
      <c r="F5" s="212"/>
      <c r="G5" s="212"/>
      <c r="H5" s="212"/>
      <c r="I5" s="212"/>
      <c r="J5" s="212"/>
      <c r="K5" s="162"/>
      <c r="L5" s="212"/>
      <c r="M5" s="212"/>
      <c r="N5" s="162"/>
      <c r="O5" s="162"/>
      <c r="P5" s="212"/>
      <c r="Q5" s="162"/>
    </row>
    <row r="6" spans="1:17" s="230" customFormat="1" ht="15" customHeight="1">
      <c r="A6" s="229"/>
      <c r="B6" s="545" t="s">
        <v>73</v>
      </c>
      <c r="C6" s="545"/>
      <c r="D6" s="545"/>
      <c r="E6" s="545"/>
      <c r="F6" s="545"/>
      <c r="G6" s="545"/>
      <c r="H6" s="545"/>
      <c r="I6" s="545"/>
      <c r="J6" s="545" t="s">
        <v>74</v>
      </c>
      <c r="K6" s="545"/>
      <c r="L6" s="545"/>
      <c r="M6" s="545"/>
      <c r="N6" s="545"/>
      <c r="O6" s="545"/>
      <c r="P6" s="545"/>
      <c r="Q6" s="545"/>
    </row>
    <row r="7" spans="1:17" s="234" customFormat="1" ht="39.950000000000003" customHeight="1">
      <c r="A7" s="231" t="s">
        <v>508</v>
      </c>
      <c r="B7" s="232" t="s">
        <v>69</v>
      </c>
      <c r="C7" s="233" t="s">
        <v>522</v>
      </c>
      <c r="D7" s="232" t="s">
        <v>523</v>
      </c>
      <c r="E7" s="232" t="s">
        <v>524</v>
      </c>
      <c r="F7" s="233" t="s">
        <v>525</v>
      </c>
      <c r="G7" s="232" t="s">
        <v>526</v>
      </c>
      <c r="H7" s="232" t="s">
        <v>527</v>
      </c>
      <c r="I7" s="233" t="s">
        <v>67</v>
      </c>
      <c r="J7" s="232" t="s">
        <v>69</v>
      </c>
      <c r="K7" s="232" t="s">
        <v>522</v>
      </c>
      <c r="L7" s="233" t="s">
        <v>523</v>
      </c>
      <c r="M7" s="232" t="s">
        <v>524</v>
      </c>
      <c r="N7" s="232" t="s">
        <v>525</v>
      </c>
      <c r="O7" s="232" t="s">
        <v>526</v>
      </c>
      <c r="P7" s="232" t="s">
        <v>527</v>
      </c>
      <c r="Q7" s="232" t="s">
        <v>67</v>
      </c>
    </row>
    <row r="8" spans="1:17" ht="15" customHeight="1">
      <c r="A8" s="235" t="s">
        <v>484</v>
      </c>
      <c r="B8" s="236">
        <v>478082.44416000001</v>
      </c>
      <c r="C8" s="236">
        <v>58110.294580000002</v>
      </c>
      <c r="D8" s="236">
        <v>3742.69335</v>
      </c>
      <c r="E8" s="236">
        <v>3234.4027700000001</v>
      </c>
      <c r="F8" s="236">
        <v>1829.93209</v>
      </c>
      <c r="G8" s="236">
        <v>1447.3740994</v>
      </c>
      <c r="H8" s="236">
        <v>27.533000000000001</v>
      </c>
      <c r="I8" s="236">
        <v>546474.67404999991</v>
      </c>
      <c r="J8" s="236">
        <v>3161662.7219199999</v>
      </c>
      <c r="K8" s="236">
        <v>113221.22923</v>
      </c>
      <c r="L8" s="236">
        <v>8349.1663900000003</v>
      </c>
      <c r="M8" s="236">
        <v>4595.9314999999997</v>
      </c>
      <c r="N8" s="236">
        <v>4589.3360297999998</v>
      </c>
      <c r="O8" s="236">
        <v>1335.3895500000001</v>
      </c>
      <c r="P8" s="236">
        <v>820.98793999999998</v>
      </c>
      <c r="Q8" s="236">
        <v>3294574.7625599997</v>
      </c>
    </row>
    <row r="9" spans="1:17" ht="15" customHeight="1">
      <c r="A9" s="235" t="s">
        <v>485</v>
      </c>
      <c r="B9" s="237">
        <v>3500.5890199999999</v>
      </c>
      <c r="C9" s="237">
        <v>547.94184999999993</v>
      </c>
      <c r="D9" s="237">
        <v>0</v>
      </c>
      <c r="E9" s="237">
        <v>0</v>
      </c>
      <c r="F9" s="237">
        <v>0</v>
      </c>
      <c r="G9" s="237">
        <v>0</v>
      </c>
      <c r="H9" s="237">
        <v>0</v>
      </c>
      <c r="I9" s="237">
        <v>4048.53087</v>
      </c>
      <c r="J9" s="237">
        <v>18327.168550000002</v>
      </c>
      <c r="K9" s="237">
        <v>2929.3927599999997</v>
      </c>
      <c r="L9" s="236">
        <v>859.80092000000002</v>
      </c>
      <c r="M9" s="236">
        <v>1518.7433899999999</v>
      </c>
      <c r="N9" s="236">
        <v>513.13790999999992</v>
      </c>
      <c r="O9" s="236">
        <v>2633.5275099999999</v>
      </c>
      <c r="P9" s="236">
        <v>0</v>
      </c>
      <c r="Q9" s="236">
        <v>26781.77104</v>
      </c>
    </row>
    <row r="10" spans="1:17" ht="15" customHeight="1">
      <c r="A10" s="235" t="s">
        <v>486</v>
      </c>
      <c r="B10" s="237">
        <v>0</v>
      </c>
      <c r="C10" s="237">
        <v>40.648919999999997</v>
      </c>
      <c r="D10" s="237">
        <v>0</v>
      </c>
      <c r="E10" s="237">
        <v>0</v>
      </c>
      <c r="F10" s="237">
        <v>0</v>
      </c>
      <c r="G10" s="237">
        <v>0</v>
      </c>
      <c r="H10" s="237">
        <v>1094.252</v>
      </c>
      <c r="I10" s="237">
        <v>1134.9009199999998</v>
      </c>
      <c r="J10" s="237">
        <v>49.782480000000007</v>
      </c>
      <c r="K10" s="237">
        <v>236.34686499999998</v>
      </c>
      <c r="L10" s="236">
        <v>0</v>
      </c>
      <c r="M10" s="236">
        <v>0</v>
      </c>
      <c r="N10" s="236">
        <v>0</v>
      </c>
      <c r="O10" s="236">
        <v>0</v>
      </c>
      <c r="P10" s="236">
        <v>778.61</v>
      </c>
      <c r="Q10" s="236">
        <v>1064.7393500000001</v>
      </c>
    </row>
    <row r="11" spans="1:17" ht="15" customHeight="1">
      <c r="A11" s="235" t="s">
        <v>487</v>
      </c>
      <c r="B11" s="236">
        <v>9219.0561899999993</v>
      </c>
      <c r="C11" s="236">
        <v>31421.875769999999</v>
      </c>
      <c r="D11" s="236">
        <v>0</v>
      </c>
      <c r="E11" s="236">
        <v>718.71255000000008</v>
      </c>
      <c r="F11" s="236">
        <v>3401.3585600000001</v>
      </c>
      <c r="G11" s="236">
        <v>131.28598000000002</v>
      </c>
      <c r="H11" s="236">
        <v>32.649259999999998</v>
      </c>
      <c r="I11" s="236">
        <v>44924.938310000005</v>
      </c>
      <c r="J11" s="236">
        <v>493372.56664999999</v>
      </c>
      <c r="K11" s="236">
        <v>38530.588210000002</v>
      </c>
      <c r="L11" s="236">
        <v>40.942440000000005</v>
      </c>
      <c r="M11" s="236">
        <v>447.50311999999997</v>
      </c>
      <c r="N11" s="236">
        <v>847.20814139999993</v>
      </c>
      <c r="O11" s="236">
        <v>413.01145000000002</v>
      </c>
      <c r="P11" s="236">
        <v>49619.870640000001</v>
      </c>
      <c r="Q11" s="236">
        <v>583271.69065</v>
      </c>
    </row>
    <row r="12" spans="1:17" ht="15" customHeight="1">
      <c r="A12" s="235" t="s">
        <v>488</v>
      </c>
      <c r="B12" s="236">
        <v>723154.11345840001</v>
      </c>
      <c r="C12" s="236">
        <v>177709.40150000001</v>
      </c>
      <c r="D12" s="236">
        <v>2345.7795099999998</v>
      </c>
      <c r="E12" s="236">
        <v>2844.5683899999999</v>
      </c>
      <c r="F12" s="236">
        <v>3879.8171299999999</v>
      </c>
      <c r="G12" s="236">
        <v>3828.1835099999998</v>
      </c>
      <c r="H12" s="236">
        <v>11356.65842</v>
      </c>
      <c r="I12" s="236">
        <v>925118.52191999997</v>
      </c>
      <c r="J12" s="236">
        <v>7487012.8445200007</v>
      </c>
      <c r="K12" s="236">
        <v>942844.85356760002</v>
      </c>
      <c r="L12" s="236">
        <v>42337.546539999996</v>
      </c>
      <c r="M12" s="236">
        <v>84055.462349999987</v>
      </c>
      <c r="N12" s="236">
        <v>51121.264248800006</v>
      </c>
      <c r="O12" s="236">
        <v>112394.07202420001</v>
      </c>
      <c r="P12" s="236">
        <v>97062.663589999996</v>
      </c>
      <c r="Q12" s="236">
        <v>8816828.706840001</v>
      </c>
    </row>
    <row r="13" spans="1:17" ht="15" customHeight="1">
      <c r="A13" s="235" t="s">
        <v>489</v>
      </c>
      <c r="B13" s="236">
        <v>55646.032840000007</v>
      </c>
      <c r="C13" s="236">
        <v>27971.860769999999</v>
      </c>
      <c r="D13" s="236">
        <v>0</v>
      </c>
      <c r="E13" s="236">
        <v>0</v>
      </c>
      <c r="F13" s="236">
        <v>0</v>
      </c>
      <c r="G13" s="236">
        <v>0</v>
      </c>
      <c r="H13" s="236">
        <v>4172.2731800000001</v>
      </c>
      <c r="I13" s="236">
        <v>87790.166790000003</v>
      </c>
      <c r="J13" s="236">
        <v>1326616.86574</v>
      </c>
      <c r="K13" s="236">
        <v>354.31640999999996</v>
      </c>
      <c r="L13" s="236">
        <v>0</v>
      </c>
      <c r="M13" s="236">
        <v>0</v>
      </c>
      <c r="N13" s="236">
        <v>984.55472999999995</v>
      </c>
      <c r="O13" s="236">
        <v>0</v>
      </c>
      <c r="P13" s="236">
        <v>64559.530290000002</v>
      </c>
      <c r="Q13" s="236">
        <v>1392515.2671700001</v>
      </c>
    </row>
    <row r="14" spans="1:17" ht="15" customHeight="1">
      <c r="A14" s="235" t="s">
        <v>68</v>
      </c>
      <c r="B14" s="236">
        <v>1537308.4794245998</v>
      </c>
      <c r="C14" s="236">
        <v>348562.50440759998</v>
      </c>
      <c r="D14" s="236">
        <v>3692.2462700000001</v>
      </c>
      <c r="E14" s="236">
        <v>6051.2205700000004</v>
      </c>
      <c r="F14" s="236">
        <v>11698.576650000001</v>
      </c>
      <c r="G14" s="236">
        <v>27645.33769</v>
      </c>
      <c r="H14" s="236">
        <v>150803.44080000001</v>
      </c>
      <c r="I14" s="236">
        <v>2085761.8058199999</v>
      </c>
      <c r="J14" s="236">
        <v>5578543.0818926003</v>
      </c>
      <c r="K14" s="236">
        <v>1876193.0239678</v>
      </c>
      <c r="L14" s="236">
        <v>20297.497190000002</v>
      </c>
      <c r="M14" s="236">
        <v>49542.703299999994</v>
      </c>
      <c r="N14" s="236">
        <v>101639.38824860001</v>
      </c>
      <c r="O14" s="236">
        <v>250127.28967239999</v>
      </c>
      <c r="P14" s="236">
        <v>727035.44019000011</v>
      </c>
      <c r="Q14" s="236">
        <v>8603378.4244500007</v>
      </c>
    </row>
    <row r="15" spans="1:17" ht="15" customHeight="1">
      <c r="A15" s="235" t="s">
        <v>490</v>
      </c>
      <c r="B15" s="236">
        <v>626108.131467</v>
      </c>
      <c r="C15" s="236">
        <v>148581.23204</v>
      </c>
      <c r="D15" s="236">
        <v>5935.1416600000002</v>
      </c>
      <c r="E15" s="236">
        <v>4206.3765700000004</v>
      </c>
      <c r="F15" s="236">
        <v>11108.6574968</v>
      </c>
      <c r="G15" s="236">
        <v>11928.091279999999</v>
      </c>
      <c r="H15" s="236">
        <v>45323.238770000004</v>
      </c>
      <c r="I15" s="236">
        <v>853190.86928999994</v>
      </c>
      <c r="J15" s="236">
        <v>5540085.3985628001</v>
      </c>
      <c r="K15" s="236">
        <v>813297.23346220003</v>
      </c>
      <c r="L15" s="236">
        <v>51780.750083400002</v>
      </c>
      <c r="M15" s="236">
        <v>51234.533940000001</v>
      </c>
      <c r="N15" s="236">
        <v>90643.776135599997</v>
      </c>
      <c r="O15" s="236">
        <v>108597.9784224</v>
      </c>
      <c r="P15" s="236">
        <v>608014.76804999996</v>
      </c>
      <c r="Q15" s="236">
        <v>7263654.4386700001</v>
      </c>
    </row>
    <row r="16" spans="1:17" ht="15" customHeight="1">
      <c r="A16" s="235" t="s">
        <v>491</v>
      </c>
      <c r="B16" s="236">
        <v>76683.006020000001</v>
      </c>
      <c r="C16" s="236">
        <v>26646.066260000003</v>
      </c>
      <c r="D16" s="236">
        <v>1341.1218700000002</v>
      </c>
      <c r="E16" s="236">
        <v>2133.48171</v>
      </c>
      <c r="F16" s="236">
        <v>634.60840000000007</v>
      </c>
      <c r="G16" s="236">
        <v>1027.3749399999999</v>
      </c>
      <c r="H16" s="236">
        <v>42.195629999999994</v>
      </c>
      <c r="I16" s="236">
        <v>108507.85483</v>
      </c>
      <c r="J16" s="236">
        <v>547810.54278999998</v>
      </c>
      <c r="K16" s="236">
        <v>305326.46672000003</v>
      </c>
      <c r="L16" s="236">
        <v>4749.0455499999998</v>
      </c>
      <c r="M16" s="236">
        <v>5051.0314400000007</v>
      </c>
      <c r="N16" s="236">
        <v>3542.0827799999997</v>
      </c>
      <c r="O16" s="236">
        <v>7117.7784499999998</v>
      </c>
      <c r="P16" s="236">
        <v>629.95544999999993</v>
      </c>
      <c r="Q16" s="236">
        <v>874226.90317999991</v>
      </c>
    </row>
    <row r="17" spans="1:17" ht="15" customHeight="1">
      <c r="A17" s="235" t="s">
        <v>492</v>
      </c>
      <c r="B17" s="236">
        <v>183185.34952000002</v>
      </c>
      <c r="C17" s="236">
        <v>75437.839387600005</v>
      </c>
      <c r="D17" s="236">
        <v>845.93505000000005</v>
      </c>
      <c r="E17" s="236">
        <v>1175.59654</v>
      </c>
      <c r="F17" s="236">
        <v>1242.5188899999998</v>
      </c>
      <c r="G17" s="236">
        <v>3052.5792799999999</v>
      </c>
      <c r="H17" s="236">
        <v>2885.9164900000001</v>
      </c>
      <c r="I17" s="236">
        <v>267825.73515999998</v>
      </c>
      <c r="J17" s="236">
        <v>1388089.9015955999</v>
      </c>
      <c r="K17" s="236">
        <v>369782.86611260002</v>
      </c>
      <c r="L17" s="236">
        <v>8358.6577699999998</v>
      </c>
      <c r="M17" s="236">
        <v>13210.15581</v>
      </c>
      <c r="N17" s="236">
        <v>22813.840436400002</v>
      </c>
      <c r="O17" s="236">
        <v>34332.966705799998</v>
      </c>
      <c r="P17" s="236">
        <v>76957.51290999999</v>
      </c>
      <c r="Q17" s="236">
        <v>1913545.9013199999</v>
      </c>
    </row>
    <row r="18" spans="1:17" ht="15" customHeight="1">
      <c r="A18" s="235" t="s">
        <v>493</v>
      </c>
      <c r="B18" s="236">
        <v>7170.2689700000001</v>
      </c>
      <c r="C18" s="236">
        <v>332.56952000000001</v>
      </c>
      <c r="D18" s="236">
        <v>76.586429999999993</v>
      </c>
      <c r="E18" s="236">
        <v>13.71842</v>
      </c>
      <c r="F18" s="236">
        <v>247.27535</v>
      </c>
      <c r="G18" s="236">
        <v>0</v>
      </c>
      <c r="H18" s="236">
        <v>13412.91167</v>
      </c>
      <c r="I18" s="236">
        <v>21253.33036</v>
      </c>
      <c r="J18" s="236">
        <v>1756873.1356600001</v>
      </c>
      <c r="K18" s="236">
        <v>26428.187300000001</v>
      </c>
      <c r="L18" s="236">
        <v>1116.3080299999999</v>
      </c>
      <c r="M18" s="236">
        <v>411.01159999999999</v>
      </c>
      <c r="N18" s="236">
        <v>1500.9522701999999</v>
      </c>
      <c r="O18" s="236">
        <v>6839.5853399999996</v>
      </c>
      <c r="P18" s="236">
        <v>2387640.4929299997</v>
      </c>
      <c r="Q18" s="236">
        <v>4180809.67313</v>
      </c>
    </row>
    <row r="19" spans="1:17" ht="15" customHeight="1">
      <c r="A19" s="235" t="s">
        <v>494</v>
      </c>
      <c r="B19" s="236">
        <v>2118652.9663482001</v>
      </c>
      <c r="C19" s="236">
        <v>611876.20000299998</v>
      </c>
      <c r="D19" s="236">
        <v>9644.7939272000003</v>
      </c>
      <c r="E19" s="236">
        <v>12275.9013216</v>
      </c>
      <c r="F19" s="236">
        <v>27098.320670200002</v>
      </c>
      <c r="G19" s="236">
        <v>39374.973100000003</v>
      </c>
      <c r="H19" s="236">
        <v>6660.0286100000003</v>
      </c>
      <c r="I19" s="236">
        <v>2825583.1840100004</v>
      </c>
      <c r="J19" s="236">
        <v>8868195.9774751998</v>
      </c>
      <c r="K19" s="236">
        <v>2164506.5600604001</v>
      </c>
      <c r="L19" s="236">
        <v>46111.8966038</v>
      </c>
      <c r="M19" s="236">
        <v>59240.035111800004</v>
      </c>
      <c r="N19" s="236">
        <v>125510.170662</v>
      </c>
      <c r="O19" s="236">
        <v>212601.84324360001</v>
      </c>
      <c r="P19" s="236">
        <v>1772750.9041199998</v>
      </c>
      <c r="Q19" s="236">
        <v>13248917.38728</v>
      </c>
    </row>
    <row r="20" spans="1:17" ht="15" customHeight="1">
      <c r="A20" s="235" t="s">
        <v>495</v>
      </c>
      <c r="B20" s="236">
        <v>117016.77884</v>
      </c>
      <c r="C20" s="236">
        <v>359.94135</v>
      </c>
      <c r="D20" s="236">
        <v>138.49567999999999</v>
      </c>
      <c r="E20" s="236">
        <v>2.10608</v>
      </c>
      <c r="F20" s="236">
        <v>116.06451</v>
      </c>
      <c r="G20" s="236">
        <v>0</v>
      </c>
      <c r="H20" s="236">
        <v>222.51983999999999</v>
      </c>
      <c r="I20" s="236">
        <v>117855.9063</v>
      </c>
      <c r="J20" s="236">
        <v>610791.49345000007</v>
      </c>
      <c r="K20" s="236">
        <v>6207.38</v>
      </c>
      <c r="L20" s="236">
        <v>1882.7076999999999</v>
      </c>
      <c r="M20" s="236">
        <v>374.26006999999998</v>
      </c>
      <c r="N20" s="236">
        <v>3687.2069700000002</v>
      </c>
      <c r="O20" s="236">
        <v>648.3084824</v>
      </c>
      <c r="P20" s="236">
        <v>1205.9146699999999</v>
      </c>
      <c r="Q20" s="236">
        <v>624797.27133999998</v>
      </c>
    </row>
    <row r="21" spans="1:17" ht="15" customHeight="1">
      <c r="A21" s="235" t="s">
        <v>496</v>
      </c>
      <c r="B21" s="236">
        <v>2612.4507000000003</v>
      </c>
      <c r="C21" s="236">
        <v>883.79674</v>
      </c>
      <c r="D21" s="236">
        <v>12.636190000000001</v>
      </c>
      <c r="E21" s="236">
        <v>28.582080000000001</v>
      </c>
      <c r="F21" s="236">
        <v>812.47020539999994</v>
      </c>
      <c r="G21" s="236">
        <v>0</v>
      </c>
      <c r="H21" s="236">
        <v>39.01</v>
      </c>
      <c r="I21" s="236">
        <v>4388.9459200000001</v>
      </c>
      <c r="J21" s="236">
        <v>64446.731420000004</v>
      </c>
      <c r="K21" s="236">
        <v>19698.294389999999</v>
      </c>
      <c r="L21" s="236">
        <v>527.39056999999991</v>
      </c>
      <c r="M21" s="236">
        <v>198.67879000000002</v>
      </c>
      <c r="N21" s="236">
        <v>145.3475</v>
      </c>
      <c r="O21" s="236">
        <v>202.60073</v>
      </c>
      <c r="P21" s="236">
        <v>2546.8513900000003</v>
      </c>
      <c r="Q21" s="236">
        <v>87765.894790000006</v>
      </c>
    </row>
    <row r="22" spans="1:17" ht="15" customHeight="1">
      <c r="A22" s="235" t="s">
        <v>497</v>
      </c>
      <c r="B22" s="236">
        <v>163605.77389780001</v>
      </c>
      <c r="C22" s="236">
        <v>23324.665980000002</v>
      </c>
      <c r="D22" s="236">
        <v>940.88923</v>
      </c>
      <c r="E22" s="236">
        <v>865.60643999999991</v>
      </c>
      <c r="F22" s="236">
        <v>1945.73127</v>
      </c>
      <c r="G22" s="236">
        <v>908.63112999999998</v>
      </c>
      <c r="H22" s="236">
        <v>9555.2816899999998</v>
      </c>
      <c r="I22" s="236">
        <v>201146.57963999998</v>
      </c>
      <c r="J22" s="236">
        <v>1356966.4976271999</v>
      </c>
      <c r="K22" s="236">
        <v>178085.25172999999</v>
      </c>
      <c r="L22" s="236">
        <v>19069.380126600001</v>
      </c>
      <c r="M22" s="236">
        <v>10299.678449999999</v>
      </c>
      <c r="N22" s="236">
        <v>6424.9570162</v>
      </c>
      <c r="O22" s="236">
        <v>2777.42139</v>
      </c>
      <c r="P22" s="236">
        <v>145421.51306999999</v>
      </c>
      <c r="Q22" s="236">
        <v>1719044.69942</v>
      </c>
    </row>
    <row r="23" spans="1:17" ht="15" customHeight="1">
      <c r="A23" s="235" t="s">
        <v>498</v>
      </c>
      <c r="B23" s="236">
        <v>6.0355699999999999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6.0355699999999999</v>
      </c>
      <c r="J23" s="236">
        <v>1431.3029199999999</v>
      </c>
      <c r="K23" s="236">
        <v>181.06489000000002</v>
      </c>
      <c r="L23" s="236">
        <v>0</v>
      </c>
      <c r="M23" s="236">
        <v>0</v>
      </c>
      <c r="N23" s="236">
        <v>0</v>
      </c>
      <c r="O23" s="236">
        <v>0</v>
      </c>
      <c r="P23" s="236">
        <v>318.62965000000003</v>
      </c>
      <c r="Q23" s="236">
        <v>1930.99746</v>
      </c>
    </row>
    <row r="24" spans="1:17" ht="15" customHeight="1">
      <c r="A24" s="235" t="s">
        <v>499</v>
      </c>
      <c r="B24" s="236">
        <v>0</v>
      </c>
      <c r="C24" s="236">
        <v>0</v>
      </c>
      <c r="D24" s="236">
        <v>0</v>
      </c>
      <c r="E24" s="236">
        <v>0</v>
      </c>
      <c r="F24" s="236">
        <v>0</v>
      </c>
      <c r="G24" s="236">
        <v>0</v>
      </c>
      <c r="H24" s="236">
        <v>299.35940999999997</v>
      </c>
      <c r="I24" s="236">
        <v>299.35940999999997</v>
      </c>
      <c r="J24" s="236">
        <v>17.808599999999998</v>
      </c>
      <c r="K24" s="236">
        <v>0</v>
      </c>
      <c r="L24" s="236">
        <v>0</v>
      </c>
      <c r="M24" s="236">
        <v>0</v>
      </c>
      <c r="N24" s="236">
        <v>0</v>
      </c>
      <c r="O24" s="236">
        <v>0</v>
      </c>
      <c r="P24" s="236">
        <v>0</v>
      </c>
      <c r="Q24" s="236">
        <v>17.808599999999998</v>
      </c>
    </row>
    <row r="25" spans="1:17" s="195" customFormat="1" ht="15" customHeight="1">
      <c r="A25" s="235" t="s">
        <v>500</v>
      </c>
      <c r="B25" s="236">
        <v>0</v>
      </c>
      <c r="C25" s="236">
        <v>0</v>
      </c>
      <c r="D25" s="236">
        <v>0</v>
      </c>
      <c r="E25" s="236">
        <v>0</v>
      </c>
      <c r="F25" s="236">
        <v>0</v>
      </c>
      <c r="G25" s="236">
        <v>0</v>
      </c>
      <c r="H25" s="236">
        <v>551.71104000000003</v>
      </c>
      <c r="I25" s="236">
        <v>551.71104000000003</v>
      </c>
      <c r="J25" s="236">
        <v>1062.15806</v>
      </c>
      <c r="K25" s="236">
        <v>35.252569999999999</v>
      </c>
      <c r="L25" s="236">
        <v>0</v>
      </c>
      <c r="M25" s="236">
        <v>0</v>
      </c>
      <c r="N25" s="236">
        <v>0</v>
      </c>
      <c r="O25" s="236">
        <v>0</v>
      </c>
      <c r="P25" s="236">
        <v>89.338329999999999</v>
      </c>
      <c r="Q25" s="236">
        <v>1186.7489599999999</v>
      </c>
    </row>
    <row r="26" spans="1:17" s="195" customFormat="1" ht="15" customHeight="1">
      <c r="A26" s="226" t="s">
        <v>67</v>
      </c>
      <c r="B26" s="238">
        <v>6101951.4764259998</v>
      </c>
      <c r="C26" s="238">
        <v>1531806.8390781998</v>
      </c>
      <c r="D26" s="238">
        <v>28716.319167199999</v>
      </c>
      <c r="E26" s="238">
        <v>33550.273441600002</v>
      </c>
      <c r="F26" s="238">
        <v>64015.331222400004</v>
      </c>
      <c r="G26" s="238">
        <v>89343.83100939999</v>
      </c>
      <c r="H26" s="238">
        <v>246478.97981000002</v>
      </c>
      <c r="I26" s="238">
        <v>8095863.05021</v>
      </c>
      <c r="J26" s="238">
        <v>38201355.979913399</v>
      </c>
      <c r="K26" s="238">
        <v>6857858.3082456002</v>
      </c>
      <c r="L26" s="238">
        <v>205481.08991379998</v>
      </c>
      <c r="M26" s="238">
        <v>280179.72887179995</v>
      </c>
      <c r="N26" s="238">
        <v>413963.22307900002</v>
      </c>
      <c r="O26" s="238">
        <v>740021.77297079994</v>
      </c>
      <c r="P26" s="238">
        <v>5935452.9832199998</v>
      </c>
      <c r="Q26" s="238">
        <v>52634313.086210005</v>
      </c>
    </row>
    <row r="27" spans="1:17" ht="15" customHeight="1" thickBot="1">
      <c r="A27" s="247"/>
      <c r="B27" s="248"/>
      <c r="C27" s="249"/>
      <c r="D27" s="249"/>
      <c r="E27" s="249"/>
      <c r="F27" s="249"/>
      <c r="G27" s="249"/>
      <c r="H27" s="249"/>
      <c r="I27" s="249"/>
      <c r="J27" s="249"/>
      <c r="K27" s="249"/>
      <c r="L27" s="248"/>
      <c r="M27" s="248"/>
      <c r="N27" s="248"/>
      <c r="O27" s="248"/>
      <c r="P27" s="248"/>
      <c r="Q27" s="248"/>
    </row>
    <row r="28" spans="1:17" ht="15" customHeight="1" thickTop="1">
      <c r="A28" s="184" t="s">
        <v>503</v>
      </c>
      <c r="B28" s="204"/>
      <c r="C28" s="194"/>
      <c r="D28" s="194"/>
      <c r="E28" s="194"/>
      <c r="F28" s="194"/>
      <c r="G28" s="194"/>
      <c r="H28" s="194"/>
      <c r="I28" s="194"/>
      <c r="J28" s="194"/>
      <c r="K28" s="194"/>
      <c r="L28" s="204"/>
      <c r="M28" s="204"/>
      <c r="N28" s="162"/>
      <c r="O28" s="162"/>
      <c r="P28" s="162"/>
      <c r="Q28" s="162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Q28"/>
  <sheetViews>
    <sheetView zoomScaleNormal="100" workbookViewId="0">
      <selection activeCell="G30" sqref="G30"/>
    </sheetView>
  </sheetViews>
  <sheetFormatPr baseColWidth="10" defaultColWidth="11.42578125" defaultRowHeight="12.75" customHeight="1"/>
  <cols>
    <col min="1" max="1" width="53.5703125" style="187" customWidth="1"/>
    <col min="2" max="2" width="15.7109375" style="186" customWidth="1"/>
    <col min="3" max="3" width="27.7109375" style="239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10" width="15.7109375" style="186" customWidth="1"/>
    <col min="11" max="11" width="27.7109375" style="186" customWidth="1"/>
    <col min="12" max="12" width="15.7109375" style="186" customWidth="1"/>
    <col min="13" max="13" width="27.7109375" style="186" customWidth="1"/>
    <col min="14" max="14" width="15.7109375" style="186" customWidth="1"/>
    <col min="15" max="15" width="27.7109375" style="186" customWidth="1"/>
    <col min="16" max="17" width="15.7109375" style="186" customWidth="1"/>
    <col min="18" max="256" width="11.42578125" style="186"/>
    <col min="257" max="257" width="53.5703125" style="186" customWidth="1"/>
    <col min="258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6" width="15.7109375" style="186" customWidth="1"/>
    <col min="267" max="267" width="27.7109375" style="186" customWidth="1"/>
    <col min="268" max="268" width="15.7109375" style="186" customWidth="1"/>
    <col min="269" max="269" width="27.7109375" style="186" customWidth="1"/>
    <col min="270" max="270" width="15.7109375" style="186" customWidth="1"/>
    <col min="271" max="271" width="27.7109375" style="186" customWidth="1"/>
    <col min="272" max="273" width="15.7109375" style="186" customWidth="1"/>
    <col min="274" max="512" width="11.42578125" style="186"/>
    <col min="513" max="513" width="53.5703125" style="186" customWidth="1"/>
    <col min="514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2" width="15.7109375" style="186" customWidth="1"/>
    <col min="523" max="523" width="27.7109375" style="186" customWidth="1"/>
    <col min="524" max="524" width="15.7109375" style="186" customWidth="1"/>
    <col min="525" max="525" width="27.7109375" style="186" customWidth="1"/>
    <col min="526" max="526" width="15.7109375" style="186" customWidth="1"/>
    <col min="527" max="527" width="27.7109375" style="186" customWidth="1"/>
    <col min="528" max="529" width="15.7109375" style="186" customWidth="1"/>
    <col min="530" max="768" width="11.42578125" style="186"/>
    <col min="769" max="769" width="53.5703125" style="186" customWidth="1"/>
    <col min="770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8" width="15.7109375" style="186" customWidth="1"/>
    <col min="779" max="779" width="27.7109375" style="186" customWidth="1"/>
    <col min="780" max="780" width="15.7109375" style="186" customWidth="1"/>
    <col min="781" max="781" width="27.7109375" style="186" customWidth="1"/>
    <col min="782" max="782" width="15.7109375" style="186" customWidth="1"/>
    <col min="783" max="783" width="27.7109375" style="186" customWidth="1"/>
    <col min="784" max="785" width="15.7109375" style="186" customWidth="1"/>
    <col min="786" max="1024" width="11.42578125" style="186"/>
    <col min="1025" max="1025" width="53.5703125" style="186" customWidth="1"/>
    <col min="1026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4" width="15.7109375" style="186" customWidth="1"/>
    <col min="1035" max="1035" width="27.7109375" style="186" customWidth="1"/>
    <col min="1036" max="1036" width="15.7109375" style="186" customWidth="1"/>
    <col min="1037" max="1037" width="27.7109375" style="186" customWidth="1"/>
    <col min="1038" max="1038" width="15.7109375" style="186" customWidth="1"/>
    <col min="1039" max="1039" width="27.7109375" style="186" customWidth="1"/>
    <col min="1040" max="1041" width="15.7109375" style="186" customWidth="1"/>
    <col min="1042" max="1280" width="11.42578125" style="186"/>
    <col min="1281" max="1281" width="53.5703125" style="186" customWidth="1"/>
    <col min="1282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90" width="15.7109375" style="186" customWidth="1"/>
    <col min="1291" max="1291" width="27.7109375" style="186" customWidth="1"/>
    <col min="1292" max="1292" width="15.7109375" style="186" customWidth="1"/>
    <col min="1293" max="1293" width="27.7109375" style="186" customWidth="1"/>
    <col min="1294" max="1294" width="15.7109375" style="186" customWidth="1"/>
    <col min="1295" max="1295" width="27.7109375" style="186" customWidth="1"/>
    <col min="1296" max="1297" width="15.7109375" style="186" customWidth="1"/>
    <col min="1298" max="1536" width="11.42578125" style="186"/>
    <col min="1537" max="1537" width="53.5703125" style="186" customWidth="1"/>
    <col min="1538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6" width="15.7109375" style="186" customWidth="1"/>
    <col min="1547" max="1547" width="27.7109375" style="186" customWidth="1"/>
    <col min="1548" max="1548" width="15.7109375" style="186" customWidth="1"/>
    <col min="1549" max="1549" width="27.7109375" style="186" customWidth="1"/>
    <col min="1550" max="1550" width="15.7109375" style="186" customWidth="1"/>
    <col min="1551" max="1551" width="27.7109375" style="186" customWidth="1"/>
    <col min="1552" max="1553" width="15.7109375" style="186" customWidth="1"/>
    <col min="1554" max="1792" width="11.42578125" style="186"/>
    <col min="1793" max="1793" width="53.5703125" style="186" customWidth="1"/>
    <col min="1794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2" width="15.7109375" style="186" customWidth="1"/>
    <col min="1803" max="1803" width="27.7109375" style="186" customWidth="1"/>
    <col min="1804" max="1804" width="15.7109375" style="186" customWidth="1"/>
    <col min="1805" max="1805" width="27.7109375" style="186" customWidth="1"/>
    <col min="1806" max="1806" width="15.7109375" style="186" customWidth="1"/>
    <col min="1807" max="1807" width="27.7109375" style="186" customWidth="1"/>
    <col min="1808" max="1809" width="15.7109375" style="186" customWidth="1"/>
    <col min="1810" max="2048" width="11.42578125" style="186"/>
    <col min="2049" max="2049" width="53.5703125" style="186" customWidth="1"/>
    <col min="2050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8" width="15.7109375" style="186" customWidth="1"/>
    <col min="2059" max="2059" width="27.7109375" style="186" customWidth="1"/>
    <col min="2060" max="2060" width="15.7109375" style="186" customWidth="1"/>
    <col min="2061" max="2061" width="27.7109375" style="186" customWidth="1"/>
    <col min="2062" max="2062" width="15.7109375" style="186" customWidth="1"/>
    <col min="2063" max="2063" width="27.7109375" style="186" customWidth="1"/>
    <col min="2064" max="2065" width="15.7109375" style="186" customWidth="1"/>
    <col min="2066" max="2304" width="11.42578125" style="186"/>
    <col min="2305" max="2305" width="53.5703125" style="186" customWidth="1"/>
    <col min="2306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4" width="15.7109375" style="186" customWidth="1"/>
    <col min="2315" max="2315" width="27.7109375" style="186" customWidth="1"/>
    <col min="2316" max="2316" width="15.7109375" style="186" customWidth="1"/>
    <col min="2317" max="2317" width="27.7109375" style="186" customWidth="1"/>
    <col min="2318" max="2318" width="15.7109375" style="186" customWidth="1"/>
    <col min="2319" max="2319" width="27.7109375" style="186" customWidth="1"/>
    <col min="2320" max="2321" width="15.7109375" style="186" customWidth="1"/>
    <col min="2322" max="2560" width="11.42578125" style="186"/>
    <col min="2561" max="2561" width="53.5703125" style="186" customWidth="1"/>
    <col min="2562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70" width="15.7109375" style="186" customWidth="1"/>
    <col min="2571" max="2571" width="27.7109375" style="186" customWidth="1"/>
    <col min="2572" max="2572" width="15.7109375" style="186" customWidth="1"/>
    <col min="2573" max="2573" width="27.7109375" style="186" customWidth="1"/>
    <col min="2574" max="2574" width="15.7109375" style="186" customWidth="1"/>
    <col min="2575" max="2575" width="27.7109375" style="186" customWidth="1"/>
    <col min="2576" max="2577" width="15.7109375" style="186" customWidth="1"/>
    <col min="2578" max="2816" width="11.42578125" style="186"/>
    <col min="2817" max="2817" width="53.5703125" style="186" customWidth="1"/>
    <col min="2818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6" width="15.7109375" style="186" customWidth="1"/>
    <col min="2827" max="2827" width="27.7109375" style="186" customWidth="1"/>
    <col min="2828" max="2828" width="15.7109375" style="186" customWidth="1"/>
    <col min="2829" max="2829" width="27.7109375" style="186" customWidth="1"/>
    <col min="2830" max="2830" width="15.7109375" style="186" customWidth="1"/>
    <col min="2831" max="2831" width="27.7109375" style="186" customWidth="1"/>
    <col min="2832" max="2833" width="15.7109375" style="186" customWidth="1"/>
    <col min="2834" max="3072" width="11.42578125" style="186"/>
    <col min="3073" max="3073" width="53.5703125" style="186" customWidth="1"/>
    <col min="3074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2" width="15.7109375" style="186" customWidth="1"/>
    <col min="3083" max="3083" width="27.7109375" style="186" customWidth="1"/>
    <col min="3084" max="3084" width="15.7109375" style="186" customWidth="1"/>
    <col min="3085" max="3085" width="27.7109375" style="186" customWidth="1"/>
    <col min="3086" max="3086" width="15.7109375" style="186" customWidth="1"/>
    <col min="3087" max="3087" width="27.7109375" style="186" customWidth="1"/>
    <col min="3088" max="3089" width="15.7109375" style="186" customWidth="1"/>
    <col min="3090" max="3328" width="11.42578125" style="186"/>
    <col min="3329" max="3329" width="53.5703125" style="186" customWidth="1"/>
    <col min="3330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8" width="15.7109375" style="186" customWidth="1"/>
    <col min="3339" max="3339" width="27.7109375" style="186" customWidth="1"/>
    <col min="3340" max="3340" width="15.7109375" style="186" customWidth="1"/>
    <col min="3341" max="3341" width="27.7109375" style="186" customWidth="1"/>
    <col min="3342" max="3342" width="15.7109375" style="186" customWidth="1"/>
    <col min="3343" max="3343" width="27.7109375" style="186" customWidth="1"/>
    <col min="3344" max="3345" width="15.7109375" style="186" customWidth="1"/>
    <col min="3346" max="3584" width="11.42578125" style="186"/>
    <col min="3585" max="3585" width="53.5703125" style="186" customWidth="1"/>
    <col min="3586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4" width="15.7109375" style="186" customWidth="1"/>
    <col min="3595" max="3595" width="27.7109375" style="186" customWidth="1"/>
    <col min="3596" max="3596" width="15.7109375" style="186" customWidth="1"/>
    <col min="3597" max="3597" width="27.7109375" style="186" customWidth="1"/>
    <col min="3598" max="3598" width="15.7109375" style="186" customWidth="1"/>
    <col min="3599" max="3599" width="27.7109375" style="186" customWidth="1"/>
    <col min="3600" max="3601" width="15.7109375" style="186" customWidth="1"/>
    <col min="3602" max="3840" width="11.42578125" style="186"/>
    <col min="3841" max="3841" width="53.5703125" style="186" customWidth="1"/>
    <col min="3842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50" width="15.7109375" style="186" customWidth="1"/>
    <col min="3851" max="3851" width="27.7109375" style="186" customWidth="1"/>
    <col min="3852" max="3852" width="15.7109375" style="186" customWidth="1"/>
    <col min="3853" max="3853" width="27.7109375" style="186" customWidth="1"/>
    <col min="3854" max="3854" width="15.7109375" style="186" customWidth="1"/>
    <col min="3855" max="3855" width="27.7109375" style="186" customWidth="1"/>
    <col min="3856" max="3857" width="15.7109375" style="186" customWidth="1"/>
    <col min="3858" max="4096" width="11.42578125" style="186"/>
    <col min="4097" max="4097" width="53.5703125" style="186" customWidth="1"/>
    <col min="4098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6" width="15.7109375" style="186" customWidth="1"/>
    <col min="4107" max="4107" width="27.7109375" style="186" customWidth="1"/>
    <col min="4108" max="4108" width="15.7109375" style="186" customWidth="1"/>
    <col min="4109" max="4109" width="27.7109375" style="186" customWidth="1"/>
    <col min="4110" max="4110" width="15.7109375" style="186" customWidth="1"/>
    <col min="4111" max="4111" width="27.7109375" style="186" customWidth="1"/>
    <col min="4112" max="4113" width="15.7109375" style="186" customWidth="1"/>
    <col min="4114" max="4352" width="11.42578125" style="186"/>
    <col min="4353" max="4353" width="53.5703125" style="186" customWidth="1"/>
    <col min="4354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2" width="15.7109375" style="186" customWidth="1"/>
    <col min="4363" max="4363" width="27.7109375" style="186" customWidth="1"/>
    <col min="4364" max="4364" width="15.7109375" style="186" customWidth="1"/>
    <col min="4365" max="4365" width="27.7109375" style="186" customWidth="1"/>
    <col min="4366" max="4366" width="15.7109375" style="186" customWidth="1"/>
    <col min="4367" max="4367" width="27.7109375" style="186" customWidth="1"/>
    <col min="4368" max="4369" width="15.7109375" style="186" customWidth="1"/>
    <col min="4370" max="4608" width="11.42578125" style="186"/>
    <col min="4609" max="4609" width="53.5703125" style="186" customWidth="1"/>
    <col min="4610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8" width="15.7109375" style="186" customWidth="1"/>
    <col min="4619" max="4619" width="27.7109375" style="186" customWidth="1"/>
    <col min="4620" max="4620" width="15.7109375" style="186" customWidth="1"/>
    <col min="4621" max="4621" width="27.7109375" style="186" customWidth="1"/>
    <col min="4622" max="4622" width="15.7109375" style="186" customWidth="1"/>
    <col min="4623" max="4623" width="27.7109375" style="186" customWidth="1"/>
    <col min="4624" max="4625" width="15.7109375" style="186" customWidth="1"/>
    <col min="4626" max="4864" width="11.42578125" style="186"/>
    <col min="4865" max="4865" width="53.5703125" style="186" customWidth="1"/>
    <col min="4866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4" width="15.7109375" style="186" customWidth="1"/>
    <col min="4875" max="4875" width="27.7109375" style="186" customWidth="1"/>
    <col min="4876" max="4876" width="15.7109375" style="186" customWidth="1"/>
    <col min="4877" max="4877" width="27.7109375" style="186" customWidth="1"/>
    <col min="4878" max="4878" width="15.7109375" style="186" customWidth="1"/>
    <col min="4879" max="4879" width="27.7109375" style="186" customWidth="1"/>
    <col min="4880" max="4881" width="15.7109375" style="186" customWidth="1"/>
    <col min="4882" max="5120" width="11.42578125" style="186"/>
    <col min="5121" max="5121" width="53.5703125" style="186" customWidth="1"/>
    <col min="5122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30" width="15.7109375" style="186" customWidth="1"/>
    <col min="5131" max="5131" width="27.7109375" style="186" customWidth="1"/>
    <col min="5132" max="5132" width="15.7109375" style="186" customWidth="1"/>
    <col min="5133" max="5133" width="27.7109375" style="186" customWidth="1"/>
    <col min="5134" max="5134" width="15.7109375" style="186" customWidth="1"/>
    <col min="5135" max="5135" width="27.7109375" style="186" customWidth="1"/>
    <col min="5136" max="5137" width="15.7109375" style="186" customWidth="1"/>
    <col min="5138" max="5376" width="11.42578125" style="186"/>
    <col min="5377" max="5377" width="53.5703125" style="186" customWidth="1"/>
    <col min="5378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6" width="15.7109375" style="186" customWidth="1"/>
    <col min="5387" max="5387" width="27.7109375" style="186" customWidth="1"/>
    <col min="5388" max="5388" width="15.7109375" style="186" customWidth="1"/>
    <col min="5389" max="5389" width="27.7109375" style="186" customWidth="1"/>
    <col min="5390" max="5390" width="15.7109375" style="186" customWidth="1"/>
    <col min="5391" max="5391" width="27.7109375" style="186" customWidth="1"/>
    <col min="5392" max="5393" width="15.7109375" style="186" customWidth="1"/>
    <col min="5394" max="5632" width="11.42578125" style="186"/>
    <col min="5633" max="5633" width="53.5703125" style="186" customWidth="1"/>
    <col min="5634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2" width="15.7109375" style="186" customWidth="1"/>
    <col min="5643" max="5643" width="27.7109375" style="186" customWidth="1"/>
    <col min="5644" max="5644" width="15.7109375" style="186" customWidth="1"/>
    <col min="5645" max="5645" width="27.7109375" style="186" customWidth="1"/>
    <col min="5646" max="5646" width="15.7109375" style="186" customWidth="1"/>
    <col min="5647" max="5647" width="27.7109375" style="186" customWidth="1"/>
    <col min="5648" max="5649" width="15.7109375" style="186" customWidth="1"/>
    <col min="5650" max="5888" width="11.42578125" style="186"/>
    <col min="5889" max="5889" width="53.5703125" style="186" customWidth="1"/>
    <col min="5890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8" width="15.7109375" style="186" customWidth="1"/>
    <col min="5899" max="5899" width="27.7109375" style="186" customWidth="1"/>
    <col min="5900" max="5900" width="15.7109375" style="186" customWidth="1"/>
    <col min="5901" max="5901" width="27.7109375" style="186" customWidth="1"/>
    <col min="5902" max="5902" width="15.7109375" style="186" customWidth="1"/>
    <col min="5903" max="5903" width="27.7109375" style="186" customWidth="1"/>
    <col min="5904" max="5905" width="15.7109375" style="186" customWidth="1"/>
    <col min="5906" max="6144" width="11.42578125" style="186"/>
    <col min="6145" max="6145" width="53.5703125" style="186" customWidth="1"/>
    <col min="6146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4" width="15.7109375" style="186" customWidth="1"/>
    <col min="6155" max="6155" width="27.7109375" style="186" customWidth="1"/>
    <col min="6156" max="6156" width="15.7109375" style="186" customWidth="1"/>
    <col min="6157" max="6157" width="27.7109375" style="186" customWidth="1"/>
    <col min="6158" max="6158" width="15.7109375" style="186" customWidth="1"/>
    <col min="6159" max="6159" width="27.7109375" style="186" customWidth="1"/>
    <col min="6160" max="6161" width="15.7109375" style="186" customWidth="1"/>
    <col min="6162" max="6400" width="11.42578125" style="186"/>
    <col min="6401" max="6401" width="53.5703125" style="186" customWidth="1"/>
    <col min="6402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10" width="15.7109375" style="186" customWidth="1"/>
    <col min="6411" max="6411" width="27.7109375" style="186" customWidth="1"/>
    <col min="6412" max="6412" width="15.7109375" style="186" customWidth="1"/>
    <col min="6413" max="6413" width="27.7109375" style="186" customWidth="1"/>
    <col min="6414" max="6414" width="15.7109375" style="186" customWidth="1"/>
    <col min="6415" max="6415" width="27.7109375" style="186" customWidth="1"/>
    <col min="6416" max="6417" width="15.7109375" style="186" customWidth="1"/>
    <col min="6418" max="6656" width="11.42578125" style="186"/>
    <col min="6657" max="6657" width="53.5703125" style="186" customWidth="1"/>
    <col min="6658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6" width="15.7109375" style="186" customWidth="1"/>
    <col min="6667" max="6667" width="27.7109375" style="186" customWidth="1"/>
    <col min="6668" max="6668" width="15.7109375" style="186" customWidth="1"/>
    <col min="6669" max="6669" width="27.7109375" style="186" customWidth="1"/>
    <col min="6670" max="6670" width="15.7109375" style="186" customWidth="1"/>
    <col min="6671" max="6671" width="27.7109375" style="186" customWidth="1"/>
    <col min="6672" max="6673" width="15.7109375" style="186" customWidth="1"/>
    <col min="6674" max="6912" width="11.42578125" style="186"/>
    <col min="6913" max="6913" width="53.5703125" style="186" customWidth="1"/>
    <col min="6914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2" width="15.7109375" style="186" customWidth="1"/>
    <col min="6923" max="6923" width="27.7109375" style="186" customWidth="1"/>
    <col min="6924" max="6924" width="15.7109375" style="186" customWidth="1"/>
    <col min="6925" max="6925" width="27.7109375" style="186" customWidth="1"/>
    <col min="6926" max="6926" width="15.7109375" style="186" customWidth="1"/>
    <col min="6927" max="6927" width="27.7109375" style="186" customWidth="1"/>
    <col min="6928" max="6929" width="15.7109375" style="186" customWidth="1"/>
    <col min="6930" max="7168" width="11.42578125" style="186"/>
    <col min="7169" max="7169" width="53.5703125" style="186" customWidth="1"/>
    <col min="7170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8" width="15.7109375" style="186" customWidth="1"/>
    <col min="7179" max="7179" width="27.7109375" style="186" customWidth="1"/>
    <col min="7180" max="7180" width="15.7109375" style="186" customWidth="1"/>
    <col min="7181" max="7181" width="27.7109375" style="186" customWidth="1"/>
    <col min="7182" max="7182" width="15.7109375" style="186" customWidth="1"/>
    <col min="7183" max="7183" width="27.7109375" style="186" customWidth="1"/>
    <col min="7184" max="7185" width="15.7109375" style="186" customWidth="1"/>
    <col min="7186" max="7424" width="11.42578125" style="186"/>
    <col min="7425" max="7425" width="53.5703125" style="186" customWidth="1"/>
    <col min="7426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4" width="15.7109375" style="186" customWidth="1"/>
    <col min="7435" max="7435" width="27.7109375" style="186" customWidth="1"/>
    <col min="7436" max="7436" width="15.7109375" style="186" customWidth="1"/>
    <col min="7437" max="7437" width="27.7109375" style="186" customWidth="1"/>
    <col min="7438" max="7438" width="15.7109375" style="186" customWidth="1"/>
    <col min="7439" max="7439" width="27.7109375" style="186" customWidth="1"/>
    <col min="7440" max="7441" width="15.7109375" style="186" customWidth="1"/>
    <col min="7442" max="7680" width="11.42578125" style="186"/>
    <col min="7681" max="7681" width="53.5703125" style="186" customWidth="1"/>
    <col min="7682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90" width="15.7109375" style="186" customWidth="1"/>
    <col min="7691" max="7691" width="27.7109375" style="186" customWidth="1"/>
    <col min="7692" max="7692" width="15.7109375" style="186" customWidth="1"/>
    <col min="7693" max="7693" width="27.7109375" style="186" customWidth="1"/>
    <col min="7694" max="7694" width="15.7109375" style="186" customWidth="1"/>
    <col min="7695" max="7695" width="27.7109375" style="186" customWidth="1"/>
    <col min="7696" max="7697" width="15.7109375" style="186" customWidth="1"/>
    <col min="7698" max="7936" width="11.42578125" style="186"/>
    <col min="7937" max="7937" width="53.5703125" style="186" customWidth="1"/>
    <col min="7938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6" width="15.7109375" style="186" customWidth="1"/>
    <col min="7947" max="7947" width="27.7109375" style="186" customWidth="1"/>
    <col min="7948" max="7948" width="15.7109375" style="186" customWidth="1"/>
    <col min="7949" max="7949" width="27.7109375" style="186" customWidth="1"/>
    <col min="7950" max="7950" width="15.7109375" style="186" customWidth="1"/>
    <col min="7951" max="7951" width="27.7109375" style="186" customWidth="1"/>
    <col min="7952" max="7953" width="15.7109375" style="186" customWidth="1"/>
    <col min="7954" max="8192" width="11.42578125" style="186"/>
    <col min="8193" max="8193" width="53.5703125" style="186" customWidth="1"/>
    <col min="8194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2" width="15.7109375" style="186" customWidth="1"/>
    <col min="8203" max="8203" width="27.7109375" style="186" customWidth="1"/>
    <col min="8204" max="8204" width="15.7109375" style="186" customWidth="1"/>
    <col min="8205" max="8205" width="27.7109375" style="186" customWidth="1"/>
    <col min="8206" max="8206" width="15.7109375" style="186" customWidth="1"/>
    <col min="8207" max="8207" width="27.7109375" style="186" customWidth="1"/>
    <col min="8208" max="8209" width="15.7109375" style="186" customWidth="1"/>
    <col min="8210" max="8448" width="11.42578125" style="186"/>
    <col min="8449" max="8449" width="53.5703125" style="186" customWidth="1"/>
    <col min="8450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8" width="15.7109375" style="186" customWidth="1"/>
    <col min="8459" max="8459" width="27.7109375" style="186" customWidth="1"/>
    <col min="8460" max="8460" width="15.7109375" style="186" customWidth="1"/>
    <col min="8461" max="8461" width="27.7109375" style="186" customWidth="1"/>
    <col min="8462" max="8462" width="15.7109375" style="186" customWidth="1"/>
    <col min="8463" max="8463" width="27.7109375" style="186" customWidth="1"/>
    <col min="8464" max="8465" width="15.7109375" style="186" customWidth="1"/>
    <col min="8466" max="8704" width="11.42578125" style="186"/>
    <col min="8705" max="8705" width="53.5703125" style="186" customWidth="1"/>
    <col min="8706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4" width="15.7109375" style="186" customWidth="1"/>
    <col min="8715" max="8715" width="27.7109375" style="186" customWidth="1"/>
    <col min="8716" max="8716" width="15.7109375" style="186" customWidth="1"/>
    <col min="8717" max="8717" width="27.7109375" style="186" customWidth="1"/>
    <col min="8718" max="8718" width="15.7109375" style="186" customWidth="1"/>
    <col min="8719" max="8719" width="27.7109375" style="186" customWidth="1"/>
    <col min="8720" max="8721" width="15.7109375" style="186" customWidth="1"/>
    <col min="8722" max="8960" width="11.42578125" style="186"/>
    <col min="8961" max="8961" width="53.5703125" style="186" customWidth="1"/>
    <col min="8962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70" width="15.7109375" style="186" customWidth="1"/>
    <col min="8971" max="8971" width="27.7109375" style="186" customWidth="1"/>
    <col min="8972" max="8972" width="15.7109375" style="186" customWidth="1"/>
    <col min="8973" max="8973" width="27.7109375" style="186" customWidth="1"/>
    <col min="8974" max="8974" width="15.7109375" style="186" customWidth="1"/>
    <col min="8975" max="8975" width="27.7109375" style="186" customWidth="1"/>
    <col min="8976" max="8977" width="15.7109375" style="186" customWidth="1"/>
    <col min="8978" max="9216" width="11.42578125" style="186"/>
    <col min="9217" max="9217" width="53.5703125" style="186" customWidth="1"/>
    <col min="9218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6" width="15.7109375" style="186" customWidth="1"/>
    <col min="9227" max="9227" width="27.7109375" style="186" customWidth="1"/>
    <col min="9228" max="9228" width="15.7109375" style="186" customWidth="1"/>
    <col min="9229" max="9229" width="27.7109375" style="186" customWidth="1"/>
    <col min="9230" max="9230" width="15.7109375" style="186" customWidth="1"/>
    <col min="9231" max="9231" width="27.7109375" style="186" customWidth="1"/>
    <col min="9232" max="9233" width="15.7109375" style="186" customWidth="1"/>
    <col min="9234" max="9472" width="11.42578125" style="186"/>
    <col min="9473" max="9473" width="53.5703125" style="186" customWidth="1"/>
    <col min="9474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2" width="15.7109375" style="186" customWidth="1"/>
    <col min="9483" max="9483" width="27.7109375" style="186" customWidth="1"/>
    <col min="9484" max="9484" width="15.7109375" style="186" customWidth="1"/>
    <col min="9485" max="9485" width="27.7109375" style="186" customWidth="1"/>
    <col min="9486" max="9486" width="15.7109375" style="186" customWidth="1"/>
    <col min="9487" max="9487" width="27.7109375" style="186" customWidth="1"/>
    <col min="9488" max="9489" width="15.7109375" style="186" customWidth="1"/>
    <col min="9490" max="9728" width="11.42578125" style="186"/>
    <col min="9729" max="9729" width="53.5703125" style="186" customWidth="1"/>
    <col min="9730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8" width="15.7109375" style="186" customWidth="1"/>
    <col min="9739" max="9739" width="27.7109375" style="186" customWidth="1"/>
    <col min="9740" max="9740" width="15.7109375" style="186" customWidth="1"/>
    <col min="9741" max="9741" width="27.7109375" style="186" customWidth="1"/>
    <col min="9742" max="9742" width="15.7109375" style="186" customWidth="1"/>
    <col min="9743" max="9743" width="27.7109375" style="186" customWidth="1"/>
    <col min="9744" max="9745" width="15.7109375" style="186" customWidth="1"/>
    <col min="9746" max="9984" width="11.42578125" style="186"/>
    <col min="9985" max="9985" width="53.5703125" style="186" customWidth="1"/>
    <col min="9986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4" width="15.7109375" style="186" customWidth="1"/>
    <col min="9995" max="9995" width="27.7109375" style="186" customWidth="1"/>
    <col min="9996" max="9996" width="15.7109375" style="186" customWidth="1"/>
    <col min="9997" max="9997" width="27.7109375" style="186" customWidth="1"/>
    <col min="9998" max="9998" width="15.7109375" style="186" customWidth="1"/>
    <col min="9999" max="9999" width="27.7109375" style="186" customWidth="1"/>
    <col min="10000" max="10001" width="15.7109375" style="186" customWidth="1"/>
    <col min="10002" max="10240" width="11.42578125" style="186"/>
    <col min="10241" max="10241" width="53.5703125" style="186" customWidth="1"/>
    <col min="10242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50" width="15.7109375" style="186" customWidth="1"/>
    <col min="10251" max="10251" width="27.7109375" style="186" customWidth="1"/>
    <col min="10252" max="10252" width="15.7109375" style="186" customWidth="1"/>
    <col min="10253" max="10253" width="27.7109375" style="186" customWidth="1"/>
    <col min="10254" max="10254" width="15.7109375" style="186" customWidth="1"/>
    <col min="10255" max="10255" width="27.7109375" style="186" customWidth="1"/>
    <col min="10256" max="10257" width="15.7109375" style="186" customWidth="1"/>
    <col min="10258" max="10496" width="11.42578125" style="186"/>
    <col min="10497" max="10497" width="53.5703125" style="186" customWidth="1"/>
    <col min="10498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6" width="15.7109375" style="186" customWidth="1"/>
    <col min="10507" max="10507" width="27.7109375" style="186" customWidth="1"/>
    <col min="10508" max="10508" width="15.7109375" style="186" customWidth="1"/>
    <col min="10509" max="10509" width="27.7109375" style="186" customWidth="1"/>
    <col min="10510" max="10510" width="15.7109375" style="186" customWidth="1"/>
    <col min="10511" max="10511" width="27.7109375" style="186" customWidth="1"/>
    <col min="10512" max="10513" width="15.7109375" style="186" customWidth="1"/>
    <col min="10514" max="10752" width="11.42578125" style="186"/>
    <col min="10753" max="10753" width="53.5703125" style="186" customWidth="1"/>
    <col min="10754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2" width="15.7109375" style="186" customWidth="1"/>
    <col min="10763" max="10763" width="27.7109375" style="186" customWidth="1"/>
    <col min="10764" max="10764" width="15.7109375" style="186" customWidth="1"/>
    <col min="10765" max="10765" width="27.7109375" style="186" customWidth="1"/>
    <col min="10766" max="10766" width="15.7109375" style="186" customWidth="1"/>
    <col min="10767" max="10767" width="27.7109375" style="186" customWidth="1"/>
    <col min="10768" max="10769" width="15.7109375" style="186" customWidth="1"/>
    <col min="10770" max="11008" width="11.42578125" style="186"/>
    <col min="11009" max="11009" width="53.5703125" style="186" customWidth="1"/>
    <col min="11010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8" width="15.7109375" style="186" customWidth="1"/>
    <col min="11019" max="11019" width="27.7109375" style="186" customWidth="1"/>
    <col min="11020" max="11020" width="15.7109375" style="186" customWidth="1"/>
    <col min="11021" max="11021" width="27.7109375" style="186" customWidth="1"/>
    <col min="11022" max="11022" width="15.7109375" style="186" customWidth="1"/>
    <col min="11023" max="11023" width="27.7109375" style="186" customWidth="1"/>
    <col min="11024" max="11025" width="15.7109375" style="186" customWidth="1"/>
    <col min="11026" max="11264" width="11.42578125" style="186"/>
    <col min="11265" max="11265" width="53.5703125" style="186" customWidth="1"/>
    <col min="11266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4" width="15.7109375" style="186" customWidth="1"/>
    <col min="11275" max="11275" width="27.7109375" style="186" customWidth="1"/>
    <col min="11276" max="11276" width="15.7109375" style="186" customWidth="1"/>
    <col min="11277" max="11277" width="27.7109375" style="186" customWidth="1"/>
    <col min="11278" max="11278" width="15.7109375" style="186" customWidth="1"/>
    <col min="11279" max="11279" width="27.7109375" style="186" customWidth="1"/>
    <col min="11280" max="11281" width="15.7109375" style="186" customWidth="1"/>
    <col min="11282" max="11520" width="11.42578125" style="186"/>
    <col min="11521" max="11521" width="53.5703125" style="186" customWidth="1"/>
    <col min="11522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30" width="15.7109375" style="186" customWidth="1"/>
    <col min="11531" max="11531" width="27.7109375" style="186" customWidth="1"/>
    <col min="11532" max="11532" width="15.7109375" style="186" customWidth="1"/>
    <col min="11533" max="11533" width="27.7109375" style="186" customWidth="1"/>
    <col min="11534" max="11534" width="15.7109375" style="186" customWidth="1"/>
    <col min="11535" max="11535" width="27.7109375" style="186" customWidth="1"/>
    <col min="11536" max="11537" width="15.7109375" style="186" customWidth="1"/>
    <col min="11538" max="11776" width="11.42578125" style="186"/>
    <col min="11777" max="11777" width="53.5703125" style="186" customWidth="1"/>
    <col min="11778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6" width="15.7109375" style="186" customWidth="1"/>
    <col min="11787" max="11787" width="27.7109375" style="186" customWidth="1"/>
    <col min="11788" max="11788" width="15.7109375" style="186" customWidth="1"/>
    <col min="11789" max="11789" width="27.7109375" style="186" customWidth="1"/>
    <col min="11790" max="11790" width="15.7109375" style="186" customWidth="1"/>
    <col min="11791" max="11791" width="27.7109375" style="186" customWidth="1"/>
    <col min="11792" max="11793" width="15.7109375" style="186" customWidth="1"/>
    <col min="11794" max="12032" width="11.42578125" style="186"/>
    <col min="12033" max="12033" width="53.5703125" style="186" customWidth="1"/>
    <col min="12034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2" width="15.7109375" style="186" customWidth="1"/>
    <col min="12043" max="12043" width="27.7109375" style="186" customWidth="1"/>
    <col min="12044" max="12044" width="15.7109375" style="186" customWidth="1"/>
    <col min="12045" max="12045" width="27.7109375" style="186" customWidth="1"/>
    <col min="12046" max="12046" width="15.7109375" style="186" customWidth="1"/>
    <col min="12047" max="12047" width="27.7109375" style="186" customWidth="1"/>
    <col min="12048" max="12049" width="15.7109375" style="186" customWidth="1"/>
    <col min="12050" max="12288" width="11.42578125" style="186"/>
    <col min="12289" max="12289" width="53.5703125" style="186" customWidth="1"/>
    <col min="12290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8" width="15.7109375" style="186" customWidth="1"/>
    <col min="12299" max="12299" width="27.7109375" style="186" customWidth="1"/>
    <col min="12300" max="12300" width="15.7109375" style="186" customWidth="1"/>
    <col min="12301" max="12301" width="27.7109375" style="186" customWidth="1"/>
    <col min="12302" max="12302" width="15.7109375" style="186" customWidth="1"/>
    <col min="12303" max="12303" width="27.7109375" style="186" customWidth="1"/>
    <col min="12304" max="12305" width="15.7109375" style="186" customWidth="1"/>
    <col min="12306" max="12544" width="11.42578125" style="186"/>
    <col min="12545" max="12545" width="53.5703125" style="186" customWidth="1"/>
    <col min="12546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4" width="15.7109375" style="186" customWidth="1"/>
    <col min="12555" max="12555" width="27.7109375" style="186" customWidth="1"/>
    <col min="12556" max="12556" width="15.7109375" style="186" customWidth="1"/>
    <col min="12557" max="12557" width="27.7109375" style="186" customWidth="1"/>
    <col min="12558" max="12558" width="15.7109375" style="186" customWidth="1"/>
    <col min="12559" max="12559" width="27.7109375" style="186" customWidth="1"/>
    <col min="12560" max="12561" width="15.7109375" style="186" customWidth="1"/>
    <col min="12562" max="12800" width="11.42578125" style="186"/>
    <col min="12801" max="12801" width="53.5703125" style="186" customWidth="1"/>
    <col min="12802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10" width="15.7109375" style="186" customWidth="1"/>
    <col min="12811" max="12811" width="27.7109375" style="186" customWidth="1"/>
    <col min="12812" max="12812" width="15.7109375" style="186" customWidth="1"/>
    <col min="12813" max="12813" width="27.7109375" style="186" customWidth="1"/>
    <col min="12814" max="12814" width="15.7109375" style="186" customWidth="1"/>
    <col min="12815" max="12815" width="27.7109375" style="186" customWidth="1"/>
    <col min="12816" max="12817" width="15.7109375" style="186" customWidth="1"/>
    <col min="12818" max="13056" width="11.42578125" style="186"/>
    <col min="13057" max="13057" width="53.5703125" style="186" customWidth="1"/>
    <col min="13058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6" width="15.7109375" style="186" customWidth="1"/>
    <col min="13067" max="13067" width="27.7109375" style="186" customWidth="1"/>
    <col min="13068" max="13068" width="15.7109375" style="186" customWidth="1"/>
    <col min="13069" max="13069" width="27.7109375" style="186" customWidth="1"/>
    <col min="13070" max="13070" width="15.7109375" style="186" customWidth="1"/>
    <col min="13071" max="13071" width="27.7109375" style="186" customWidth="1"/>
    <col min="13072" max="13073" width="15.7109375" style="186" customWidth="1"/>
    <col min="13074" max="13312" width="11.42578125" style="186"/>
    <col min="13313" max="13313" width="53.5703125" style="186" customWidth="1"/>
    <col min="13314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2" width="15.7109375" style="186" customWidth="1"/>
    <col min="13323" max="13323" width="27.7109375" style="186" customWidth="1"/>
    <col min="13324" max="13324" width="15.7109375" style="186" customWidth="1"/>
    <col min="13325" max="13325" width="27.7109375" style="186" customWidth="1"/>
    <col min="13326" max="13326" width="15.7109375" style="186" customWidth="1"/>
    <col min="13327" max="13327" width="27.7109375" style="186" customWidth="1"/>
    <col min="13328" max="13329" width="15.7109375" style="186" customWidth="1"/>
    <col min="13330" max="13568" width="11.42578125" style="186"/>
    <col min="13569" max="13569" width="53.5703125" style="186" customWidth="1"/>
    <col min="13570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8" width="15.7109375" style="186" customWidth="1"/>
    <col min="13579" max="13579" width="27.7109375" style="186" customWidth="1"/>
    <col min="13580" max="13580" width="15.7109375" style="186" customWidth="1"/>
    <col min="13581" max="13581" width="27.7109375" style="186" customWidth="1"/>
    <col min="13582" max="13582" width="15.7109375" style="186" customWidth="1"/>
    <col min="13583" max="13583" width="27.7109375" style="186" customWidth="1"/>
    <col min="13584" max="13585" width="15.7109375" style="186" customWidth="1"/>
    <col min="13586" max="13824" width="11.42578125" style="186"/>
    <col min="13825" max="13825" width="53.5703125" style="186" customWidth="1"/>
    <col min="13826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4" width="15.7109375" style="186" customWidth="1"/>
    <col min="13835" max="13835" width="27.7109375" style="186" customWidth="1"/>
    <col min="13836" max="13836" width="15.7109375" style="186" customWidth="1"/>
    <col min="13837" max="13837" width="27.7109375" style="186" customWidth="1"/>
    <col min="13838" max="13838" width="15.7109375" style="186" customWidth="1"/>
    <col min="13839" max="13839" width="27.7109375" style="186" customWidth="1"/>
    <col min="13840" max="13841" width="15.7109375" style="186" customWidth="1"/>
    <col min="13842" max="14080" width="11.42578125" style="186"/>
    <col min="14081" max="14081" width="53.5703125" style="186" customWidth="1"/>
    <col min="14082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90" width="15.7109375" style="186" customWidth="1"/>
    <col min="14091" max="14091" width="27.7109375" style="186" customWidth="1"/>
    <col min="14092" max="14092" width="15.7109375" style="186" customWidth="1"/>
    <col min="14093" max="14093" width="27.7109375" style="186" customWidth="1"/>
    <col min="14094" max="14094" width="15.7109375" style="186" customWidth="1"/>
    <col min="14095" max="14095" width="27.7109375" style="186" customWidth="1"/>
    <col min="14096" max="14097" width="15.7109375" style="186" customWidth="1"/>
    <col min="14098" max="14336" width="11.42578125" style="186"/>
    <col min="14337" max="14337" width="53.5703125" style="186" customWidth="1"/>
    <col min="14338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6" width="15.7109375" style="186" customWidth="1"/>
    <col min="14347" max="14347" width="27.7109375" style="186" customWidth="1"/>
    <col min="14348" max="14348" width="15.7109375" style="186" customWidth="1"/>
    <col min="14349" max="14349" width="27.7109375" style="186" customWidth="1"/>
    <col min="14350" max="14350" width="15.7109375" style="186" customWidth="1"/>
    <col min="14351" max="14351" width="27.7109375" style="186" customWidth="1"/>
    <col min="14352" max="14353" width="15.7109375" style="186" customWidth="1"/>
    <col min="14354" max="14592" width="11.42578125" style="186"/>
    <col min="14593" max="14593" width="53.5703125" style="186" customWidth="1"/>
    <col min="14594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2" width="15.7109375" style="186" customWidth="1"/>
    <col min="14603" max="14603" width="27.7109375" style="186" customWidth="1"/>
    <col min="14604" max="14604" width="15.7109375" style="186" customWidth="1"/>
    <col min="14605" max="14605" width="27.7109375" style="186" customWidth="1"/>
    <col min="14606" max="14606" width="15.7109375" style="186" customWidth="1"/>
    <col min="14607" max="14607" width="27.7109375" style="186" customWidth="1"/>
    <col min="14608" max="14609" width="15.7109375" style="186" customWidth="1"/>
    <col min="14610" max="14848" width="11.42578125" style="186"/>
    <col min="14849" max="14849" width="53.5703125" style="186" customWidth="1"/>
    <col min="14850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8" width="15.7109375" style="186" customWidth="1"/>
    <col min="14859" max="14859" width="27.7109375" style="186" customWidth="1"/>
    <col min="14860" max="14860" width="15.7109375" style="186" customWidth="1"/>
    <col min="14861" max="14861" width="27.7109375" style="186" customWidth="1"/>
    <col min="14862" max="14862" width="15.7109375" style="186" customWidth="1"/>
    <col min="14863" max="14863" width="27.7109375" style="186" customWidth="1"/>
    <col min="14864" max="14865" width="15.7109375" style="186" customWidth="1"/>
    <col min="14866" max="15104" width="11.42578125" style="186"/>
    <col min="15105" max="15105" width="53.5703125" style="186" customWidth="1"/>
    <col min="15106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4" width="15.7109375" style="186" customWidth="1"/>
    <col min="15115" max="15115" width="27.7109375" style="186" customWidth="1"/>
    <col min="15116" max="15116" width="15.7109375" style="186" customWidth="1"/>
    <col min="15117" max="15117" width="27.7109375" style="186" customWidth="1"/>
    <col min="15118" max="15118" width="15.7109375" style="186" customWidth="1"/>
    <col min="15119" max="15119" width="27.7109375" style="186" customWidth="1"/>
    <col min="15120" max="15121" width="15.7109375" style="186" customWidth="1"/>
    <col min="15122" max="15360" width="11.42578125" style="186"/>
    <col min="15361" max="15361" width="53.5703125" style="186" customWidth="1"/>
    <col min="15362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70" width="15.7109375" style="186" customWidth="1"/>
    <col min="15371" max="15371" width="27.7109375" style="186" customWidth="1"/>
    <col min="15372" max="15372" width="15.7109375" style="186" customWidth="1"/>
    <col min="15373" max="15373" width="27.7109375" style="186" customWidth="1"/>
    <col min="15374" max="15374" width="15.7109375" style="186" customWidth="1"/>
    <col min="15375" max="15375" width="27.7109375" style="186" customWidth="1"/>
    <col min="15376" max="15377" width="15.7109375" style="186" customWidth="1"/>
    <col min="15378" max="15616" width="11.42578125" style="186"/>
    <col min="15617" max="15617" width="53.5703125" style="186" customWidth="1"/>
    <col min="15618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6" width="15.7109375" style="186" customWidth="1"/>
    <col min="15627" max="15627" width="27.7109375" style="186" customWidth="1"/>
    <col min="15628" max="15628" width="15.7109375" style="186" customWidth="1"/>
    <col min="15629" max="15629" width="27.7109375" style="186" customWidth="1"/>
    <col min="15630" max="15630" width="15.7109375" style="186" customWidth="1"/>
    <col min="15631" max="15631" width="27.7109375" style="186" customWidth="1"/>
    <col min="15632" max="15633" width="15.7109375" style="186" customWidth="1"/>
    <col min="15634" max="15872" width="11.42578125" style="186"/>
    <col min="15873" max="15873" width="53.5703125" style="186" customWidth="1"/>
    <col min="15874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2" width="15.7109375" style="186" customWidth="1"/>
    <col min="15883" max="15883" width="27.7109375" style="186" customWidth="1"/>
    <col min="15884" max="15884" width="15.7109375" style="186" customWidth="1"/>
    <col min="15885" max="15885" width="27.7109375" style="186" customWidth="1"/>
    <col min="15886" max="15886" width="15.7109375" style="186" customWidth="1"/>
    <col min="15887" max="15887" width="27.7109375" style="186" customWidth="1"/>
    <col min="15888" max="15889" width="15.7109375" style="186" customWidth="1"/>
    <col min="15890" max="16128" width="11.42578125" style="186"/>
    <col min="16129" max="16129" width="53.5703125" style="186" customWidth="1"/>
    <col min="16130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8" width="15.7109375" style="186" customWidth="1"/>
    <col min="16139" max="16139" width="27.7109375" style="186" customWidth="1"/>
    <col min="16140" max="16140" width="15.7109375" style="186" customWidth="1"/>
    <col min="16141" max="16141" width="27.7109375" style="186" customWidth="1"/>
    <col min="16142" max="16142" width="15.7109375" style="186" customWidth="1"/>
    <col min="16143" max="16143" width="27.7109375" style="186" customWidth="1"/>
    <col min="16144" max="16145" width="15.7109375" style="186" customWidth="1"/>
    <col min="16146" max="16384" width="11.42578125" style="186"/>
  </cols>
  <sheetData>
    <row r="1" spans="1:17" s="214" customFormat="1" ht="30" customHeight="1">
      <c r="A1" s="537" t="s">
        <v>52</v>
      </c>
      <c r="B1" s="537"/>
      <c r="C1" s="537"/>
      <c r="D1" s="537"/>
      <c r="E1" s="537"/>
      <c r="F1" s="537"/>
      <c r="G1" s="537"/>
      <c r="H1" s="537"/>
      <c r="I1" s="537"/>
      <c r="J1" s="537"/>
      <c r="K1" s="537"/>
      <c r="L1" s="537"/>
      <c r="M1" s="537"/>
      <c r="N1" s="537"/>
      <c r="O1" s="537"/>
      <c r="P1" s="537"/>
      <c r="Q1" s="537"/>
    </row>
    <row r="2" spans="1:17" s="214" customFormat="1" ht="15" customHeight="1">
      <c r="A2" s="538" t="s">
        <v>531</v>
      </c>
      <c r="B2" s="538"/>
      <c r="C2" s="538"/>
      <c r="D2" s="538"/>
      <c r="E2" s="538"/>
      <c r="F2" s="538"/>
      <c r="G2" s="538"/>
      <c r="H2" s="538"/>
      <c r="I2" s="538"/>
      <c r="J2" s="538"/>
      <c r="K2" s="538"/>
      <c r="L2" s="538"/>
      <c r="M2" s="538"/>
      <c r="N2" s="538"/>
      <c r="O2" s="538"/>
      <c r="P2" s="538"/>
      <c r="Q2" s="538"/>
    </row>
    <row r="3" spans="1:17" s="214" customFormat="1" ht="15" customHeight="1">
      <c r="A3" s="543" t="s">
        <v>1157</v>
      </c>
      <c r="B3" s="543"/>
      <c r="C3" s="543"/>
      <c r="D3" s="543"/>
      <c r="E3" s="543"/>
      <c r="F3" s="543"/>
      <c r="G3" s="543"/>
      <c r="H3" s="543"/>
      <c r="I3" s="543"/>
      <c r="J3" s="543"/>
      <c r="K3" s="543"/>
      <c r="L3" s="543"/>
      <c r="M3" s="543"/>
      <c r="N3" s="543"/>
      <c r="O3" s="543"/>
      <c r="P3" s="543"/>
      <c r="Q3" s="543"/>
    </row>
    <row r="4" spans="1:17" s="215" customFormat="1" ht="30" customHeight="1">
      <c r="A4" s="539" t="s">
        <v>51</v>
      </c>
      <c r="B4" s="539"/>
      <c r="C4" s="539"/>
      <c r="D4" s="539"/>
      <c r="E4" s="539"/>
      <c r="F4" s="539"/>
      <c r="G4" s="539"/>
      <c r="H4" s="539"/>
      <c r="I4" s="539"/>
      <c r="J4" s="539"/>
      <c r="K4" s="539"/>
      <c r="L4" s="539"/>
      <c r="M4" s="539"/>
      <c r="N4" s="539"/>
      <c r="O4" s="539"/>
      <c r="P4" s="539"/>
      <c r="Q4" s="539"/>
    </row>
    <row r="5" spans="1:17" ht="15" customHeight="1">
      <c r="A5" s="188"/>
      <c r="B5" s="212"/>
      <c r="C5" s="212"/>
      <c r="D5" s="162"/>
      <c r="E5" s="162"/>
      <c r="F5" s="212"/>
      <c r="G5" s="212"/>
      <c r="H5" s="212"/>
      <c r="I5" s="212"/>
      <c r="J5" s="212"/>
      <c r="K5" s="162"/>
      <c r="L5" s="212"/>
      <c r="M5" s="212"/>
      <c r="N5" s="162"/>
      <c r="O5" s="162"/>
      <c r="P5" s="212"/>
      <c r="Q5" s="162"/>
    </row>
    <row r="6" spans="1:17" s="230" customFormat="1" ht="15" customHeight="1">
      <c r="A6" s="229"/>
      <c r="B6" s="545" t="s">
        <v>70</v>
      </c>
      <c r="C6" s="545"/>
      <c r="D6" s="545"/>
      <c r="E6" s="545"/>
      <c r="F6" s="545"/>
      <c r="G6" s="545"/>
      <c r="H6" s="545"/>
      <c r="I6" s="545"/>
      <c r="J6" s="545" t="s">
        <v>71</v>
      </c>
      <c r="K6" s="545"/>
      <c r="L6" s="545"/>
      <c r="M6" s="545"/>
      <c r="N6" s="545"/>
      <c r="O6" s="545"/>
      <c r="P6" s="545"/>
      <c r="Q6" s="545"/>
    </row>
    <row r="7" spans="1:17" s="234" customFormat="1" ht="39.950000000000003" customHeight="1">
      <c r="A7" s="231" t="s">
        <v>508</v>
      </c>
      <c r="B7" s="232" t="s">
        <v>69</v>
      </c>
      <c r="C7" s="233" t="s">
        <v>522</v>
      </c>
      <c r="D7" s="232" t="s">
        <v>523</v>
      </c>
      <c r="E7" s="232" t="s">
        <v>524</v>
      </c>
      <c r="F7" s="233" t="s">
        <v>525</v>
      </c>
      <c r="G7" s="232" t="s">
        <v>526</v>
      </c>
      <c r="H7" s="232" t="s">
        <v>527</v>
      </c>
      <c r="I7" s="233" t="s">
        <v>67</v>
      </c>
      <c r="J7" s="232" t="s">
        <v>69</v>
      </c>
      <c r="K7" s="232" t="s">
        <v>522</v>
      </c>
      <c r="L7" s="233" t="s">
        <v>523</v>
      </c>
      <c r="M7" s="232" t="s">
        <v>524</v>
      </c>
      <c r="N7" s="232" t="s">
        <v>525</v>
      </c>
      <c r="O7" s="232" t="s">
        <v>526</v>
      </c>
      <c r="P7" s="232" t="s">
        <v>527</v>
      </c>
      <c r="Q7" s="232" t="s">
        <v>67</v>
      </c>
    </row>
    <row r="8" spans="1:17" ht="15" customHeight="1">
      <c r="A8" s="235" t="s">
        <v>484</v>
      </c>
      <c r="B8" s="236">
        <v>2435273.8667100002</v>
      </c>
      <c r="C8" s="236">
        <v>230586.98475999999</v>
      </c>
      <c r="D8" s="236">
        <v>3406.06288</v>
      </c>
      <c r="E8" s="236">
        <v>2978.9865099999997</v>
      </c>
      <c r="F8" s="236">
        <v>8527.5651099999995</v>
      </c>
      <c r="G8" s="236">
        <v>6015.7629500000003</v>
      </c>
      <c r="H8" s="236">
        <v>2419.9345899999998</v>
      </c>
      <c r="I8" s="236">
        <v>2689209.1635100003</v>
      </c>
      <c r="J8" s="236">
        <v>236727.00165000002</v>
      </c>
      <c r="K8" s="236">
        <v>9990.9383400000006</v>
      </c>
      <c r="L8" s="236">
        <v>1887.47126</v>
      </c>
      <c r="M8" s="236">
        <v>432.84377000000001</v>
      </c>
      <c r="N8" s="236">
        <v>686.16543999999999</v>
      </c>
      <c r="O8" s="236">
        <v>344.64997999999997</v>
      </c>
      <c r="P8" s="236">
        <v>49</v>
      </c>
      <c r="Q8" s="236">
        <v>250118.07044000001</v>
      </c>
    </row>
    <row r="9" spans="1:17" ht="15" customHeight="1">
      <c r="A9" s="235" t="s">
        <v>485</v>
      </c>
      <c r="B9" s="237">
        <v>155745.72965999998</v>
      </c>
      <c r="C9" s="237">
        <v>4017.60061</v>
      </c>
      <c r="D9" s="237">
        <v>11.9565</v>
      </c>
      <c r="E9" s="237">
        <v>3.8206700000000002</v>
      </c>
      <c r="F9" s="237">
        <v>506.23323999999997</v>
      </c>
      <c r="G9" s="237">
        <v>0</v>
      </c>
      <c r="H9" s="237">
        <v>0</v>
      </c>
      <c r="I9" s="237">
        <v>160285.34067999999</v>
      </c>
      <c r="J9" s="237">
        <v>190.69883999999999</v>
      </c>
      <c r="K9" s="237">
        <v>0</v>
      </c>
      <c r="L9" s="236">
        <v>0</v>
      </c>
      <c r="M9" s="236">
        <v>0</v>
      </c>
      <c r="N9" s="236">
        <v>0</v>
      </c>
      <c r="O9" s="236">
        <v>0</v>
      </c>
      <c r="P9" s="236">
        <v>0</v>
      </c>
      <c r="Q9" s="236">
        <v>190.69883999999999</v>
      </c>
    </row>
    <row r="10" spans="1:17" ht="15" customHeight="1">
      <c r="A10" s="235" t="s">
        <v>486</v>
      </c>
      <c r="B10" s="237">
        <v>520.35905000000002</v>
      </c>
      <c r="C10" s="237">
        <v>0</v>
      </c>
      <c r="D10" s="237">
        <v>0</v>
      </c>
      <c r="E10" s="237">
        <v>0</v>
      </c>
      <c r="F10" s="237">
        <v>0</v>
      </c>
      <c r="G10" s="237">
        <v>0</v>
      </c>
      <c r="H10" s="237">
        <v>70.58</v>
      </c>
      <c r="I10" s="237">
        <v>590.93905000000007</v>
      </c>
      <c r="J10" s="237">
        <v>0</v>
      </c>
      <c r="K10" s="237">
        <v>0</v>
      </c>
      <c r="L10" s="236">
        <v>0</v>
      </c>
      <c r="M10" s="236">
        <v>0</v>
      </c>
      <c r="N10" s="236">
        <v>0</v>
      </c>
      <c r="O10" s="236">
        <v>0</v>
      </c>
      <c r="P10" s="236">
        <v>13.72</v>
      </c>
      <c r="Q10" s="236">
        <v>13.72</v>
      </c>
    </row>
    <row r="11" spans="1:17" ht="15" customHeight="1">
      <c r="A11" s="235" t="s">
        <v>487</v>
      </c>
      <c r="B11" s="236">
        <v>60844.673649999997</v>
      </c>
      <c r="C11" s="236">
        <v>12940.577019999999</v>
      </c>
      <c r="D11" s="236">
        <v>10.53539</v>
      </c>
      <c r="E11" s="236">
        <v>41.070099999999996</v>
      </c>
      <c r="F11" s="236">
        <v>787.62313000000006</v>
      </c>
      <c r="G11" s="236">
        <v>1392.8071299999999</v>
      </c>
      <c r="H11" s="236">
        <v>122.114</v>
      </c>
      <c r="I11" s="236">
        <v>76139.400420000005</v>
      </c>
      <c r="J11" s="236">
        <v>22496.676670000001</v>
      </c>
      <c r="K11" s="236">
        <v>3005.44094</v>
      </c>
      <c r="L11" s="236">
        <v>227.83094</v>
      </c>
      <c r="M11" s="236">
        <v>0</v>
      </c>
      <c r="N11" s="236">
        <v>222.35108</v>
      </c>
      <c r="O11" s="236">
        <v>0</v>
      </c>
      <c r="P11" s="236">
        <v>34.541199999999996</v>
      </c>
      <c r="Q11" s="236">
        <v>25986.840829999997</v>
      </c>
    </row>
    <row r="12" spans="1:17" ht="15" customHeight="1">
      <c r="A12" s="235" t="s">
        <v>488</v>
      </c>
      <c r="B12" s="236">
        <v>3758965.8390496001</v>
      </c>
      <c r="C12" s="236">
        <v>943972.93374740006</v>
      </c>
      <c r="D12" s="236">
        <v>8328.8070599999992</v>
      </c>
      <c r="E12" s="236">
        <v>15796.53708</v>
      </c>
      <c r="F12" s="236">
        <v>20882.677510000001</v>
      </c>
      <c r="G12" s="236">
        <v>70036.927175200006</v>
      </c>
      <c r="H12" s="236">
        <v>161554.03528000001</v>
      </c>
      <c r="I12" s="236">
        <v>4979537.75691</v>
      </c>
      <c r="J12" s="236">
        <v>400879.89419000002</v>
      </c>
      <c r="K12" s="236">
        <v>28643.501559999997</v>
      </c>
      <c r="L12" s="236">
        <v>786.53973999999994</v>
      </c>
      <c r="M12" s="236">
        <v>1410.0390199999999</v>
      </c>
      <c r="N12" s="236">
        <v>810.41792000000009</v>
      </c>
      <c r="O12" s="236">
        <v>4042.8127200000004</v>
      </c>
      <c r="P12" s="236">
        <v>1141.5279800000001</v>
      </c>
      <c r="Q12" s="236">
        <v>437714.73313000001</v>
      </c>
    </row>
    <row r="13" spans="1:17" ht="15" customHeight="1">
      <c r="A13" s="235" t="s">
        <v>489</v>
      </c>
      <c r="B13" s="236">
        <v>1860597.3563299999</v>
      </c>
      <c r="C13" s="236">
        <v>84426.662120000008</v>
      </c>
      <c r="D13" s="236">
        <v>242.91964000000002</v>
      </c>
      <c r="E13" s="236">
        <v>37.429019999999994</v>
      </c>
      <c r="F13" s="236">
        <v>94.233949999999993</v>
      </c>
      <c r="G13" s="236">
        <v>0</v>
      </c>
      <c r="H13" s="236">
        <v>986161.37453999999</v>
      </c>
      <c r="I13" s="236">
        <v>2931559.9756</v>
      </c>
      <c r="J13" s="236">
        <v>145354.18943999999</v>
      </c>
      <c r="K13" s="236">
        <v>0</v>
      </c>
      <c r="L13" s="236">
        <v>0</v>
      </c>
      <c r="M13" s="236">
        <v>0</v>
      </c>
      <c r="N13" s="236">
        <v>0</v>
      </c>
      <c r="O13" s="236">
        <v>0</v>
      </c>
      <c r="P13" s="236">
        <v>13821.657070000001</v>
      </c>
      <c r="Q13" s="236">
        <v>159175.84651</v>
      </c>
    </row>
    <row r="14" spans="1:17" ht="15" customHeight="1">
      <c r="A14" s="235" t="s">
        <v>68</v>
      </c>
      <c r="B14" s="236">
        <v>4195561.0800344003</v>
      </c>
      <c r="C14" s="236">
        <v>999133.77037000004</v>
      </c>
      <c r="D14" s="236">
        <v>8752.0729114000005</v>
      </c>
      <c r="E14" s="236">
        <v>8853.8889099999997</v>
      </c>
      <c r="F14" s="236">
        <v>30584.6610516</v>
      </c>
      <c r="G14" s="236">
        <v>54901.724150000002</v>
      </c>
      <c r="H14" s="236">
        <v>187418.1881</v>
      </c>
      <c r="I14" s="236">
        <v>5485205.3855400002</v>
      </c>
      <c r="J14" s="236">
        <v>596111.62606519996</v>
      </c>
      <c r="K14" s="236">
        <v>137861.44186680001</v>
      </c>
      <c r="L14" s="236">
        <v>3017.5876600000001</v>
      </c>
      <c r="M14" s="236">
        <v>1258.5751299999999</v>
      </c>
      <c r="N14" s="236">
        <v>9877.531289999999</v>
      </c>
      <c r="O14" s="236">
        <v>19948.755612000001</v>
      </c>
      <c r="P14" s="236">
        <v>85728.094209999996</v>
      </c>
      <c r="Q14" s="236">
        <v>853803.61184000003</v>
      </c>
    </row>
    <row r="15" spans="1:17" ht="15" customHeight="1">
      <c r="A15" s="235" t="s">
        <v>490</v>
      </c>
      <c r="B15" s="236">
        <v>3533593.8180475999</v>
      </c>
      <c r="C15" s="236">
        <v>499221.10295119998</v>
      </c>
      <c r="D15" s="236">
        <v>21595.4096016</v>
      </c>
      <c r="E15" s="236">
        <v>19915.836971999997</v>
      </c>
      <c r="F15" s="236">
        <v>59218.769209999999</v>
      </c>
      <c r="G15" s="236">
        <v>44466.736429999997</v>
      </c>
      <c r="H15" s="236">
        <v>255571.06615999999</v>
      </c>
      <c r="I15" s="236">
        <v>4433582.7393800002</v>
      </c>
      <c r="J15" s="236">
        <v>688735.65223720006</v>
      </c>
      <c r="K15" s="236">
        <v>89314.515910000002</v>
      </c>
      <c r="L15" s="236">
        <v>9232.9011899999987</v>
      </c>
      <c r="M15" s="236">
        <v>4706.7408700000005</v>
      </c>
      <c r="N15" s="236">
        <v>12567.71624</v>
      </c>
      <c r="O15" s="236">
        <v>10583.565189999999</v>
      </c>
      <c r="P15" s="236">
        <v>21111.469679999998</v>
      </c>
      <c r="Q15" s="236">
        <v>836252.5613099999</v>
      </c>
    </row>
    <row r="16" spans="1:17" ht="15" customHeight="1">
      <c r="A16" s="235" t="s">
        <v>491</v>
      </c>
      <c r="B16" s="236">
        <v>362041.9472622</v>
      </c>
      <c r="C16" s="236">
        <v>177601.80062999998</v>
      </c>
      <c r="D16" s="236">
        <v>3896.0736299999999</v>
      </c>
      <c r="E16" s="236">
        <v>1794.2902900000001</v>
      </c>
      <c r="F16" s="236">
        <v>37045.837420000003</v>
      </c>
      <c r="G16" s="236">
        <v>39296.266200000005</v>
      </c>
      <c r="H16" s="236">
        <v>1734.04222</v>
      </c>
      <c r="I16" s="236">
        <v>623410.25764999993</v>
      </c>
      <c r="J16" s="236">
        <v>64394.457390000003</v>
      </c>
      <c r="K16" s="236">
        <v>13294.665869999999</v>
      </c>
      <c r="L16" s="236">
        <v>1408.0998300000001</v>
      </c>
      <c r="M16" s="236">
        <v>328.87033000000002</v>
      </c>
      <c r="N16" s="236">
        <v>1273.7853300000002</v>
      </c>
      <c r="O16" s="236">
        <v>906.28203000000008</v>
      </c>
      <c r="P16" s="236">
        <v>0.39622000000000002</v>
      </c>
      <c r="Q16" s="236">
        <v>81606.557000000001</v>
      </c>
    </row>
    <row r="17" spans="1:17" ht="15" customHeight="1">
      <c r="A17" s="235" t="s">
        <v>492</v>
      </c>
      <c r="B17" s="236">
        <v>1529387.80067</v>
      </c>
      <c r="C17" s="236">
        <v>419648.86659799999</v>
      </c>
      <c r="D17" s="236">
        <v>4731.4862999999996</v>
      </c>
      <c r="E17" s="236">
        <v>11976.443949999999</v>
      </c>
      <c r="F17" s="236">
        <v>13055.8140766</v>
      </c>
      <c r="G17" s="236">
        <v>20307.709438599999</v>
      </c>
      <c r="H17" s="236">
        <v>7501.4785099999999</v>
      </c>
      <c r="I17" s="236">
        <v>2006609.5995499999</v>
      </c>
      <c r="J17" s="236">
        <v>243471.22683</v>
      </c>
      <c r="K17" s="236">
        <v>57013.5256916</v>
      </c>
      <c r="L17" s="236">
        <v>1585.9648200000001</v>
      </c>
      <c r="M17" s="236">
        <v>1930.7316899999998</v>
      </c>
      <c r="N17" s="236">
        <v>2635.2579000000001</v>
      </c>
      <c r="O17" s="236">
        <v>2587.31628</v>
      </c>
      <c r="P17" s="236">
        <v>3351.5265399999998</v>
      </c>
      <c r="Q17" s="236">
        <v>312575.54975000001</v>
      </c>
    </row>
    <row r="18" spans="1:17" ht="15" customHeight="1">
      <c r="A18" s="235" t="s">
        <v>493</v>
      </c>
      <c r="B18" s="236">
        <v>81168.996599999999</v>
      </c>
      <c r="C18" s="236">
        <v>1378.45589</v>
      </c>
      <c r="D18" s="236">
        <v>384.35169000000002</v>
      </c>
      <c r="E18" s="236">
        <v>32.592310000000005</v>
      </c>
      <c r="F18" s="236">
        <v>362.05192999999997</v>
      </c>
      <c r="G18" s="236">
        <v>0</v>
      </c>
      <c r="H18" s="236">
        <v>182393.35203000001</v>
      </c>
      <c r="I18" s="236">
        <v>265719.80044999998</v>
      </c>
      <c r="J18" s="236">
        <v>3005.3660299999997</v>
      </c>
      <c r="K18" s="236">
        <v>119.70267</v>
      </c>
      <c r="L18" s="236">
        <v>5.4410400000000001</v>
      </c>
      <c r="M18" s="236">
        <v>0</v>
      </c>
      <c r="N18" s="236">
        <v>0</v>
      </c>
      <c r="O18" s="236">
        <v>0</v>
      </c>
      <c r="P18" s="236">
        <v>4556.2826699999996</v>
      </c>
      <c r="Q18" s="236">
        <v>7686.79241</v>
      </c>
    </row>
    <row r="19" spans="1:17" ht="15" customHeight="1">
      <c r="A19" s="235" t="s">
        <v>494</v>
      </c>
      <c r="B19" s="236">
        <v>6374020.0490738004</v>
      </c>
      <c r="C19" s="236">
        <v>1564498.7564695999</v>
      </c>
      <c r="D19" s="236">
        <v>25423.122225800002</v>
      </c>
      <c r="E19" s="236">
        <v>53140.348884999999</v>
      </c>
      <c r="F19" s="236">
        <v>115828.85000380001</v>
      </c>
      <c r="G19" s="236">
        <v>149862.63526100002</v>
      </c>
      <c r="H19" s="236">
        <v>312505.36235000001</v>
      </c>
      <c r="I19" s="236">
        <v>8595279.1242500003</v>
      </c>
      <c r="J19" s="236">
        <v>1141888.6020686</v>
      </c>
      <c r="K19" s="236">
        <v>206130.09999419999</v>
      </c>
      <c r="L19" s="236">
        <v>7480.5061999999998</v>
      </c>
      <c r="M19" s="236">
        <v>8906.1181099999994</v>
      </c>
      <c r="N19" s="236">
        <v>16363.020540200001</v>
      </c>
      <c r="O19" s="236">
        <v>23059.833732200001</v>
      </c>
      <c r="P19" s="236">
        <v>2743.9312999999997</v>
      </c>
      <c r="Q19" s="236">
        <v>1406572.11194</v>
      </c>
    </row>
    <row r="20" spans="1:17" ht="15" customHeight="1">
      <c r="A20" s="235" t="s">
        <v>495</v>
      </c>
      <c r="B20" s="236">
        <v>410865.07915000001</v>
      </c>
      <c r="C20" s="236">
        <v>3390.7528600000001</v>
      </c>
      <c r="D20" s="236">
        <v>994.57470000000001</v>
      </c>
      <c r="E20" s="236">
        <v>42.710949999999997</v>
      </c>
      <c r="F20" s="236">
        <v>603.25193999999999</v>
      </c>
      <c r="G20" s="236">
        <v>280.09020000000004</v>
      </c>
      <c r="H20" s="236">
        <v>151.62049999999999</v>
      </c>
      <c r="I20" s="236">
        <v>416328.08030000003</v>
      </c>
      <c r="J20" s="236">
        <v>93844.527119999999</v>
      </c>
      <c r="K20" s="236">
        <v>442.53183000000001</v>
      </c>
      <c r="L20" s="236">
        <v>170.405</v>
      </c>
      <c r="M20" s="236">
        <v>0</v>
      </c>
      <c r="N20" s="236">
        <v>60.188319999999997</v>
      </c>
      <c r="O20" s="236">
        <v>0</v>
      </c>
      <c r="P20" s="236">
        <v>1324.2664299999999</v>
      </c>
      <c r="Q20" s="236">
        <v>95841.918700000009</v>
      </c>
    </row>
    <row r="21" spans="1:17" ht="15" customHeight="1">
      <c r="A21" s="235" t="s">
        <v>496</v>
      </c>
      <c r="B21" s="236">
        <v>30664.984329999999</v>
      </c>
      <c r="C21" s="236">
        <v>5934.0043700000006</v>
      </c>
      <c r="D21" s="236">
        <v>70.909009999999995</v>
      </c>
      <c r="E21" s="236">
        <v>0</v>
      </c>
      <c r="F21" s="236">
        <v>0</v>
      </c>
      <c r="G21" s="236">
        <v>50.8566</v>
      </c>
      <c r="H21" s="236">
        <v>4055.1460000000002</v>
      </c>
      <c r="I21" s="236">
        <v>40775.900310000005</v>
      </c>
      <c r="J21" s="236">
        <v>4480.17029</v>
      </c>
      <c r="K21" s="236">
        <v>2427.7234700000004</v>
      </c>
      <c r="L21" s="236">
        <v>146.29001</v>
      </c>
      <c r="M21" s="236">
        <v>0</v>
      </c>
      <c r="N21" s="236">
        <v>52.442080000000004</v>
      </c>
      <c r="O21" s="236">
        <v>0</v>
      </c>
      <c r="P21" s="236">
        <v>0</v>
      </c>
      <c r="Q21" s="236">
        <v>7106.6258499999994</v>
      </c>
    </row>
    <row r="22" spans="1:17" ht="15" customHeight="1">
      <c r="A22" s="235" t="s">
        <v>497</v>
      </c>
      <c r="B22" s="236">
        <v>641499.86408460001</v>
      </c>
      <c r="C22" s="236">
        <v>152790.006589</v>
      </c>
      <c r="D22" s="236">
        <v>7392.9895999999999</v>
      </c>
      <c r="E22" s="236">
        <v>4695.4643499999993</v>
      </c>
      <c r="F22" s="236">
        <v>5111.3512699999992</v>
      </c>
      <c r="G22" s="236">
        <v>3866.86625</v>
      </c>
      <c r="H22" s="236">
        <v>64613.334900000002</v>
      </c>
      <c r="I22" s="236">
        <v>879969.87703999993</v>
      </c>
      <c r="J22" s="236">
        <v>155103.38903420002</v>
      </c>
      <c r="K22" s="236">
        <v>15246.56386</v>
      </c>
      <c r="L22" s="236">
        <v>1783.0065400000001</v>
      </c>
      <c r="M22" s="236">
        <v>1492.1389299999998</v>
      </c>
      <c r="N22" s="236">
        <v>1118.7978899999998</v>
      </c>
      <c r="O22" s="236">
        <v>264.30068999999997</v>
      </c>
      <c r="P22" s="236">
        <v>5818.78424</v>
      </c>
      <c r="Q22" s="236">
        <v>180826.98118</v>
      </c>
    </row>
    <row r="23" spans="1:17" ht="15" customHeight="1">
      <c r="A23" s="235" t="s">
        <v>498</v>
      </c>
      <c r="B23" s="236">
        <v>1354.15617</v>
      </c>
      <c r="C23" s="236">
        <v>184.01051999999999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1538.16669</v>
      </c>
      <c r="J23" s="236">
        <v>0</v>
      </c>
      <c r="K23" s="236">
        <v>0</v>
      </c>
      <c r="L23" s="236">
        <v>0</v>
      </c>
      <c r="M23" s="236">
        <v>0</v>
      </c>
      <c r="N23" s="236">
        <v>0</v>
      </c>
      <c r="O23" s="236">
        <v>0</v>
      </c>
      <c r="P23" s="236">
        <v>0</v>
      </c>
      <c r="Q23" s="236">
        <v>0</v>
      </c>
    </row>
    <row r="24" spans="1:17" ht="15" customHeight="1">
      <c r="A24" s="235" t="s">
        <v>499</v>
      </c>
      <c r="B24" s="236">
        <v>38.203330000000001</v>
      </c>
      <c r="C24" s="236">
        <v>0</v>
      </c>
      <c r="D24" s="236">
        <v>0</v>
      </c>
      <c r="E24" s="236">
        <v>0</v>
      </c>
      <c r="F24" s="236">
        <v>0</v>
      </c>
      <c r="G24" s="236">
        <v>0</v>
      </c>
      <c r="H24" s="236">
        <v>25</v>
      </c>
      <c r="I24" s="236">
        <v>63.203330000000001</v>
      </c>
      <c r="J24" s="236">
        <v>0</v>
      </c>
      <c r="K24" s="236">
        <v>0</v>
      </c>
      <c r="L24" s="236">
        <v>0</v>
      </c>
      <c r="M24" s="236">
        <v>0</v>
      </c>
      <c r="N24" s="236">
        <v>0</v>
      </c>
      <c r="O24" s="236">
        <v>0</v>
      </c>
      <c r="P24" s="236">
        <v>281.70231999999999</v>
      </c>
      <c r="Q24" s="236">
        <v>281.70231999999999</v>
      </c>
    </row>
    <row r="25" spans="1:17" s="195" customFormat="1" ht="15" customHeight="1">
      <c r="A25" s="235" t="s">
        <v>500</v>
      </c>
      <c r="B25" s="236">
        <v>431.27355</v>
      </c>
      <c r="C25" s="236">
        <v>108.06266000000001</v>
      </c>
      <c r="D25" s="236">
        <v>0</v>
      </c>
      <c r="E25" s="236">
        <v>0</v>
      </c>
      <c r="F25" s="236">
        <v>0</v>
      </c>
      <c r="G25" s="236">
        <v>0</v>
      </c>
      <c r="H25" s="236">
        <v>176.00316000000001</v>
      </c>
      <c r="I25" s="236">
        <v>715.33937000000003</v>
      </c>
      <c r="J25" s="236">
        <v>180.66166000000001</v>
      </c>
      <c r="K25" s="236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47.07188</v>
      </c>
      <c r="Q25" s="236">
        <v>227.73354</v>
      </c>
    </row>
    <row r="26" spans="1:17" s="195" customFormat="1" ht="15" customHeight="1">
      <c r="A26" s="226" t="s">
        <v>67</v>
      </c>
      <c r="B26" s="238">
        <v>25432575.076752197</v>
      </c>
      <c r="C26" s="238">
        <v>5099834.348165201</v>
      </c>
      <c r="D26" s="238">
        <v>85241.271138800003</v>
      </c>
      <c r="E26" s="238">
        <v>119309.41999699998</v>
      </c>
      <c r="F26" s="238">
        <v>292608.919842</v>
      </c>
      <c r="G26" s="238">
        <v>390478.38178480003</v>
      </c>
      <c r="H26" s="238">
        <v>2166472.63234</v>
      </c>
      <c r="I26" s="238">
        <v>33586520.050030001</v>
      </c>
      <c r="J26" s="238">
        <v>3796864.1395152011</v>
      </c>
      <c r="K26" s="238">
        <v>563490.65200260002</v>
      </c>
      <c r="L26" s="238">
        <v>27732.04423</v>
      </c>
      <c r="M26" s="238">
        <v>20466.057850000001</v>
      </c>
      <c r="N26" s="238">
        <v>45667.674030200003</v>
      </c>
      <c r="O26" s="238">
        <v>61737.516234199997</v>
      </c>
      <c r="P26" s="238">
        <v>140023.97174000001</v>
      </c>
      <c r="Q26" s="238">
        <v>4655982.0555900019</v>
      </c>
    </row>
    <row r="27" spans="1:17" ht="15" customHeight="1" thickBot="1">
      <c r="A27" s="250"/>
      <c r="B27" s="251"/>
      <c r="C27" s="252"/>
      <c r="D27" s="252"/>
      <c r="E27" s="252"/>
      <c r="F27" s="252"/>
      <c r="G27" s="252"/>
      <c r="H27" s="252"/>
      <c r="I27" s="252"/>
      <c r="J27" s="252"/>
      <c r="K27" s="252"/>
      <c r="L27" s="251"/>
      <c r="M27" s="251"/>
      <c r="N27" s="251"/>
      <c r="O27" s="251"/>
      <c r="P27" s="251"/>
      <c r="Q27" s="251"/>
    </row>
    <row r="28" spans="1:17" ht="15" customHeight="1">
      <c r="A28" s="184" t="s">
        <v>503</v>
      </c>
      <c r="B28" s="204"/>
      <c r="C28" s="194"/>
      <c r="D28" s="194"/>
      <c r="E28" s="194"/>
      <c r="F28" s="194"/>
      <c r="G28" s="194"/>
      <c r="H28" s="194"/>
      <c r="I28" s="194"/>
      <c r="J28" s="194"/>
      <c r="K28" s="194"/>
      <c r="L28" s="204"/>
      <c r="M28" s="204"/>
      <c r="N28" s="162"/>
      <c r="O28" s="162"/>
      <c r="P28" s="162"/>
      <c r="Q28" s="162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Q28"/>
  <sheetViews>
    <sheetView zoomScaleNormal="100" workbookViewId="0">
      <selection activeCell="D31" sqref="D31"/>
    </sheetView>
  </sheetViews>
  <sheetFormatPr baseColWidth="10" defaultColWidth="11.42578125" defaultRowHeight="12.75" customHeight="1"/>
  <cols>
    <col min="1" max="1" width="53.5703125" style="187" customWidth="1"/>
    <col min="2" max="2" width="15.7109375" style="186" customWidth="1"/>
    <col min="3" max="3" width="27.7109375" style="239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10" width="15.7109375" style="186" customWidth="1"/>
    <col min="11" max="11" width="27.7109375" style="186" customWidth="1"/>
    <col min="12" max="12" width="15.7109375" style="186" customWidth="1"/>
    <col min="13" max="13" width="27.7109375" style="186" customWidth="1"/>
    <col min="14" max="14" width="15.7109375" style="186" customWidth="1"/>
    <col min="15" max="15" width="27.7109375" style="186" customWidth="1"/>
    <col min="16" max="17" width="15.7109375" style="186" customWidth="1"/>
    <col min="18" max="256" width="11.42578125" style="186"/>
    <col min="257" max="257" width="53.5703125" style="186" customWidth="1"/>
    <col min="258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6" width="15.7109375" style="186" customWidth="1"/>
    <col min="267" max="267" width="27.7109375" style="186" customWidth="1"/>
    <col min="268" max="268" width="15.7109375" style="186" customWidth="1"/>
    <col min="269" max="269" width="27.7109375" style="186" customWidth="1"/>
    <col min="270" max="270" width="15.7109375" style="186" customWidth="1"/>
    <col min="271" max="271" width="27.7109375" style="186" customWidth="1"/>
    <col min="272" max="273" width="15.7109375" style="186" customWidth="1"/>
    <col min="274" max="512" width="11.42578125" style="186"/>
    <col min="513" max="513" width="53.5703125" style="186" customWidth="1"/>
    <col min="514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2" width="15.7109375" style="186" customWidth="1"/>
    <col min="523" max="523" width="27.7109375" style="186" customWidth="1"/>
    <col min="524" max="524" width="15.7109375" style="186" customWidth="1"/>
    <col min="525" max="525" width="27.7109375" style="186" customWidth="1"/>
    <col min="526" max="526" width="15.7109375" style="186" customWidth="1"/>
    <col min="527" max="527" width="27.7109375" style="186" customWidth="1"/>
    <col min="528" max="529" width="15.7109375" style="186" customWidth="1"/>
    <col min="530" max="768" width="11.42578125" style="186"/>
    <col min="769" max="769" width="53.5703125" style="186" customWidth="1"/>
    <col min="770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8" width="15.7109375" style="186" customWidth="1"/>
    <col min="779" max="779" width="27.7109375" style="186" customWidth="1"/>
    <col min="780" max="780" width="15.7109375" style="186" customWidth="1"/>
    <col min="781" max="781" width="27.7109375" style="186" customWidth="1"/>
    <col min="782" max="782" width="15.7109375" style="186" customWidth="1"/>
    <col min="783" max="783" width="27.7109375" style="186" customWidth="1"/>
    <col min="784" max="785" width="15.7109375" style="186" customWidth="1"/>
    <col min="786" max="1024" width="11.42578125" style="186"/>
    <col min="1025" max="1025" width="53.5703125" style="186" customWidth="1"/>
    <col min="1026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4" width="15.7109375" style="186" customWidth="1"/>
    <col min="1035" max="1035" width="27.7109375" style="186" customWidth="1"/>
    <col min="1036" max="1036" width="15.7109375" style="186" customWidth="1"/>
    <col min="1037" max="1037" width="27.7109375" style="186" customWidth="1"/>
    <col min="1038" max="1038" width="15.7109375" style="186" customWidth="1"/>
    <col min="1039" max="1039" width="27.7109375" style="186" customWidth="1"/>
    <col min="1040" max="1041" width="15.7109375" style="186" customWidth="1"/>
    <col min="1042" max="1280" width="11.42578125" style="186"/>
    <col min="1281" max="1281" width="53.5703125" style="186" customWidth="1"/>
    <col min="1282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90" width="15.7109375" style="186" customWidth="1"/>
    <col min="1291" max="1291" width="27.7109375" style="186" customWidth="1"/>
    <col min="1292" max="1292" width="15.7109375" style="186" customWidth="1"/>
    <col min="1293" max="1293" width="27.7109375" style="186" customWidth="1"/>
    <col min="1294" max="1294" width="15.7109375" style="186" customWidth="1"/>
    <col min="1295" max="1295" width="27.7109375" style="186" customWidth="1"/>
    <col min="1296" max="1297" width="15.7109375" style="186" customWidth="1"/>
    <col min="1298" max="1536" width="11.42578125" style="186"/>
    <col min="1537" max="1537" width="53.5703125" style="186" customWidth="1"/>
    <col min="1538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6" width="15.7109375" style="186" customWidth="1"/>
    <col min="1547" max="1547" width="27.7109375" style="186" customWidth="1"/>
    <col min="1548" max="1548" width="15.7109375" style="186" customWidth="1"/>
    <col min="1549" max="1549" width="27.7109375" style="186" customWidth="1"/>
    <col min="1550" max="1550" width="15.7109375" style="186" customWidth="1"/>
    <col min="1551" max="1551" width="27.7109375" style="186" customWidth="1"/>
    <col min="1552" max="1553" width="15.7109375" style="186" customWidth="1"/>
    <col min="1554" max="1792" width="11.42578125" style="186"/>
    <col min="1793" max="1793" width="53.5703125" style="186" customWidth="1"/>
    <col min="1794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2" width="15.7109375" style="186" customWidth="1"/>
    <col min="1803" max="1803" width="27.7109375" style="186" customWidth="1"/>
    <col min="1804" max="1804" width="15.7109375" style="186" customWidth="1"/>
    <col min="1805" max="1805" width="27.7109375" style="186" customWidth="1"/>
    <col min="1806" max="1806" width="15.7109375" style="186" customWidth="1"/>
    <col min="1807" max="1807" width="27.7109375" style="186" customWidth="1"/>
    <col min="1808" max="1809" width="15.7109375" style="186" customWidth="1"/>
    <col min="1810" max="2048" width="11.42578125" style="186"/>
    <col min="2049" max="2049" width="53.5703125" style="186" customWidth="1"/>
    <col min="2050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8" width="15.7109375" style="186" customWidth="1"/>
    <col min="2059" max="2059" width="27.7109375" style="186" customWidth="1"/>
    <col min="2060" max="2060" width="15.7109375" style="186" customWidth="1"/>
    <col min="2061" max="2061" width="27.7109375" style="186" customWidth="1"/>
    <col min="2062" max="2062" width="15.7109375" style="186" customWidth="1"/>
    <col min="2063" max="2063" width="27.7109375" style="186" customWidth="1"/>
    <col min="2064" max="2065" width="15.7109375" style="186" customWidth="1"/>
    <col min="2066" max="2304" width="11.42578125" style="186"/>
    <col min="2305" max="2305" width="53.5703125" style="186" customWidth="1"/>
    <col min="2306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4" width="15.7109375" style="186" customWidth="1"/>
    <col min="2315" max="2315" width="27.7109375" style="186" customWidth="1"/>
    <col min="2316" max="2316" width="15.7109375" style="186" customWidth="1"/>
    <col min="2317" max="2317" width="27.7109375" style="186" customWidth="1"/>
    <col min="2318" max="2318" width="15.7109375" style="186" customWidth="1"/>
    <col min="2319" max="2319" width="27.7109375" style="186" customWidth="1"/>
    <col min="2320" max="2321" width="15.7109375" style="186" customWidth="1"/>
    <col min="2322" max="2560" width="11.42578125" style="186"/>
    <col min="2561" max="2561" width="53.5703125" style="186" customWidth="1"/>
    <col min="2562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70" width="15.7109375" style="186" customWidth="1"/>
    <col min="2571" max="2571" width="27.7109375" style="186" customWidth="1"/>
    <col min="2572" max="2572" width="15.7109375" style="186" customWidth="1"/>
    <col min="2573" max="2573" width="27.7109375" style="186" customWidth="1"/>
    <col min="2574" max="2574" width="15.7109375" style="186" customWidth="1"/>
    <col min="2575" max="2575" width="27.7109375" style="186" customWidth="1"/>
    <col min="2576" max="2577" width="15.7109375" style="186" customWidth="1"/>
    <col min="2578" max="2816" width="11.42578125" style="186"/>
    <col min="2817" max="2817" width="53.5703125" style="186" customWidth="1"/>
    <col min="2818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6" width="15.7109375" style="186" customWidth="1"/>
    <col min="2827" max="2827" width="27.7109375" style="186" customWidth="1"/>
    <col min="2828" max="2828" width="15.7109375" style="186" customWidth="1"/>
    <col min="2829" max="2829" width="27.7109375" style="186" customWidth="1"/>
    <col min="2830" max="2830" width="15.7109375" style="186" customWidth="1"/>
    <col min="2831" max="2831" width="27.7109375" style="186" customWidth="1"/>
    <col min="2832" max="2833" width="15.7109375" style="186" customWidth="1"/>
    <col min="2834" max="3072" width="11.42578125" style="186"/>
    <col min="3073" max="3073" width="53.5703125" style="186" customWidth="1"/>
    <col min="3074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2" width="15.7109375" style="186" customWidth="1"/>
    <col min="3083" max="3083" width="27.7109375" style="186" customWidth="1"/>
    <col min="3084" max="3084" width="15.7109375" style="186" customWidth="1"/>
    <col min="3085" max="3085" width="27.7109375" style="186" customWidth="1"/>
    <col min="3086" max="3086" width="15.7109375" style="186" customWidth="1"/>
    <col min="3087" max="3087" width="27.7109375" style="186" customWidth="1"/>
    <col min="3088" max="3089" width="15.7109375" style="186" customWidth="1"/>
    <col min="3090" max="3328" width="11.42578125" style="186"/>
    <col min="3329" max="3329" width="53.5703125" style="186" customWidth="1"/>
    <col min="3330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8" width="15.7109375" style="186" customWidth="1"/>
    <col min="3339" max="3339" width="27.7109375" style="186" customWidth="1"/>
    <col min="3340" max="3340" width="15.7109375" style="186" customWidth="1"/>
    <col min="3341" max="3341" width="27.7109375" style="186" customWidth="1"/>
    <col min="3342" max="3342" width="15.7109375" style="186" customWidth="1"/>
    <col min="3343" max="3343" width="27.7109375" style="186" customWidth="1"/>
    <col min="3344" max="3345" width="15.7109375" style="186" customWidth="1"/>
    <col min="3346" max="3584" width="11.42578125" style="186"/>
    <col min="3585" max="3585" width="53.5703125" style="186" customWidth="1"/>
    <col min="3586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4" width="15.7109375" style="186" customWidth="1"/>
    <col min="3595" max="3595" width="27.7109375" style="186" customWidth="1"/>
    <col min="3596" max="3596" width="15.7109375" style="186" customWidth="1"/>
    <col min="3597" max="3597" width="27.7109375" style="186" customWidth="1"/>
    <col min="3598" max="3598" width="15.7109375" style="186" customWidth="1"/>
    <col min="3599" max="3599" width="27.7109375" style="186" customWidth="1"/>
    <col min="3600" max="3601" width="15.7109375" style="186" customWidth="1"/>
    <col min="3602" max="3840" width="11.42578125" style="186"/>
    <col min="3841" max="3841" width="53.5703125" style="186" customWidth="1"/>
    <col min="3842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50" width="15.7109375" style="186" customWidth="1"/>
    <col min="3851" max="3851" width="27.7109375" style="186" customWidth="1"/>
    <col min="3852" max="3852" width="15.7109375" style="186" customWidth="1"/>
    <col min="3853" max="3853" width="27.7109375" style="186" customWidth="1"/>
    <col min="3854" max="3854" width="15.7109375" style="186" customWidth="1"/>
    <col min="3855" max="3855" width="27.7109375" style="186" customWidth="1"/>
    <col min="3856" max="3857" width="15.7109375" style="186" customWidth="1"/>
    <col min="3858" max="4096" width="11.42578125" style="186"/>
    <col min="4097" max="4097" width="53.5703125" style="186" customWidth="1"/>
    <col min="4098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6" width="15.7109375" style="186" customWidth="1"/>
    <col min="4107" max="4107" width="27.7109375" style="186" customWidth="1"/>
    <col min="4108" max="4108" width="15.7109375" style="186" customWidth="1"/>
    <col min="4109" max="4109" width="27.7109375" style="186" customWidth="1"/>
    <col min="4110" max="4110" width="15.7109375" style="186" customWidth="1"/>
    <col min="4111" max="4111" width="27.7109375" style="186" customWidth="1"/>
    <col min="4112" max="4113" width="15.7109375" style="186" customWidth="1"/>
    <col min="4114" max="4352" width="11.42578125" style="186"/>
    <col min="4353" max="4353" width="53.5703125" style="186" customWidth="1"/>
    <col min="4354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2" width="15.7109375" style="186" customWidth="1"/>
    <col min="4363" max="4363" width="27.7109375" style="186" customWidth="1"/>
    <col min="4364" max="4364" width="15.7109375" style="186" customWidth="1"/>
    <col min="4365" max="4365" width="27.7109375" style="186" customWidth="1"/>
    <col min="4366" max="4366" width="15.7109375" style="186" customWidth="1"/>
    <col min="4367" max="4367" width="27.7109375" style="186" customWidth="1"/>
    <col min="4368" max="4369" width="15.7109375" style="186" customWidth="1"/>
    <col min="4370" max="4608" width="11.42578125" style="186"/>
    <col min="4609" max="4609" width="53.5703125" style="186" customWidth="1"/>
    <col min="4610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8" width="15.7109375" style="186" customWidth="1"/>
    <col min="4619" max="4619" width="27.7109375" style="186" customWidth="1"/>
    <col min="4620" max="4620" width="15.7109375" style="186" customWidth="1"/>
    <col min="4621" max="4621" width="27.7109375" style="186" customWidth="1"/>
    <col min="4622" max="4622" width="15.7109375" style="186" customWidth="1"/>
    <col min="4623" max="4623" width="27.7109375" style="186" customWidth="1"/>
    <col min="4624" max="4625" width="15.7109375" style="186" customWidth="1"/>
    <col min="4626" max="4864" width="11.42578125" style="186"/>
    <col min="4865" max="4865" width="53.5703125" style="186" customWidth="1"/>
    <col min="4866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4" width="15.7109375" style="186" customWidth="1"/>
    <col min="4875" max="4875" width="27.7109375" style="186" customWidth="1"/>
    <col min="4876" max="4876" width="15.7109375" style="186" customWidth="1"/>
    <col min="4877" max="4877" width="27.7109375" style="186" customWidth="1"/>
    <col min="4878" max="4878" width="15.7109375" style="186" customWidth="1"/>
    <col min="4879" max="4879" width="27.7109375" style="186" customWidth="1"/>
    <col min="4880" max="4881" width="15.7109375" style="186" customWidth="1"/>
    <col min="4882" max="5120" width="11.42578125" style="186"/>
    <col min="5121" max="5121" width="53.5703125" style="186" customWidth="1"/>
    <col min="5122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30" width="15.7109375" style="186" customWidth="1"/>
    <col min="5131" max="5131" width="27.7109375" style="186" customWidth="1"/>
    <col min="5132" max="5132" width="15.7109375" style="186" customWidth="1"/>
    <col min="5133" max="5133" width="27.7109375" style="186" customWidth="1"/>
    <col min="5134" max="5134" width="15.7109375" style="186" customWidth="1"/>
    <col min="5135" max="5135" width="27.7109375" style="186" customWidth="1"/>
    <col min="5136" max="5137" width="15.7109375" style="186" customWidth="1"/>
    <col min="5138" max="5376" width="11.42578125" style="186"/>
    <col min="5377" max="5377" width="53.5703125" style="186" customWidth="1"/>
    <col min="5378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6" width="15.7109375" style="186" customWidth="1"/>
    <col min="5387" max="5387" width="27.7109375" style="186" customWidth="1"/>
    <col min="5388" max="5388" width="15.7109375" style="186" customWidth="1"/>
    <col min="5389" max="5389" width="27.7109375" style="186" customWidth="1"/>
    <col min="5390" max="5390" width="15.7109375" style="186" customWidth="1"/>
    <col min="5391" max="5391" width="27.7109375" style="186" customWidth="1"/>
    <col min="5392" max="5393" width="15.7109375" style="186" customWidth="1"/>
    <col min="5394" max="5632" width="11.42578125" style="186"/>
    <col min="5633" max="5633" width="53.5703125" style="186" customWidth="1"/>
    <col min="5634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2" width="15.7109375" style="186" customWidth="1"/>
    <col min="5643" max="5643" width="27.7109375" style="186" customWidth="1"/>
    <col min="5644" max="5644" width="15.7109375" style="186" customWidth="1"/>
    <col min="5645" max="5645" width="27.7109375" style="186" customWidth="1"/>
    <col min="5646" max="5646" width="15.7109375" style="186" customWidth="1"/>
    <col min="5647" max="5647" width="27.7109375" style="186" customWidth="1"/>
    <col min="5648" max="5649" width="15.7109375" style="186" customWidth="1"/>
    <col min="5650" max="5888" width="11.42578125" style="186"/>
    <col min="5889" max="5889" width="53.5703125" style="186" customWidth="1"/>
    <col min="5890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8" width="15.7109375" style="186" customWidth="1"/>
    <col min="5899" max="5899" width="27.7109375" style="186" customWidth="1"/>
    <col min="5900" max="5900" width="15.7109375" style="186" customWidth="1"/>
    <col min="5901" max="5901" width="27.7109375" style="186" customWidth="1"/>
    <col min="5902" max="5902" width="15.7109375" style="186" customWidth="1"/>
    <col min="5903" max="5903" width="27.7109375" style="186" customWidth="1"/>
    <col min="5904" max="5905" width="15.7109375" style="186" customWidth="1"/>
    <col min="5906" max="6144" width="11.42578125" style="186"/>
    <col min="6145" max="6145" width="53.5703125" style="186" customWidth="1"/>
    <col min="6146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4" width="15.7109375" style="186" customWidth="1"/>
    <col min="6155" max="6155" width="27.7109375" style="186" customWidth="1"/>
    <col min="6156" max="6156" width="15.7109375" style="186" customWidth="1"/>
    <col min="6157" max="6157" width="27.7109375" style="186" customWidth="1"/>
    <col min="6158" max="6158" width="15.7109375" style="186" customWidth="1"/>
    <col min="6159" max="6159" width="27.7109375" style="186" customWidth="1"/>
    <col min="6160" max="6161" width="15.7109375" style="186" customWidth="1"/>
    <col min="6162" max="6400" width="11.42578125" style="186"/>
    <col min="6401" max="6401" width="53.5703125" style="186" customWidth="1"/>
    <col min="6402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10" width="15.7109375" style="186" customWidth="1"/>
    <col min="6411" max="6411" width="27.7109375" style="186" customWidth="1"/>
    <col min="6412" max="6412" width="15.7109375" style="186" customWidth="1"/>
    <col min="6413" max="6413" width="27.7109375" style="186" customWidth="1"/>
    <col min="6414" max="6414" width="15.7109375" style="186" customWidth="1"/>
    <col min="6415" max="6415" width="27.7109375" style="186" customWidth="1"/>
    <col min="6416" max="6417" width="15.7109375" style="186" customWidth="1"/>
    <col min="6418" max="6656" width="11.42578125" style="186"/>
    <col min="6657" max="6657" width="53.5703125" style="186" customWidth="1"/>
    <col min="6658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6" width="15.7109375" style="186" customWidth="1"/>
    <col min="6667" max="6667" width="27.7109375" style="186" customWidth="1"/>
    <col min="6668" max="6668" width="15.7109375" style="186" customWidth="1"/>
    <col min="6669" max="6669" width="27.7109375" style="186" customWidth="1"/>
    <col min="6670" max="6670" width="15.7109375" style="186" customWidth="1"/>
    <col min="6671" max="6671" width="27.7109375" style="186" customWidth="1"/>
    <col min="6672" max="6673" width="15.7109375" style="186" customWidth="1"/>
    <col min="6674" max="6912" width="11.42578125" style="186"/>
    <col min="6913" max="6913" width="53.5703125" style="186" customWidth="1"/>
    <col min="6914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2" width="15.7109375" style="186" customWidth="1"/>
    <col min="6923" max="6923" width="27.7109375" style="186" customWidth="1"/>
    <col min="6924" max="6924" width="15.7109375" style="186" customWidth="1"/>
    <col min="6925" max="6925" width="27.7109375" style="186" customWidth="1"/>
    <col min="6926" max="6926" width="15.7109375" style="186" customWidth="1"/>
    <col min="6927" max="6927" width="27.7109375" style="186" customWidth="1"/>
    <col min="6928" max="6929" width="15.7109375" style="186" customWidth="1"/>
    <col min="6930" max="7168" width="11.42578125" style="186"/>
    <col min="7169" max="7169" width="53.5703125" style="186" customWidth="1"/>
    <col min="7170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8" width="15.7109375" style="186" customWidth="1"/>
    <col min="7179" max="7179" width="27.7109375" style="186" customWidth="1"/>
    <col min="7180" max="7180" width="15.7109375" style="186" customWidth="1"/>
    <col min="7181" max="7181" width="27.7109375" style="186" customWidth="1"/>
    <col min="7182" max="7182" width="15.7109375" style="186" customWidth="1"/>
    <col min="7183" max="7183" width="27.7109375" style="186" customWidth="1"/>
    <col min="7184" max="7185" width="15.7109375" style="186" customWidth="1"/>
    <col min="7186" max="7424" width="11.42578125" style="186"/>
    <col min="7425" max="7425" width="53.5703125" style="186" customWidth="1"/>
    <col min="7426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4" width="15.7109375" style="186" customWidth="1"/>
    <col min="7435" max="7435" width="27.7109375" style="186" customWidth="1"/>
    <col min="7436" max="7436" width="15.7109375" style="186" customWidth="1"/>
    <col min="7437" max="7437" width="27.7109375" style="186" customWidth="1"/>
    <col min="7438" max="7438" width="15.7109375" style="186" customWidth="1"/>
    <col min="7439" max="7439" width="27.7109375" style="186" customWidth="1"/>
    <col min="7440" max="7441" width="15.7109375" style="186" customWidth="1"/>
    <col min="7442" max="7680" width="11.42578125" style="186"/>
    <col min="7681" max="7681" width="53.5703125" style="186" customWidth="1"/>
    <col min="7682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90" width="15.7109375" style="186" customWidth="1"/>
    <col min="7691" max="7691" width="27.7109375" style="186" customWidth="1"/>
    <col min="7692" max="7692" width="15.7109375" style="186" customWidth="1"/>
    <col min="7693" max="7693" width="27.7109375" style="186" customWidth="1"/>
    <col min="7694" max="7694" width="15.7109375" style="186" customWidth="1"/>
    <col min="7695" max="7695" width="27.7109375" style="186" customWidth="1"/>
    <col min="7696" max="7697" width="15.7109375" style="186" customWidth="1"/>
    <col min="7698" max="7936" width="11.42578125" style="186"/>
    <col min="7937" max="7937" width="53.5703125" style="186" customWidth="1"/>
    <col min="7938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6" width="15.7109375" style="186" customWidth="1"/>
    <col min="7947" max="7947" width="27.7109375" style="186" customWidth="1"/>
    <col min="7948" max="7948" width="15.7109375" style="186" customWidth="1"/>
    <col min="7949" max="7949" width="27.7109375" style="186" customWidth="1"/>
    <col min="7950" max="7950" width="15.7109375" style="186" customWidth="1"/>
    <col min="7951" max="7951" width="27.7109375" style="186" customWidth="1"/>
    <col min="7952" max="7953" width="15.7109375" style="186" customWidth="1"/>
    <col min="7954" max="8192" width="11.42578125" style="186"/>
    <col min="8193" max="8193" width="53.5703125" style="186" customWidth="1"/>
    <col min="8194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2" width="15.7109375" style="186" customWidth="1"/>
    <col min="8203" max="8203" width="27.7109375" style="186" customWidth="1"/>
    <col min="8204" max="8204" width="15.7109375" style="186" customWidth="1"/>
    <col min="8205" max="8205" width="27.7109375" style="186" customWidth="1"/>
    <col min="8206" max="8206" width="15.7109375" style="186" customWidth="1"/>
    <col min="8207" max="8207" width="27.7109375" style="186" customWidth="1"/>
    <col min="8208" max="8209" width="15.7109375" style="186" customWidth="1"/>
    <col min="8210" max="8448" width="11.42578125" style="186"/>
    <col min="8449" max="8449" width="53.5703125" style="186" customWidth="1"/>
    <col min="8450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8" width="15.7109375" style="186" customWidth="1"/>
    <col min="8459" max="8459" width="27.7109375" style="186" customWidth="1"/>
    <col min="8460" max="8460" width="15.7109375" style="186" customWidth="1"/>
    <col min="8461" max="8461" width="27.7109375" style="186" customWidth="1"/>
    <col min="8462" max="8462" width="15.7109375" style="186" customWidth="1"/>
    <col min="8463" max="8463" width="27.7109375" style="186" customWidth="1"/>
    <col min="8464" max="8465" width="15.7109375" style="186" customWidth="1"/>
    <col min="8466" max="8704" width="11.42578125" style="186"/>
    <col min="8705" max="8705" width="53.5703125" style="186" customWidth="1"/>
    <col min="8706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4" width="15.7109375" style="186" customWidth="1"/>
    <col min="8715" max="8715" width="27.7109375" style="186" customWidth="1"/>
    <col min="8716" max="8716" width="15.7109375" style="186" customWidth="1"/>
    <col min="8717" max="8717" width="27.7109375" style="186" customWidth="1"/>
    <col min="8718" max="8718" width="15.7109375" style="186" customWidth="1"/>
    <col min="8719" max="8719" width="27.7109375" style="186" customWidth="1"/>
    <col min="8720" max="8721" width="15.7109375" style="186" customWidth="1"/>
    <col min="8722" max="8960" width="11.42578125" style="186"/>
    <col min="8961" max="8961" width="53.5703125" style="186" customWidth="1"/>
    <col min="8962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70" width="15.7109375" style="186" customWidth="1"/>
    <col min="8971" max="8971" width="27.7109375" style="186" customWidth="1"/>
    <col min="8972" max="8972" width="15.7109375" style="186" customWidth="1"/>
    <col min="8973" max="8973" width="27.7109375" style="186" customWidth="1"/>
    <col min="8974" max="8974" width="15.7109375" style="186" customWidth="1"/>
    <col min="8975" max="8975" width="27.7109375" style="186" customWidth="1"/>
    <col min="8976" max="8977" width="15.7109375" style="186" customWidth="1"/>
    <col min="8978" max="9216" width="11.42578125" style="186"/>
    <col min="9217" max="9217" width="53.5703125" style="186" customWidth="1"/>
    <col min="9218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6" width="15.7109375" style="186" customWidth="1"/>
    <col min="9227" max="9227" width="27.7109375" style="186" customWidth="1"/>
    <col min="9228" max="9228" width="15.7109375" style="186" customWidth="1"/>
    <col min="9229" max="9229" width="27.7109375" style="186" customWidth="1"/>
    <col min="9230" max="9230" width="15.7109375" style="186" customWidth="1"/>
    <col min="9231" max="9231" width="27.7109375" style="186" customWidth="1"/>
    <col min="9232" max="9233" width="15.7109375" style="186" customWidth="1"/>
    <col min="9234" max="9472" width="11.42578125" style="186"/>
    <col min="9473" max="9473" width="53.5703125" style="186" customWidth="1"/>
    <col min="9474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2" width="15.7109375" style="186" customWidth="1"/>
    <col min="9483" max="9483" width="27.7109375" style="186" customWidth="1"/>
    <col min="9484" max="9484" width="15.7109375" style="186" customWidth="1"/>
    <col min="9485" max="9485" width="27.7109375" style="186" customWidth="1"/>
    <col min="9486" max="9486" width="15.7109375" style="186" customWidth="1"/>
    <col min="9487" max="9487" width="27.7109375" style="186" customWidth="1"/>
    <col min="9488" max="9489" width="15.7109375" style="186" customWidth="1"/>
    <col min="9490" max="9728" width="11.42578125" style="186"/>
    <col min="9729" max="9729" width="53.5703125" style="186" customWidth="1"/>
    <col min="9730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8" width="15.7109375" style="186" customWidth="1"/>
    <col min="9739" max="9739" width="27.7109375" style="186" customWidth="1"/>
    <col min="9740" max="9740" width="15.7109375" style="186" customWidth="1"/>
    <col min="9741" max="9741" width="27.7109375" style="186" customWidth="1"/>
    <col min="9742" max="9742" width="15.7109375" style="186" customWidth="1"/>
    <col min="9743" max="9743" width="27.7109375" style="186" customWidth="1"/>
    <col min="9744" max="9745" width="15.7109375" style="186" customWidth="1"/>
    <col min="9746" max="9984" width="11.42578125" style="186"/>
    <col min="9985" max="9985" width="53.5703125" style="186" customWidth="1"/>
    <col min="9986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4" width="15.7109375" style="186" customWidth="1"/>
    <col min="9995" max="9995" width="27.7109375" style="186" customWidth="1"/>
    <col min="9996" max="9996" width="15.7109375" style="186" customWidth="1"/>
    <col min="9997" max="9997" width="27.7109375" style="186" customWidth="1"/>
    <col min="9998" max="9998" width="15.7109375" style="186" customWidth="1"/>
    <col min="9999" max="9999" width="27.7109375" style="186" customWidth="1"/>
    <col min="10000" max="10001" width="15.7109375" style="186" customWidth="1"/>
    <col min="10002" max="10240" width="11.42578125" style="186"/>
    <col min="10241" max="10241" width="53.5703125" style="186" customWidth="1"/>
    <col min="10242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50" width="15.7109375" style="186" customWidth="1"/>
    <col min="10251" max="10251" width="27.7109375" style="186" customWidth="1"/>
    <col min="10252" max="10252" width="15.7109375" style="186" customWidth="1"/>
    <col min="10253" max="10253" width="27.7109375" style="186" customWidth="1"/>
    <col min="10254" max="10254" width="15.7109375" style="186" customWidth="1"/>
    <col min="10255" max="10255" width="27.7109375" style="186" customWidth="1"/>
    <col min="10256" max="10257" width="15.7109375" style="186" customWidth="1"/>
    <col min="10258" max="10496" width="11.42578125" style="186"/>
    <col min="10497" max="10497" width="53.5703125" style="186" customWidth="1"/>
    <col min="10498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6" width="15.7109375" style="186" customWidth="1"/>
    <col min="10507" max="10507" width="27.7109375" style="186" customWidth="1"/>
    <col min="10508" max="10508" width="15.7109375" style="186" customWidth="1"/>
    <col min="10509" max="10509" width="27.7109375" style="186" customWidth="1"/>
    <col min="10510" max="10510" width="15.7109375" style="186" customWidth="1"/>
    <col min="10511" max="10511" width="27.7109375" style="186" customWidth="1"/>
    <col min="10512" max="10513" width="15.7109375" style="186" customWidth="1"/>
    <col min="10514" max="10752" width="11.42578125" style="186"/>
    <col min="10753" max="10753" width="53.5703125" style="186" customWidth="1"/>
    <col min="10754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2" width="15.7109375" style="186" customWidth="1"/>
    <col min="10763" max="10763" width="27.7109375" style="186" customWidth="1"/>
    <col min="10764" max="10764" width="15.7109375" style="186" customWidth="1"/>
    <col min="10765" max="10765" width="27.7109375" style="186" customWidth="1"/>
    <col min="10766" max="10766" width="15.7109375" style="186" customWidth="1"/>
    <col min="10767" max="10767" width="27.7109375" style="186" customWidth="1"/>
    <col min="10768" max="10769" width="15.7109375" style="186" customWidth="1"/>
    <col min="10770" max="11008" width="11.42578125" style="186"/>
    <col min="11009" max="11009" width="53.5703125" style="186" customWidth="1"/>
    <col min="11010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8" width="15.7109375" style="186" customWidth="1"/>
    <col min="11019" max="11019" width="27.7109375" style="186" customWidth="1"/>
    <col min="11020" max="11020" width="15.7109375" style="186" customWidth="1"/>
    <col min="11021" max="11021" width="27.7109375" style="186" customWidth="1"/>
    <col min="11022" max="11022" width="15.7109375" style="186" customWidth="1"/>
    <col min="11023" max="11023" width="27.7109375" style="186" customWidth="1"/>
    <col min="11024" max="11025" width="15.7109375" style="186" customWidth="1"/>
    <col min="11026" max="11264" width="11.42578125" style="186"/>
    <col min="11265" max="11265" width="53.5703125" style="186" customWidth="1"/>
    <col min="11266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4" width="15.7109375" style="186" customWidth="1"/>
    <col min="11275" max="11275" width="27.7109375" style="186" customWidth="1"/>
    <col min="11276" max="11276" width="15.7109375" style="186" customWidth="1"/>
    <col min="11277" max="11277" width="27.7109375" style="186" customWidth="1"/>
    <col min="11278" max="11278" width="15.7109375" style="186" customWidth="1"/>
    <col min="11279" max="11279" width="27.7109375" style="186" customWidth="1"/>
    <col min="11280" max="11281" width="15.7109375" style="186" customWidth="1"/>
    <col min="11282" max="11520" width="11.42578125" style="186"/>
    <col min="11521" max="11521" width="53.5703125" style="186" customWidth="1"/>
    <col min="11522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30" width="15.7109375" style="186" customWidth="1"/>
    <col min="11531" max="11531" width="27.7109375" style="186" customWidth="1"/>
    <col min="11532" max="11532" width="15.7109375" style="186" customWidth="1"/>
    <col min="11533" max="11533" width="27.7109375" style="186" customWidth="1"/>
    <col min="11534" max="11534" width="15.7109375" style="186" customWidth="1"/>
    <col min="11535" max="11535" width="27.7109375" style="186" customWidth="1"/>
    <col min="11536" max="11537" width="15.7109375" style="186" customWidth="1"/>
    <col min="11538" max="11776" width="11.42578125" style="186"/>
    <col min="11777" max="11777" width="53.5703125" style="186" customWidth="1"/>
    <col min="11778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6" width="15.7109375" style="186" customWidth="1"/>
    <col min="11787" max="11787" width="27.7109375" style="186" customWidth="1"/>
    <col min="11788" max="11788" width="15.7109375" style="186" customWidth="1"/>
    <col min="11789" max="11789" width="27.7109375" style="186" customWidth="1"/>
    <col min="11790" max="11790" width="15.7109375" style="186" customWidth="1"/>
    <col min="11791" max="11791" width="27.7109375" style="186" customWidth="1"/>
    <col min="11792" max="11793" width="15.7109375" style="186" customWidth="1"/>
    <col min="11794" max="12032" width="11.42578125" style="186"/>
    <col min="12033" max="12033" width="53.5703125" style="186" customWidth="1"/>
    <col min="12034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2" width="15.7109375" style="186" customWidth="1"/>
    <col min="12043" max="12043" width="27.7109375" style="186" customWidth="1"/>
    <col min="12044" max="12044" width="15.7109375" style="186" customWidth="1"/>
    <col min="12045" max="12045" width="27.7109375" style="186" customWidth="1"/>
    <col min="12046" max="12046" width="15.7109375" style="186" customWidth="1"/>
    <col min="12047" max="12047" width="27.7109375" style="186" customWidth="1"/>
    <col min="12048" max="12049" width="15.7109375" style="186" customWidth="1"/>
    <col min="12050" max="12288" width="11.42578125" style="186"/>
    <col min="12289" max="12289" width="53.5703125" style="186" customWidth="1"/>
    <col min="12290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8" width="15.7109375" style="186" customWidth="1"/>
    <col min="12299" max="12299" width="27.7109375" style="186" customWidth="1"/>
    <col min="12300" max="12300" width="15.7109375" style="186" customWidth="1"/>
    <col min="12301" max="12301" width="27.7109375" style="186" customWidth="1"/>
    <col min="12302" max="12302" width="15.7109375" style="186" customWidth="1"/>
    <col min="12303" max="12303" width="27.7109375" style="186" customWidth="1"/>
    <col min="12304" max="12305" width="15.7109375" style="186" customWidth="1"/>
    <col min="12306" max="12544" width="11.42578125" style="186"/>
    <col min="12545" max="12545" width="53.5703125" style="186" customWidth="1"/>
    <col min="12546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4" width="15.7109375" style="186" customWidth="1"/>
    <col min="12555" max="12555" width="27.7109375" style="186" customWidth="1"/>
    <col min="12556" max="12556" width="15.7109375" style="186" customWidth="1"/>
    <col min="12557" max="12557" width="27.7109375" style="186" customWidth="1"/>
    <col min="12558" max="12558" width="15.7109375" style="186" customWidth="1"/>
    <col min="12559" max="12559" width="27.7109375" style="186" customWidth="1"/>
    <col min="12560" max="12561" width="15.7109375" style="186" customWidth="1"/>
    <col min="12562" max="12800" width="11.42578125" style="186"/>
    <col min="12801" max="12801" width="53.5703125" style="186" customWidth="1"/>
    <col min="12802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10" width="15.7109375" style="186" customWidth="1"/>
    <col min="12811" max="12811" width="27.7109375" style="186" customWidth="1"/>
    <col min="12812" max="12812" width="15.7109375" style="186" customWidth="1"/>
    <col min="12813" max="12813" width="27.7109375" style="186" customWidth="1"/>
    <col min="12814" max="12814" width="15.7109375" style="186" customWidth="1"/>
    <col min="12815" max="12815" width="27.7109375" style="186" customWidth="1"/>
    <col min="12816" max="12817" width="15.7109375" style="186" customWidth="1"/>
    <col min="12818" max="13056" width="11.42578125" style="186"/>
    <col min="13057" max="13057" width="53.5703125" style="186" customWidth="1"/>
    <col min="13058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6" width="15.7109375" style="186" customWidth="1"/>
    <col min="13067" max="13067" width="27.7109375" style="186" customWidth="1"/>
    <col min="13068" max="13068" width="15.7109375" style="186" customWidth="1"/>
    <col min="13069" max="13069" width="27.7109375" style="186" customWidth="1"/>
    <col min="13070" max="13070" width="15.7109375" style="186" customWidth="1"/>
    <col min="13071" max="13071" width="27.7109375" style="186" customWidth="1"/>
    <col min="13072" max="13073" width="15.7109375" style="186" customWidth="1"/>
    <col min="13074" max="13312" width="11.42578125" style="186"/>
    <col min="13313" max="13313" width="53.5703125" style="186" customWidth="1"/>
    <col min="13314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2" width="15.7109375" style="186" customWidth="1"/>
    <col min="13323" max="13323" width="27.7109375" style="186" customWidth="1"/>
    <col min="13324" max="13324" width="15.7109375" style="186" customWidth="1"/>
    <col min="13325" max="13325" width="27.7109375" style="186" customWidth="1"/>
    <col min="13326" max="13326" width="15.7109375" style="186" customWidth="1"/>
    <col min="13327" max="13327" width="27.7109375" style="186" customWidth="1"/>
    <col min="13328" max="13329" width="15.7109375" style="186" customWidth="1"/>
    <col min="13330" max="13568" width="11.42578125" style="186"/>
    <col min="13569" max="13569" width="53.5703125" style="186" customWidth="1"/>
    <col min="13570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8" width="15.7109375" style="186" customWidth="1"/>
    <col min="13579" max="13579" width="27.7109375" style="186" customWidth="1"/>
    <col min="13580" max="13580" width="15.7109375" style="186" customWidth="1"/>
    <col min="13581" max="13581" width="27.7109375" style="186" customWidth="1"/>
    <col min="13582" max="13582" width="15.7109375" style="186" customWidth="1"/>
    <col min="13583" max="13583" width="27.7109375" style="186" customWidth="1"/>
    <col min="13584" max="13585" width="15.7109375" style="186" customWidth="1"/>
    <col min="13586" max="13824" width="11.42578125" style="186"/>
    <col min="13825" max="13825" width="53.5703125" style="186" customWidth="1"/>
    <col min="13826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4" width="15.7109375" style="186" customWidth="1"/>
    <col min="13835" max="13835" width="27.7109375" style="186" customWidth="1"/>
    <col min="13836" max="13836" width="15.7109375" style="186" customWidth="1"/>
    <col min="13837" max="13837" width="27.7109375" style="186" customWidth="1"/>
    <col min="13838" max="13838" width="15.7109375" style="186" customWidth="1"/>
    <col min="13839" max="13839" width="27.7109375" style="186" customWidth="1"/>
    <col min="13840" max="13841" width="15.7109375" style="186" customWidth="1"/>
    <col min="13842" max="14080" width="11.42578125" style="186"/>
    <col min="14081" max="14081" width="53.5703125" style="186" customWidth="1"/>
    <col min="14082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90" width="15.7109375" style="186" customWidth="1"/>
    <col min="14091" max="14091" width="27.7109375" style="186" customWidth="1"/>
    <col min="14092" max="14092" width="15.7109375" style="186" customWidth="1"/>
    <col min="14093" max="14093" width="27.7109375" style="186" customWidth="1"/>
    <col min="14094" max="14094" width="15.7109375" style="186" customWidth="1"/>
    <col min="14095" max="14095" width="27.7109375" style="186" customWidth="1"/>
    <col min="14096" max="14097" width="15.7109375" style="186" customWidth="1"/>
    <col min="14098" max="14336" width="11.42578125" style="186"/>
    <col min="14337" max="14337" width="53.5703125" style="186" customWidth="1"/>
    <col min="14338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6" width="15.7109375" style="186" customWidth="1"/>
    <col min="14347" max="14347" width="27.7109375" style="186" customWidth="1"/>
    <col min="14348" max="14348" width="15.7109375" style="186" customWidth="1"/>
    <col min="14349" max="14349" width="27.7109375" style="186" customWidth="1"/>
    <col min="14350" max="14350" width="15.7109375" style="186" customWidth="1"/>
    <col min="14351" max="14351" width="27.7109375" style="186" customWidth="1"/>
    <col min="14352" max="14353" width="15.7109375" style="186" customWidth="1"/>
    <col min="14354" max="14592" width="11.42578125" style="186"/>
    <col min="14593" max="14593" width="53.5703125" style="186" customWidth="1"/>
    <col min="14594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2" width="15.7109375" style="186" customWidth="1"/>
    <col min="14603" max="14603" width="27.7109375" style="186" customWidth="1"/>
    <col min="14604" max="14604" width="15.7109375" style="186" customWidth="1"/>
    <col min="14605" max="14605" width="27.7109375" style="186" customWidth="1"/>
    <col min="14606" max="14606" width="15.7109375" style="186" customWidth="1"/>
    <col min="14607" max="14607" width="27.7109375" style="186" customWidth="1"/>
    <col min="14608" max="14609" width="15.7109375" style="186" customWidth="1"/>
    <col min="14610" max="14848" width="11.42578125" style="186"/>
    <col min="14849" max="14849" width="53.5703125" style="186" customWidth="1"/>
    <col min="14850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8" width="15.7109375" style="186" customWidth="1"/>
    <col min="14859" max="14859" width="27.7109375" style="186" customWidth="1"/>
    <col min="14860" max="14860" width="15.7109375" style="186" customWidth="1"/>
    <col min="14861" max="14861" width="27.7109375" style="186" customWidth="1"/>
    <col min="14862" max="14862" width="15.7109375" style="186" customWidth="1"/>
    <col min="14863" max="14863" width="27.7109375" style="186" customWidth="1"/>
    <col min="14864" max="14865" width="15.7109375" style="186" customWidth="1"/>
    <col min="14866" max="15104" width="11.42578125" style="186"/>
    <col min="15105" max="15105" width="53.5703125" style="186" customWidth="1"/>
    <col min="15106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4" width="15.7109375" style="186" customWidth="1"/>
    <col min="15115" max="15115" width="27.7109375" style="186" customWidth="1"/>
    <col min="15116" max="15116" width="15.7109375" style="186" customWidth="1"/>
    <col min="15117" max="15117" width="27.7109375" style="186" customWidth="1"/>
    <col min="15118" max="15118" width="15.7109375" style="186" customWidth="1"/>
    <col min="15119" max="15119" width="27.7109375" style="186" customWidth="1"/>
    <col min="15120" max="15121" width="15.7109375" style="186" customWidth="1"/>
    <col min="15122" max="15360" width="11.42578125" style="186"/>
    <col min="15361" max="15361" width="53.5703125" style="186" customWidth="1"/>
    <col min="15362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70" width="15.7109375" style="186" customWidth="1"/>
    <col min="15371" max="15371" width="27.7109375" style="186" customWidth="1"/>
    <col min="15372" max="15372" width="15.7109375" style="186" customWidth="1"/>
    <col min="15373" max="15373" width="27.7109375" style="186" customWidth="1"/>
    <col min="15374" max="15374" width="15.7109375" style="186" customWidth="1"/>
    <col min="15375" max="15375" width="27.7109375" style="186" customWidth="1"/>
    <col min="15376" max="15377" width="15.7109375" style="186" customWidth="1"/>
    <col min="15378" max="15616" width="11.42578125" style="186"/>
    <col min="15617" max="15617" width="53.5703125" style="186" customWidth="1"/>
    <col min="15618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6" width="15.7109375" style="186" customWidth="1"/>
    <col min="15627" max="15627" width="27.7109375" style="186" customWidth="1"/>
    <col min="15628" max="15628" width="15.7109375" style="186" customWidth="1"/>
    <col min="15629" max="15629" width="27.7109375" style="186" customWidth="1"/>
    <col min="15630" max="15630" width="15.7109375" style="186" customWidth="1"/>
    <col min="15631" max="15631" width="27.7109375" style="186" customWidth="1"/>
    <col min="15632" max="15633" width="15.7109375" style="186" customWidth="1"/>
    <col min="15634" max="15872" width="11.42578125" style="186"/>
    <col min="15873" max="15873" width="53.5703125" style="186" customWidth="1"/>
    <col min="15874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2" width="15.7109375" style="186" customWidth="1"/>
    <col min="15883" max="15883" width="27.7109375" style="186" customWidth="1"/>
    <col min="15884" max="15884" width="15.7109375" style="186" customWidth="1"/>
    <col min="15885" max="15885" width="27.7109375" style="186" customWidth="1"/>
    <col min="15886" max="15886" width="15.7109375" style="186" customWidth="1"/>
    <col min="15887" max="15887" width="27.7109375" style="186" customWidth="1"/>
    <col min="15888" max="15889" width="15.7109375" style="186" customWidth="1"/>
    <col min="15890" max="16128" width="11.42578125" style="186"/>
    <col min="16129" max="16129" width="53.5703125" style="186" customWidth="1"/>
    <col min="16130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8" width="15.7109375" style="186" customWidth="1"/>
    <col min="16139" max="16139" width="27.7109375" style="186" customWidth="1"/>
    <col min="16140" max="16140" width="15.7109375" style="186" customWidth="1"/>
    <col min="16141" max="16141" width="27.7109375" style="186" customWidth="1"/>
    <col min="16142" max="16142" width="15.7109375" style="186" customWidth="1"/>
    <col min="16143" max="16143" width="27.7109375" style="186" customWidth="1"/>
    <col min="16144" max="16145" width="15.7109375" style="186" customWidth="1"/>
    <col min="16146" max="16384" width="11.42578125" style="186"/>
  </cols>
  <sheetData>
    <row r="1" spans="1:17" s="214" customFormat="1" ht="30" customHeight="1">
      <c r="A1" s="537" t="s">
        <v>52</v>
      </c>
      <c r="B1" s="537"/>
      <c r="C1" s="537"/>
      <c r="D1" s="537"/>
      <c r="E1" s="537"/>
      <c r="F1" s="537"/>
      <c r="G1" s="537"/>
      <c r="H1" s="537"/>
      <c r="I1" s="537"/>
      <c r="J1" s="537"/>
      <c r="K1" s="537"/>
      <c r="L1" s="537"/>
      <c r="M1" s="537"/>
      <c r="N1" s="537"/>
      <c r="O1" s="537"/>
      <c r="P1" s="537"/>
      <c r="Q1" s="537"/>
    </row>
    <row r="2" spans="1:17" s="214" customFormat="1" ht="15" customHeight="1">
      <c r="A2" s="538" t="s">
        <v>531</v>
      </c>
      <c r="B2" s="538"/>
      <c r="C2" s="538"/>
      <c r="D2" s="538"/>
      <c r="E2" s="538"/>
      <c r="F2" s="538"/>
      <c r="G2" s="538"/>
      <c r="H2" s="538"/>
      <c r="I2" s="538"/>
      <c r="J2" s="538"/>
      <c r="K2" s="538"/>
      <c r="L2" s="538"/>
      <c r="M2" s="538"/>
      <c r="N2" s="538"/>
      <c r="O2" s="538"/>
      <c r="P2" s="538"/>
      <c r="Q2" s="538"/>
    </row>
    <row r="3" spans="1:17" s="214" customFormat="1" ht="15" customHeight="1">
      <c r="A3" s="543" t="s">
        <v>1157</v>
      </c>
      <c r="B3" s="543"/>
      <c r="C3" s="543"/>
      <c r="D3" s="543"/>
      <c r="E3" s="543"/>
      <c r="F3" s="543"/>
      <c r="G3" s="543"/>
      <c r="H3" s="543"/>
      <c r="I3" s="543"/>
      <c r="J3" s="543"/>
      <c r="K3" s="543"/>
      <c r="L3" s="543"/>
      <c r="M3" s="543"/>
      <c r="N3" s="543"/>
      <c r="O3" s="543"/>
      <c r="P3" s="543"/>
      <c r="Q3" s="543"/>
    </row>
    <row r="4" spans="1:17" s="215" customFormat="1" ht="30" customHeight="1">
      <c r="A4" s="539" t="s">
        <v>51</v>
      </c>
      <c r="B4" s="539"/>
      <c r="C4" s="539"/>
      <c r="D4" s="539"/>
      <c r="E4" s="539"/>
      <c r="F4" s="539"/>
      <c r="G4" s="539"/>
      <c r="H4" s="539"/>
      <c r="I4" s="539"/>
      <c r="J4" s="539"/>
      <c r="K4" s="539"/>
      <c r="L4" s="539"/>
      <c r="M4" s="539"/>
      <c r="N4" s="539"/>
      <c r="O4" s="539"/>
      <c r="P4" s="539"/>
      <c r="Q4" s="539"/>
    </row>
    <row r="5" spans="1:17" ht="15" customHeight="1">
      <c r="A5" s="188"/>
      <c r="B5" s="212"/>
      <c r="C5" s="212"/>
      <c r="D5" s="162"/>
      <c r="E5" s="162"/>
      <c r="F5" s="212"/>
      <c r="G5" s="212"/>
      <c r="H5" s="212"/>
      <c r="I5" s="212"/>
      <c r="J5" s="212"/>
      <c r="K5" s="162"/>
      <c r="L5" s="212"/>
      <c r="M5" s="212"/>
      <c r="N5" s="162"/>
      <c r="O5" s="162"/>
      <c r="P5" s="212"/>
      <c r="Q5" s="162"/>
    </row>
    <row r="6" spans="1:17" s="230" customFormat="1" ht="15" customHeight="1">
      <c r="A6" s="229"/>
      <c r="B6" s="545" t="s">
        <v>75</v>
      </c>
      <c r="C6" s="545"/>
      <c r="D6" s="545"/>
      <c r="E6" s="545"/>
      <c r="F6" s="545"/>
      <c r="G6" s="545"/>
      <c r="H6" s="545"/>
      <c r="I6" s="545"/>
      <c r="J6" s="545" t="s">
        <v>76</v>
      </c>
      <c r="K6" s="545"/>
      <c r="L6" s="545"/>
      <c r="M6" s="545"/>
      <c r="N6" s="545"/>
      <c r="O6" s="545"/>
      <c r="P6" s="545"/>
      <c r="Q6" s="545"/>
    </row>
    <row r="7" spans="1:17" s="234" customFormat="1" ht="39.950000000000003" customHeight="1">
      <c r="A7" s="231" t="s">
        <v>508</v>
      </c>
      <c r="B7" s="232" t="s">
        <v>69</v>
      </c>
      <c r="C7" s="233" t="s">
        <v>522</v>
      </c>
      <c r="D7" s="232" t="s">
        <v>523</v>
      </c>
      <c r="E7" s="232" t="s">
        <v>524</v>
      </c>
      <c r="F7" s="233" t="s">
        <v>525</v>
      </c>
      <c r="G7" s="232" t="s">
        <v>526</v>
      </c>
      <c r="H7" s="232" t="s">
        <v>527</v>
      </c>
      <c r="I7" s="233" t="s">
        <v>67</v>
      </c>
      <c r="J7" s="232" t="s">
        <v>69</v>
      </c>
      <c r="K7" s="232" t="s">
        <v>522</v>
      </c>
      <c r="L7" s="233" t="s">
        <v>523</v>
      </c>
      <c r="M7" s="232" t="s">
        <v>524</v>
      </c>
      <c r="N7" s="232" t="s">
        <v>525</v>
      </c>
      <c r="O7" s="232" t="s">
        <v>526</v>
      </c>
      <c r="P7" s="232" t="s">
        <v>527</v>
      </c>
      <c r="Q7" s="232" t="s">
        <v>67</v>
      </c>
    </row>
    <row r="8" spans="1:17" ht="15" customHeight="1">
      <c r="A8" s="235" t="s">
        <v>484</v>
      </c>
      <c r="B8" s="236">
        <v>178916.04518000002</v>
      </c>
      <c r="C8" s="236">
        <v>14350.10204</v>
      </c>
      <c r="D8" s="236">
        <v>2314.35068</v>
      </c>
      <c r="E8" s="236">
        <v>862.53741000000002</v>
      </c>
      <c r="F8" s="236">
        <v>1795.0646000000002</v>
      </c>
      <c r="G8" s="236">
        <v>1641.06331</v>
      </c>
      <c r="H8" s="236">
        <v>569.09566000000007</v>
      </c>
      <c r="I8" s="236">
        <v>200448.25888000001</v>
      </c>
      <c r="J8" s="236">
        <v>345195.82754999999</v>
      </c>
      <c r="K8" s="236">
        <v>89655.758029999997</v>
      </c>
      <c r="L8" s="236">
        <v>7859.7954300000001</v>
      </c>
      <c r="M8" s="236">
        <v>3192.1046800000004</v>
      </c>
      <c r="N8" s="236">
        <v>2193.6109799999999</v>
      </c>
      <c r="O8" s="236">
        <v>2148.5837799999999</v>
      </c>
      <c r="P8" s="236">
        <v>294.68221</v>
      </c>
      <c r="Q8" s="236">
        <v>450540.36266000004</v>
      </c>
    </row>
    <row r="9" spans="1:17" ht="15" customHeight="1">
      <c r="A9" s="235" t="s">
        <v>485</v>
      </c>
      <c r="B9" s="237">
        <v>57.398540000000004</v>
      </c>
      <c r="C9" s="237">
        <v>0</v>
      </c>
      <c r="D9" s="237">
        <v>0</v>
      </c>
      <c r="E9" s="237">
        <v>0</v>
      </c>
      <c r="F9" s="237">
        <v>0</v>
      </c>
      <c r="G9" s="237">
        <v>0</v>
      </c>
      <c r="H9" s="237">
        <v>0</v>
      </c>
      <c r="I9" s="237">
        <v>57.398540000000004</v>
      </c>
      <c r="J9" s="237">
        <v>684.84662000000003</v>
      </c>
      <c r="K9" s="237">
        <v>227.16404</v>
      </c>
      <c r="L9" s="236">
        <v>0</v>
      </c>
      <c r="M9" s="236">
        <v>0</v>
      </c>
      <c r="N9" s="236">
        <v>0</v>
      </c>
      <c r="O9" s="236">
        <v>0</v>
      </c>
      <c r="P9" s="236">
        <v>0</v>
      </c>
      <c r="Q9" s="236">
        <v>912.01066000000003</v>
      </c>
    </row>
    <row r="10" spans="1:17" ht="15" customHeight="1">
      <c r="A10" s="235" t="s">
        <v>486</v>
      </c>
      <c r="B10" s="237">
        <v>0</v>
      </c>
      <c r="C10" s="237">
        <v>0</v>
      </c>
      <c r="D10" s="237">
        <v>0</v>
      </c>
      <c r="E10" s="237">
        <v>0</v>
      </c>
      <c r="F10" s="237">
        <v>0</v>
      </c>
      <c r="G10" s="237">
        <v>0</v>
      </c>
      <c r="H10" s="237">
        <v>6.86</v>
      </c>
      <c r="I10" s="237">
        <v>6.86</v>
      </c>
      <c r="J10" s="237">
        <v>0</v>
      </c>
      <c r="K10" s="237">
        <v>0</v>
      </c>
      <c r="L10" s="236">
        <v>0</v>
      </c>
      <c r="M10" s="236">
        <v>0</v>
      </c>
      <c r="N10" s="236">
        <v>0</v>
      </c>
      <c r="O10" s="236">
        <v>0</v>
      </c>
      <c r="P10" s="236">
        <v>6.86</v>
      </c>
      <c r="Q10" s="236">
        <v>6.86</v>
      </c>
    </row>
    <row r="11" spans="1:17" ht="15" customHeight="1">
      <c r="A11" s="235" t="s">
        <v>487</v>
      </c>
      <c r="B11" s="236">
        <v>87006.393030000007</v>
      </c>
      <c r="C11" s="236">
        <v>7437.7681900000007</v>
      </c>
      <c r="D11" s="236">
        <v>150.02764999999999</v>
      </c>
      <c r="E11" s="236">
        <v>121.69302</v>
      </c>
      <c r="F11" s="236">
        <v>0</v>
      </c>
      <c r="G11" s="236">
        <v>2031.6112599999999</v>
      </c>
      <c r="H11" s="236">
        <v>1111.9408500000002</v>
      </c>
      <c r="I11" s="236">
        <v>97859.433999999994</v>
      </c>
      <c r="J11" s="236">
        <v>15304.66799</v>
      </c>
      <c r="K11" s="236">
        <v>10057.94651</v>
      </c>
      <c r="L11" s="236">
        <v>0</v>
      </c>
      <c r="M11" s="236">
        <v>87.953229999999991</v>
      </c>
      <c r="N11" s="236">
        <v>0</v>
      </c>
      <c r="O11" s="236">
        <v>105.42119</v>
      </c>
      <c r="P11" s="236">
        <v>187.08199999999999</v>
      </c>
      <c r="Q11" s="236">
        <v>25743.070920000002</v>
      </c>
    </row>
    <row r="12" spans="1:17" ht="15" customHeight="1">
      <c r="A12" s="235" t="s">
        <v>488</v>
      </c>
      <c r="B12" s="236">
        <v>269712.58122000005</v>
      </c>
      <c r="C12" s="236">
        <v>40539.266069999998</v>
      </c>
      <c r="D12" s="236">
        <v>662.60297000000003</v>
      </c>
      <c r="E12" s="236">
        <v>1275.04802</v>
      </c>
      <c r="F12" s="236">
        <v>2055.26739</v>
      </c>
      <c r="G12" s="236">
        <v>425.20090999999996</v>
      </c>
      <c r="H12" s="236">
        <v>1094.1555000000001</v>
      </c>
      <c r="I12" s="236">
        <v>315764.12208</v>
      </c>
      <c r="J12" s="236">
        <v>327706.3436894</v>
      </c>
      <c r="K12" s="236">
        <v>184004.96763</v>
      </c>
      <c r="L12" s="236">
        <v>1049.5098799999998</v>
      </c>
      <c r="M12" s="236">
        <v>1529.08494</v>
      </c>
      <c r="N12" s="236">
        <v>2952.07924</v>
      </c>
      <c r="O12" s="236">
        <v>1592.4540300000001</v>
      </c>
      <c r="P12" s="236">
        <v>4659.1941799999995</v>
      </c>
      <c r="Q12" s="236">
        <v>523493.63358999998</v>
      </c>
    </row>
    <row r="13" spans="1:17" ht="15" customHeight="1">
      <c r="A13" s="235" t="s">
        <v>489</v>
      </c>
      <c r="B13" s="236">
        <v>14788.93619</v>
      </c>
      <c r="C13" s="236">
        <v>25.6053</v>
      </c>
      <c r="D13" s="236">
        <v>0</v>
      </c>
      <c r="E13" s="236">
        <v>0</v>
      </c>
      <c r="F13" s="236">
        <v>0</v>
      </c>
      <c r="G13" s="236">
        <v>0</v>
      </c>
      <c r="H13" s="236">
        <v>229.64228</v>
      </c>
      <c r="I13" s="236">
        <v>15044.18377</v>
      </c>
      <c r="J13" s="236">
        <v>3480.9541600000002</v>
      </c>
      <c r="K13" s="236">
        <v>24.645499999999998</v>
      </c>
      <c r="L13" s="236">
        <v>0</v>
      </c>
      <c r="M13" s="236">
        <v>0</v>
      </c>
      <c r="N13" s="236">
        <v>0</v>
      </c>
      <c r="O13" s="236">
        <v>0</v>
      </c>
      <c r="P13" s="236">
        <v>4.8019999999999996</v>
      </c>
      <c r="Q13" s="236">
        <v>3510.40166</v>
      </c>
    </row>
    <row r="14" spans="1:17" ht="15" customHeight="1">
      <c r="A14" s="235" t="s">
        <v>68</v>
      </c>
      <c r="B14" s="236">
        <v>621947.19812419999</v>
      </c>
      <c r="C14" s="236">
        <v>111299.01293340001</v>
      </c>
      <c r="D14" s="236">
        <v>2201.4942000000001</v>
      </c>
      <c r="E14" s="236">
        <v>2231.0527000000002</v>
      </c>
      <c r="F14" s="236">
        <v>6982.5346300000001</v>
      </c>
      <c r="G14" s="236">
        <v>8485.3198100000009</v>
      </c>
      <c r="H14" s="236">
        <v>143456.83903999999</v>
      </c>
      <c r="I14" s="236">
        <v>896603.4514299999</v>
      </c>
      <c r="J14" s="236">
        <v>1298576.1418917999</v>
      </c>
      <c r="K14" s="236">
        <v>507717.99340560002</v>
      </c>
      <c r="L14" s="236">
        <v>6230.9265599999999</v>
      </c>
      <c r="M14" s="236">
        <v>6842.4938512000008</v>
      </c>
      <c r="N14" s="236">
        <v>14758.3665</v>
      </c>
      <c r="O14" s="236">
        <v>45833.117509999996</v>
      </c>
      <c r="P14" s="236">
        <v>259188.31024000002</v>
      </c>
      <c r="Q14" s="236">
        <v>2139147.3499500002</v>
      </c>
    </row>
    <row r="15" spans="1:17" ht="15" customHeight="1">
      <c r="A15" s="235" t="s">
        <v>490</v>
      </c>
      <c r="B15" s="236">
        <v>584437.17825999996</v>
      </c>
      <c r="C15" s="236">
        <v>82238.801059999998</v>
      </c>
      <c r="D15" s="236">
        <v>3698.0533</v>
      </c>
      <c r="E15" s="236">
        <v>3352.8231900000001</v>
      </c>
      <c r="F15" s="236">
        <v>4455.3995367999996</v>
      </c>
      <c r="G15" s="236">
        <v>5864.0174699999998</v>
      </c>
      <c r="H15" s="236">
        <v>31169.35194</v>
      </c>
      <c r="I15" s="236">
        <v>715215.62474999996</v>
      </c>
      <c r="J15" s="236">
        <v>724826.55815260008</v>
      </c>
      <c r="K15" s="236">
        <v>156806.62532620001</v>
      </c>
      <c r="L15" s="236">
        <v>5363.3522599999997</v>
      </c>
      <c r="M15" s="236">
        <v>7466.5663199999999</v>
      </c>
      <c r="N15" s="236">
        <v>10454.420371200002</v>
      </c>
      <c r="O15" s="236">
        <v>8741.1469699999998</v>
      </c>
      <c r="P15" s="236">
        <v>58913.995049999998</v>
      </c>
      <c r="Q15" s="236">
        <v>972572.66446</v>
      </c>
    </row>
    <row r="16" spans="1:17" ht="15" customHeight="1">
      <c r="A16" s="235" t="s">
        <v>491</v>
      </c>
      <c r="B16" s="236">
        <v>52159.975829999996</v>
      </c>
      <c r="C16" s="236">
        <v>13391.812539999999</v>
      </c>
      <c r="D16" s="236">
        <v>265.56092000000001</v>
      </c>
      <c r="E16" s="236">
        <v>140.07354999999998</v>
      </c>
      <c r="F16" s="236">
        <v>0</v>
      </c>
      <c r="G16" s="236">
        <v>193.43282000000002</v>
      </c>
      <c r="H16" s="236">
        <v>287.24814000000003</v>
      </c>
      <c r="I16" s="236">
        <v>66438.103799999997</v>
      </c>
      <c r="J16" s="236">
        <v>51742.812640000004</v>
      </c>
      <c r="K16" s="236">
        <v>18422.55906</v>
      </c>
      <c r="L16" s="236">
        <v>627.02131000000008</v>
      </c>
      <c r="M16" s="236">
        <v>434.59229999999997</v>
      </c>
      <c r="N16" s="236">
        <v>453.89145000000002</v>
      </c>
      <c r="O16" s="236">
        <v>425.93303000000003</v>
      </c>
      <c r="P16" s="236">
        <v>241.39923000000002</v>
      </c>
      <c r="Q16" s="236">
        <v>72348.209019999995</v>
      </c>
    </row>
    <row r="17" spans="1:17" ht="15" customHeight="1">
      <c r="A17" s="235" t="s">
        <v>492</v>
      </c>
      <c r="B17" s="236">
        <v>274261.24088999996</v>
      </c>
      <c r="C17" s="236">
        <v>80983.119776800013</v>
      </c>
      <c r="D17" s="236">
        <v>1083.4798626000002</v>
      </c>
      <c r="E17" s="236">
        <v>2543.9329299999999</v>
      </c>
      <c r="F17" s="236">
        <v>2313.38726</v>
      </c>
      <c r="G17" s="236">
        <v>2118.2174300000001</v>
      </c>
      <c r="H17" s="236">
        <v>1965.0959499999999</v>
      </c>
      <c r="I17" s="236">
        <v>365268.47410000005</v>
      </c>
      <c r="J17" s="236">
        <v>233376.63124000002</v>
      </c>
      <c r="K17" s="236">
        <v>85170.719110000005</v>
      </c>
      <c r="L17" s="236">
        <v>1720.1641499999998</v>
      </c>
      <c r="M17" s="236">
        <v>1609.8713700000001</v>
      </c>
      <c r="N17" s="236">
        <v>1493.6616200000001</v>
      </c>
      <c r="O17" s="236">
        <v>3676.4685800000002</v>
      </c>
      <c r="P17" s="236">
        <v>1191.76577</v>
      </c>
      <c r="Q17" s="236">
        <v>328239.28183999995</v>
      </c>
    </row>
    <row r="18" spans="1:17" ht="15" customHeight="1">
      <c r="A18" s="235" t="s">
        <v>493</v>
      </c>
      <c r="B18" s="236">
        <v>2282.5118499999999</v>
      </c>
      <c r="C18" s="236">
        <v>549.24974999999995</v>
      </c>
      <c r="D18" s="236">
        <v>0</v>
      </c>
      <c r="E18" s="236">
        <v>8.1387</v>
      </c>
      <c r="F18" s="236">
        <v>0</v>
      </c>
      <c r="G18" s="236">
        <v>0</v>
      </c>
      <c r="H18" s="236">
        <v>3320.2401</v>
      </c>
      <c r="I18" s="236">
        <v>6160.1404000000002</v>
      </c>
      <c r="J18" s="236">
        <v>5378.817</v>
      </c>
      <c r="K18" s="236">
        <v>508.70661999999999</v>
      </c>
      <c r="L18" s="236">
        <v>150.3441</v>
      </c>
      <c r="M18" s="236">
        <v>50.503790000000002</v>
      </c>
      <c r="N18" s="236">
        <v>57.678170000000001</v>
      </c>
      <c r="O18" s="236">
        <v>32.743209999999998</v>
      </c>
      <c r="P18" s="236">
        <v>8554.8610100000005</v>
      </c>
      <c r="Q18" s="236">
        <v>14733.653900000001</v>
      </c>
    </row>
    <row r="19" spans="1:17" ht="15" customHeight="1">
      <c r="A19" s="235" t="s">
        <v>494</v>
      </c>
      <c r="B19" s="236">
        <v>859105.77958179999</v>
      </c>
      <c r="C19" s="236">
        <v>240835.0926416</v>
      </c>
      <c r="D19" s="236">
        <v>1585.8726399999998</v>
      </c>
      <c r="E19" s="236">
        <v>4033.7243399999998</v>
      </c>
      <c r="F19" s="236">
        <v>6842.2781999999997</v>
      </c>
      <c r="G19" s="236">
        <v>10479.24524</v>
      </c>
      <c r="H19" s="236">
        <v>2736.78881</v>
      </c>
      <c r="I19" s="236">
        <v>1125618.7814500001</v>
      </c>
      <c r="J19" s="236">
        <v>1497166.9982377999</v>
      </c>
      <c r="K19" s="236">
        <v>538071.28112960001</v>
      </c>
      <c r="L19" s="236">
        <v>4757.6490712000004</v>
      </c>
      <c r="M19" s="236">
        <v>23034.443718199997</v>
      </c>
      <c r="N19" s="236">
        <v>17104.842639999999</v>
      </c>
      <c r="O19" s="236">
        <v>35924.278829999996</v>
      </c>
      <c r="P19" s="236">
        <v>10540.23835</v>
      </c>
      <c r="Q19" s="236">
        <v>2126599.7319700001</v>
      </c>
    </row>
    <row r="20" spans="1:17" ht="15" customHeight="1">
      <c r="A20" s="235" t="s">
        <v>495</v>
      </c>
      <c r="B20" s="236">
        <v>139575.69227</v>
      </c>
      <c r="C20" s="236">
        <v>395.34232000000003</v>
      </c>
      <c r="D20" s="236">
        <v>614.36030000000005</v>
      </c>
      <c r="E20" s="236">
        <v>2.51986</v>
      </c>
      <c r="F20" s="236">
        <v>206.14843999999999</v>
      </c>
      <c r="G20" s="236">
        <v>52.355580000000003</v>
      </c>
      <c r="H20" s="236">
        <v>120.08199999999999</v>
      </c>
      <c r="I20" s="236">
        <v>140966.50077000001</v>
      </c>
      <c r="J20" s="236">
        <v>145210.75181000002</v>
      </c>
      <c r="K20" s="236">
        <v>1455.6717599999999</v>
      </c>
      <c r="L20" s="236">
        <v>541.95270999999991</v>
      </c>
      <c r="M20" s="236">
        <v>160.49015</v>
      </c>
      <c r="N20" s="236">
        <v>544.54883999999993</v>
      </c>
      <c r="O20" s="236">
        <v>202.09592999999998</v>
      </c>
      <c r="P20" s="236">
        <v>129.45500000000001</v>
      </c>
      <c r="Q20" s="236">
        <v>148244.9662</v>
      </c>
    </row>
    <row r="21" spans="1:17" ht="15" customHeight="1">
      <c r="A21" s="235" t="s">
        <v>496</v>
      </c>
      <c r="B21" s="236">
        <v>3006.9065099999998</v>
      </c>
      <c r="C21" s="236">
        <v>430.35998000000001</v>
      </c>
      <c r="D21" s="236">
        <v>0</v>
      </c>
      <c r="E21" s="236">
        <v>14.785819999999999</v>
      </c>
      <c r="F21" s="236">
        <v>0</v>
      </c>
      <c r="G21" s="236">
        <v>0</v>
      </c>
      <c r="H21" s="236">
        <v>16.908000000000001</v>
      </c>
      <c r="I21" s="236">
        <v>3468.9603099999999</v>
      </c>
      <c r="J21" s="236">
        <v>13688.8361</v>
      </c>
      <c r="K21" s="236">
        <v>1403.8581200000001</v>
      </c>
      <c r="L21" s="236">
        <v>0</v>
      </c>
      <c r="M21" s="236">
        <v>39.43009</v>
      </c>
      <c r="N21" s="236">
        <v>0</v>
      </c>
      <c r="O21" s="236">
        <v>0</v>
      </c>
      <c r="P21" s="236">
        <v>9.9540000000000006</v>
      </c>
      <c r="Q21" s="236">
        <v>15142.078310000001</v>
      </c>
    </row>
    <row r="22" spans="1:17" ht="15" customHeight="1">
      <c r="A22" s="235" t="s">
        <v>497</v>
      </c>
      <c r="B22" s="236">
        <v>130411.9917366</v>
      </c>
      <c r="C22" s="236">
        <v>16551.103749999998</v>
      </c>
      <c r="D22" s="236">
        <v>853.0494668</v>
      </c>
      <c r="E22" s="236">
        <v>716.86274000000003</v>
      </c>
      <c r="F22" s="236">
        <v>336.72735</v>
      </c>
      <c r="G22" s="236">
        <v>348.90903000000003</v>
      </c>
      <c r="H22" s="236">
        <v>4963.2970800000003</v>
      </c>
      <c r="I22" s="236">
        <v>154181.94115999999</v>
      </c>
      <c r="J22" s="236">
        <v>133287.0514888</v>
      </c>
      <c r="K22" s="236">
        <v>15247.959490000001</v>
      </c>
      <c r="L22" s="236">
        <v>692.50162</v>
      </c>
      <c r="M22" s="236">
        <v>967.10670999999991</v>
      </c>
      <c r="N22" s="236">
        <v>693.77098000000001</v>
      </c>
      <c r="O22" s="236">
        <v>528.17496999999992</v>
      </c>
      <c r="P22" s="236">
        <v>9089.6493300000002</v>
      </c>
      <c r="Q22" s="236">
        <v>160506.21459000002</v>
      </c>
    </row>
    <row r="23" spans="1:17" ht="15" customHeight="1">
      <c r="A23" s="235" t="s">
        <v>498</v>
      </c>
      <c r="B23" s="236">
        <v>0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0</v>
      </c>
      <c r="J23" s="236">
        <v>108.77925999999999</v>
      </c>
      <c r="K23" s="236">
        <v>33.215429999999998</v>
      </c>
      <c r="L23" s="236">
        <v>0</v>
      </c>
      <c r="M23" s="236">
        <v>0</v>
      </c>
      <c r="N23" s="236">
        <v>0</v>
      </c>
      <c r="O23" s="236">
        <v>0</v>
      </c>
      <c r="P23" s="236">
        <v>0</v>
      </c>
      <c r="Q23" s="236">
        <v>141.99468999999999</v>
      </c>
    </row>
    <row r="24" spans="1:17" ht="15" customHeight="1">
      <c r="A24" s="235" t="s">
        <v>499</v>
      </c>
      <c r="B24" s="236">
        <v>0</v>
      </c>
      <c r="C24" s="236">
        <v>0</v>
      </c>
      <c r="D24" s="236">
        <v>0</v>
      </c>
      <c r="E24" s="236">
        <v>0</v>
      </c>
      <c r="F24" s="236">
        <v>0</v>
      </c>
      <c r="G24" s="236">
        <v>0</v>
      </c>
      <c r="H24" s="236">
        <v>0</v>
      </c>
      <c r="I24" s="236">
        <v>0</v>
      </c>
      <c r="J24" s="236">
        <v>0</v>
      </c>
      <c r="K24" s="236">
        <v>0</v>
      </c>
      <c r="L24" s="236">
        <v>0</v>
      </c>
      <c r="M24" s="236">
        <v>0</v>
      </c>
      <c r="N24" s="236">
        <v>0</v>
      </c>
      <c r="O24" s="236">
        <v>0</v>
      </c>
      <c r="P24" s="236">
        <v>0</v>
      </c>
      <c r="Q24" s="236">
        <v>0</v>
      </c>
    </row>
    <row r="25" spans="1:17" s="195" customFormat="1" ht="15" customHeight="1">
      <c r="A25" s="235" t="s">
        <v>500</v>
      </c>
      <c r="B25" s="236">
        <v>470</v>
      </c>
      <c r="C25" s="236">
        <v>0</v>
      </c>
      <c r="D25" s="236">
        <v>0</v>
      </c>
      <c r="E25" s="236">
        <v>0</v>
      </c>
      <c r="F25" s="236">
        <v>0</v>
      </c>
      <c r="G25" s="236">
        <v>0</v>
      </c>
      <c r="H25" s="236">
        <v>0</v>
      </c>
      <c r="I25" s="236">
        <v>470</v>
      </c>
      <c r="J25" s="236">
        <v>24.619709999999998</v>
      </c>
      <c r="K25" s="236">
        <v>0</v>
      </c>
      <c r="L25" s="236">
        <v>0</v>
      </c>
      <c r="M25" s="236">
        <v>6.2324799999999998</v>
      </c>
      <c r="N25" s="236">
        <v>0</v>
      </c>
      <c r="O25" s="236">
        <v>0</v>
      </c>
      <c r="P25" s="236">
        <v>0</v>
      </c>
      <c r="Q25" s="236">
        <v>30.85219</v>
      </c>
    </row>
    <row r="26" spans="1:17" s="195" customFormat="1" ht="15" customHeight="1">
      <c r="A26" s="226" t="s">
        <v>67</v>
      </c>
      <c r="B26" s="238">
        <v>3218139.8292126004</v>
      </c>
      <c r="C26" s="238">
        <v>609026.63635180006</v>
      </c>
      <c r="D26" s="238">
        <v>13428.8519894</v>
      </c>
      <c r="E26" s="238">
        <v>15303.192280000001</v>
      </c>
      <c r="F26" s="238">
        <v>24986.807406800002</v>
      </c>
      <c r="G26" s="238">
        <v>31639.372859999999</v>
      </c>
      <c r="H26" s="238">
        <v>191047.54534999997</v>
      </c>
      <c r="I26" s="238">
        <v>4103572.23544</v>
      </c>
      <c r="J26" s="238">
        <v>4795760.6375404</v>
      </c>
      <c r="K26" s="238">
        <v>1608809.0711614003</v>
      </c>
      <c r="L26" s="238">
        <v>28993.2170912</v>
      </c>
      <c r="M26" s="238">
        <v>45420.873629399997</v>
      </c>
      <c r="N26" s="238">
        <v>50706.870791200003</v>
      </c>
      <c r="O26" s="238">
        <v>99210.418029999986</v>
      </c>
      <c r="P26" s="238">
        <v>353012.24836999999</v>
      </c>
      <c r="Q26" s="238">
        <v>6981913.3366100006</v>
      </c>
    </row>
    <row r="27" spans="1:17" ht="15" customHeight="1" thickBot="1">
      <c r="A27" s="253"/>
      <c r="B27" s="251"/>
      <c r="C27" s="252"/>
      <c r="D27" s="252"/>
      <c r="E27" s="252"/>
      <c r="F27" s="252"/>
      <c r="G27" s="252"/>
      <c r="H27" s="252"/>
      <c r="I27" s="252"/>
      <c r="J27" s="252"/>
      <c r="K27" s="252"/>
      <c r="L27" s="251"/>
      <c r="M27" s="251"/>
      <c r="N27" s="251"/>
      <c r="O27" s="251"/>
      <c r="P27" s="251"/>
      <c r="Q27" s="251"/>
    </row>
    <row r="28" spans="1:17" ht="15" customHeight="1">
      <c r="A28" s="184" t="s">
        <v>503</v>
      </c>
      <c r="B28" s="204"/>
      <c r="C28" s="194"/>
      <c r="D28" s="194"/>
      <c r="E28" s="194"/>
      <c r="F28" s="194"/>
      <c r="G28" s="194"/>
      <c r="H28" s="194"/>
      <c r="I28" s="194"/>
      <c r="J28" s="194"/>
      <c r="K28" s="194"/>
      <c r="L28" s="204"/>
      <c r="M28" s="204"/>
      <c r="N28" s="162"/>
      <c r="O28" s="162"/>
      <c r="P28" s="162"/>
      <c r="Q28" s="162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Q28"/>
  <sheetViews>
    <sheetView zoomScaleNormal="100" workbookViewId="0">
      <selection activeCell="G29" sqref="G29"/>
    </sheetView>
  </sheetViews>
  <sheetFormatPr baseColWidth="10" defaultColWidth="11.42578125" defaultRowHeight="12.75" customHeight="1"/>
  <cols>
    <col min="1" max="1" width="53.5703125" style="187" customWidth="1"/>
    <col min="2" max="2" width="15.7109375" style="186" customWidth="1"/>
    <col min="3" max="3" width="27.7109375" style="239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10" width="15.7109375" style="186" customWidth="1"/>
    <col min="11" max="11" width="27.7109375" style="186" customWidth="1"/>
    <col min="12" max="12" width="15.7109375" style="186" customWidth="1"/>
    <col min="13" max="13" width="27.7109375" style="186" customWidth="1"/>
    <col min="14" max="14" width="15.7109375" style="186" customWidth="1"/>
    <col min="15" max="15" width="27.7109375" style="186" customWidth="1"/>
    <col min="16" max="17" width="15.7109375" style="186" customWidth="1"/>
    <col min="18" max="256" width="11.42578125" style="186"/>
    <col min="257" max="257" width="53.5703125" style="186" customWidth="1"/>
    <col min="258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6" width="15.7109375" style="186" customWidth="1"/>
    <col min="267" max="267" width="27.7109375" style="186" customWidth="1"/>
    <col min="268" max="268" width="15.7109375" style="186" customWidth="1"/>
    <col min="269" max="269" width="27.7109375" style="186" customWidth="1"/>
    <col min="270" max="270" width="15.7109375" style="186" customWidth="1"/>
    <col min="271" max="271" width="27.7109375" style="186" customWidth="1"/>
    <col min="272" max="273" width="15.7109375" style="186" customWidth="1"/>
    <col min="274" max="512" width="11.42578125" style="186"/>
    <col min="513" max="513" width="53.5703125" style="186" customWidth="1"/>
    <col min="514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2" width="15.7109375" style="186" customWidth="1"/>
    <col min="523" max="523" width="27.7109375" style="186" customWidth="1"/>
    <col min="524" max="524" width="15.7109375" style="186" customWidth="1"/>
    <col min="525" max="525" width="27.7109375" style="186" customWidth="1"/>
    <col min="526" max="526" width="15.7109375" style="186" customWidth="1"/>
    <col min="527" max="527" width="27.7109375" style="186" customWidth="1"/>
    <col min="528" max="529" width="15.7109375" style="186" customWidth="1"/>
    <col min="530" max="768" width="11.42578125" style="186"/>
    <col min="769" max="769" width="53.5703125" style="186" customWidth="1"/>
    <col min="770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8" width="15.7109375" style="186" customWidth="1"/>
    <col min="779" max="779" width="27.7109375" style="186" customWidth="1"/>
    <col min="780" max="780" width="15.7109375" style="186" customWidth="1"/>
    <col min="781" max="781" width="27.7109375" style="186" customWidth="1"/>
    <col min="782" max="782" width="15.7109375" style="186" customWidth="1"/>
    <col min="783" max="783" width="27.7109375" style="186" customWidth="1"/>
    <col min="784" max="785" width="15.7109375" style="186" customWidth="1"/>
    <col min="786" max="1024" width="11.42578125" style="186"/>
    <col min="1025" max="1025" width="53.5703125" style="186" customWidth="1"/>
    <col min="1026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4" width="15.7109375" style="186" customWidth="1"/>
    <col min="1035" max="1035" width="27.7109375" style="186" customWidth="1"/>
    <col min="1036" max="1036" width="15.7109375" style="186" customWidth="1"/>
    <col min="1037" max="1037" width="27.7109375" style="186" customWidth="1"/>
    <col min="1038" max="1038" width="15.7109375" style="186" customWidth="1"/>
    <col min="1039" max="1039" width="27.7109375" style="186" customWidth="1"/>
    <col min="1040" max="1041" width="15.7109375" style="186" customWidth="1"/>
    <col min="1042" max="1280" width="11.42578125" style="186"/>
    <col min="1281" max="1281" width="53.5703125" style="186" customWidth="1"/>
    <col min="1282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90" width="15.7109375" style="186" customWidth="1"/>
    <col min="1291" max="1291" width="27.7109375" style="186" customWidth="1"/>
    <col min="1292" max="1292" width="15.7109375" style="186" customWidth="1"/>
    <col min="1293" max="1293" width="27.7109375" style="186" customWidth="1"/>
    <col min="1294" max="1294" width="15.7109375" style="186" customWidth="1"/>
    <col min="1295" max="1295" width="27.7109375" style="186" customWidth="1"/>
    <col min="1296" max="1297" width="15.7109375" style="186" customWidth="1"/>
    <col min="1298" max="1536" width="11.42578125" style="186"/>
    <col min="1537" max="1537" width="53.5703125" style="186" customWidth="1"/>
    <col min="1538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6" width="15.7109375" style="186" customWidth="1"/>
    <col min="1547" max="1547" width="27.7109375" style="186" customWidth="1"/>
    <col min="1548" max="1548" width="15.7109375" style="186" customWidth="1"/>
    <col min="1549" max="1549" width="27.7109375" style="186" customWidth="1"/>
    <col min="1550" max="1550" width="15.7109375" style="186" customWidth="1"/>
    <col min="1551" max="1551" width="27.7109375" style="186" customWidth="1"/>
    <col min="1552" max="1553" width="15.7109375" style="186" customWidth="1"/>
    <col min="1554" max="1792" width="11.42578125" style="186"/>
    <col min="1793" max="1793" width="53.5703125" style="186" customWidth="1"/>
    <col min="1794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2" width="15.7109375" style="186" customWidth="1"/>
    <col min="1803" max="1803" width="27.7109375" style="186" customWidth="1"/>
    <col min="1804" max="1804" width="15.7109375" style="186" customWidth="1"/>
    <col min="1805" max="1805" width="27.7109375" style="186" customWidth="1"/>
    <col min="1806" max="1806" width="15.7109375" style="186" customWidth="1"/>
    <col min="1807" max="1807" width="27.7109375" style="186" customWidth="1"/>
    <col min="1808" max="1809" width="15.7109375" style="186" customWidth="1"/>
    <col min="1810" max="2048" width="11.42578125" style="186"/>
    <col min="2049" max="2049" width="53.5703125" style="186" customWidth="1"/>
    <col min="2050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8" width="15.7109375" style="186" customWidth="1"/>
    <col min="2059" max="2059" width="27.7109375" style="186" customWidth="1"/>
    <col min="2060" max="2060" width="15.7109375" style="186" customWidth="1"/>
    <col min="2061" max="2061" width="27.7109375" style="186" customWidth="1"/>
    <col min="2062" max="2062" width="15.7109375" style="186" customWidth="1"/>
    <col min="2063" max="2063" width="27.7109375" style="186" customWidth="1"/>
    <col min="2064" max="2065" width="15.7109375" style="186" customWidth="1"/>
    <col min="2066" max="2304" width="11.42578125" style="186"/>
    <col min="2305" max="2305" width="53.5703125" style="186" customWidth="1"/>
    <col min="2306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4" width="15.7109375" style="186" customWidth="1"/>
    <col min="2315" max="2315" width="27.7109375" style="186" customWidth="1"/>
    <col min="2316" max="2316" width="15.7109375" style="186" customWidth="1"/>
    <col min="2317" max="2317" width="27.7109375" style="186" customWidth="1"/>
    <col min="2318" max="2318" width="15.7109375" style="186" customWidth="1"/>
    <col min="2319" max="2319" width="27.7109375" style="186" customWidth="1"/>
    <col min="2320" max="2321" width="15.7109375" style="186" customWidth="1"/>
    <col min="2322" max="2560" width="11.42578125" style="186"/>
    <col min="2561" max="2561" width="53.5703125" style="186" customWidth="1"/>
    <col min="2562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70" width="15.7109375" style="186" customWidth="1"/>
    <col min="2571" max="2571" width="27.7109375" style="186" customWidth="1"/>
    <col min="2572" max="2572" width="15.7109375" style="186" customWidth="1"/>
    <col min="2573" max="2573" width="27.7109375" style="186" customWidth="1"/>
    <col min="2574" max="2574" width="15.7109375" style="186" customWidth="1"/>
    <col min="2575" max="2575" width="27.7109375" style="186" customWidth="1"/>
    <col min="2576" max="2577" width="15.7109375" style="186" customWidth="1"/>
    <col min="2578" max="2816" width="11.42578125" style="186"/>
    <col min="2817" max="2817" width="53.5703125" style="186" customWidth="1"/>
    <col min="2818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6" width="15.7109375" style="186" customWidth="1"/>
    <col min="2827" max="2827" width="27.7109375" style="186" customWidth="1"/>
    <col min="2828" max="2828" width="15.7109375" style="186" customWidth="1"/>
    <col min="2829" max="2829" width="27.7109375" style="186" customWidth="1"/>
    <col min="2830" max="2830" width="15.7109375" style="186" customWidth="1"/>
    <col min="2831" max="2831" width="27.7109375" style="186" customWidth="1"/>
    <col min="2832" max="2833" width="15.7109375" style="186" customWidth="1"/>
    <col min="2834" max="3072" width="11.42578125" style="186"/>
    <col min="3073" max="3073" width="53.5703125" style="186" customWidth="1"/>
    <col min="3074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2" width="15.7109375" style="186" customWidth="1"/>
    <col min="3083" max="3083" width="27.7109375" style="186" customWidth="1"/>
    <col min="3084" max="3084" width="15.7109375" style="186" customWidth="1"/>
    <col min="3085" max="3085" width="27.7109375" style="186" customWidth="1"/>
    <col min="3086" max="3086" width="15.7109375" style="186" customWidth="1"/>
    <col min="3087" max="3087" width="27.7109375" style="186" customWidth="1"/>
    <col min="3088" max="3089" width="15.7109375" style="186" customWidth="1"/>
    <col min="3090" max="3328" width="11.42578125" style="186"/>
    <col min="3329" max="3329" width="53.5703125" style="186" customWidth="1"/>
    <col min="3330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8" width="15.7109375" style="186" customWidth="1"/>
    <col min="3339" max="3339" width="27.7109375" style="186" customWidth="1"/>
    <col min="3340" max="3340" width="15.7109375" style="186" customWidth="1"/>
    <col min="3341" max="3341" width="27.7109375" style="186" customWidth="1"/>
    <col min="3342" max="3342" width="15.7109375" style="186" customWidth="1"/>
    <col min="3343" max="3343" width="27.7109375" style="186" customWidth="1"/>
    <col min="3344" max="3345" width="15.7109375" style="186" customWidth="1"/>
    <col min="3346" max="3584" width="11.42578125" style="186"/>
    <col min="3585" max="3585" width="53.5703125" style="186" customWidth="1"/>
    <col min="3586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4" width="15.7109375" style="186" customWidth="1"/>
    <col min="3595" max="3595" width="27.7109375" style="186" customWidth="1"/>
    <col min="3596" max="3596" width="15.7109375" style="186" customWidth="1"/>
    <col min="3597" max="3597" width="27.7109375" style="186" customWidth="1"/>
    <col min="3598" max="3598" width="15.7109375" style="186" customWidth="1"/>
    <col min="3599" max="3599" width="27.7109375" style="186" customWidth="1"/>
    <col min="3600" max="3601" width="15.7109375" style="186" customWidth="1"/>
    <col min="3602" max="3840" width="11.42578125" style="186"/>
    <col min="3841" max="3841" width="53.5703125" style="186" customWidth="1"/>
    <col min="3842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50" width="15.7109375" style="186" customWidth="1"/>
    <col min="3851" max="3851" width="27.7109375" style="186" customWidth="1"/>
    <col min="3852" max="3852" width="15.7109375" style="186" customWidth="1"/>
    <col min="3853" max="3853" width="27.7109375" style="186" customWidth="1"/>
    <col min="3854" max="3854" width="15.7109375" style="186" customWidth="1"/>
    <col min="3855" max="3855" width="27.7109375" style="186" customWidth="1"/>
    <col min="3856" max="3857" width="15.7109375" style="186" customWidth="1"/>
    <col min="3858" max="4096" width="11.42578125" style="186"/>
    <col min="4097" max="4097" width="53.5703125" style="186" customWidth="1"/>
    <col min="4098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6" width="15.7109375" style="186" customWidth="1"/>
    <col min="4107" max="4107" width="27.7109375" style="186" customWidth="1"/>
    <col min="4108" max="4108" width="15.7109375" style="186" customWidth="1"/>
    <col min="4109" max="4109" width="27.7109375" style="186" customWidth="1"/>
    <col min="4110" max="4110" width="15.7109375" style="186" customWidth="1"/>
    <col min="4111" max="4111" width="27.7109375" style="186" customWidth="1"/>
    <col min="4112" max="4113" width="15.7109375" style="186" customWidth="1"/>
    <col min="4114" max="4352" width="11.42578125" style="186"/>
    <col min="4353" max="4353" width="53.5703125" style="186" customWidth="1"/>
    <col min="4354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2" width="15.7109375" style="186" customWidth="1"/>
    <col min="4363" max="4363" width="27.7109375" style="186" customWidth="1"/>
    <col min="4364" max="4364" width="15.7109375" style="186" customWidth="1"/>
    <col min="4365" max="4365" width="27.7109375" style="186" customWidth="1"/>
    <col min="4366" max="4366" width="15.7109375" style="186" customWidth="1"/>
    <col min="4367" max="4367" width="27.7109375" style="186" customWidth="1"/>
    <col min="4368" max="4369" width="15.7109375" style="186" customWidth="1"/>
    <col min="4370" max="4608" width="11.42578125" style="186"/>
    <col min="4609" max="4609" width="53.5703125" style="186" customWidth="1"/>
    <col min="4610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8" width="15.7109375" style="186" customWidth="1"/>
    <col min="4619" max="4619" width="27.7109375" style="186" customWidth="1"/>
    <col min="4620" max="4620" width="15.7109375" style="186" customWidth="1"/>
    <col min="4621" max="4621" width="27.7109375" style="186" customWidth="1"/>
    <col min="4622" max="4622" width="15.7109375" style="186" customWidth="1"/>
    <col min="4623" max="4623" width="27.7109375" style="186" customWidth="1"/>
    <col min="4624" max="4625" width="15.7109375" style="186" customWidth="1"/>
    <col min="4626" max="4864" width="11.42578125" style="186"/>
    <col min="4865" max="4865" width="53.5703125" style="186" customWidth="1"/>
    <col min="4866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4" width="15.7109375" style="186" customWidth="1"/>
    <col min="4875" max="4875" width="27.7109375" style="186" customWidth="1"/>
    <col min="4876" max="4876" width="15.7109375" style="186" customWidth="1"/>
    <col min="4877" max="4877" width="27.7109375" style="186" customWidth="1"/>
    <col min="4878" max="4878" width="15.7109375" style="186" customWidth="1"/>
    <col min="4879" max="4879" width="27.7109375" style="186" customWidth="1"/>
    <col min="4880" max="4881" width="15.7109375" style="186" customWidth="1"/>
    <col min="4882" max="5120" width="11.42578125" style="186"/>
    <col min="5121" max="5121" width="53.5703125" style="186" customWidth="1"/>
    <col min="5122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30" width="15.7109375" style="186" customWidth="1"/>
    <col min="5131" max="5131" width="27.7109375" style="186" customWidth="1"/>
    <col min="5132" max="5132" width="15.7109375" style="186" customWidth="1"/>
    <col min="5133" max="5133" width="27.7109375" style="186" customWidth="1"/>
    <col min="5134" max="5134" width="15.7109375" style="186" customWidth="1"/>
    <col min="5135" max="5135" width="27.7109375" style="186" customWidth="1"/>
    <col min="5136" max="5137" width="15.7109375" style="186" customWidth="1"/>
    <col min="5138" max="5376" width="11.42578125" style="186"/>
    <col min="5377" max="5377" width="53.5703125" style="186" customWidth="1"/>
    <col min="5378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6" width="15.7109375" style="186" customWidth="1"/>
    <col min="5387" max="5387" width="27.7109375" style="186" customWidth="1"/>
    <col min="5388" max="5388" width="15.7109375" style="186" customWidth="1"/>
    <col min="5389" max="5389" width="27.7109375" style="186" customWidth="1"/>
    <col min="5390" max="5390" width="15.7109375" style="186" customWidth="1"/>
    <col min="5391" max="5391" width="27.7109375" style="186" customWidth="1"/>
    <col min="5392" max="5393" width="15.7109375" style="186" customWidth="1"/>
    <col min="5394" max="5632" width="11.42578125" style="186"/>
    <col min="5633" max="5633" width="53.5703125" style="186" customWidth="1"/>
    <col min="5634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2" width="15.7109375" style="186" customWidth="1"/>
    <col min="5643" max="5643" width="27.7109375" style="186" customWidth="1"/>
    <col min="5644" max="5644" width="15.7109375" style="186" customWidth="1"/>
    <col min="5645" max="5645" width="27.7109375" style="186" customWidth="1"/>
    <col min="5646" max="5646" width="15.7109375" style="186" customWidth="1"/>
    <col min="5647" max="5647" width="27.7109375" style="186" customWidth="1"/>
    <col min="5648" max="5649" width="15.7109375" style="186" customWidth="1"/>
    <col min="5650" max="5888" width="11.42578125" style="186"/>
    <col min="5889" max="5889" width="53.5703125" style="186" customWidth="1"/>
    <col min="5890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8" width="15.7109375" style="186" customWidth="1"/>
    <col min="5899" max="5899" width="27.7109375" style="186" customWidth="1"/>
    <col min="5900" max="5900" width="15.7109375" style="186" customWidth="1"/>
    <col min="5901" max="5901" width="27.7109375" style="186" customWidth="1"/>
    <col min="5902" max="5902" width="15.7109375" style="186" customWidth="1"/>
    <col min="5903" max="5903" width="27.7109375" style="186" customWidth="1"/>
    <col min="5904" max="5905" width="15.7109375" style="186" customWidth="1"/>
    <col min="5906" max="6144" width="11.42578125" style="186"/>
    <col min="6145" max="6145" width="53.5703125" style="186" customWidth="1"/>
    <col min="6146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4" width="15.7109375" style="186" customWidth="1"/>
    <col min="6155" max="6155" width="27.7109375" style="186" customWidth="1"/>
    <col min="6156" max="6156" width="15.7109375" style="186" customWidth="1"/>
    <col min="6157" max="6157" width="27.7109375" style="186" customWidth="1"/>
    <col min="6158" max="6158" width="15.7109375" style="186" customWidth="1"/>
    <col min="6159" max="6159" width="27.7109375" style="186" customWidth="1"/>
    <col min="6160" max="6161" width="15.7109375" style="186" customWidth="1"/>
    <col min="6162" max="6400" width="11.42578125" style="186"/>
    <col min="6401" max="6401" width="53.5703125" style="186" customWidth="1"/>
    <col min="6402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10" width="15.7109375" style="186" customWidth="1"/>
    <col min="6411" max="6411" width="27.7109375" style="186" customWidth="1"/>
    <col min="6412" max="6412" width="15.7109375" style="186" customWidth="1"/>
    <col min="6413" max="6413" width="27.7109375" style="186" customWidth="1"/>
    <col min="6414" max="6414" width="15.7109375" style="186" customWidth="1"/>
    <col min="6415" max="6415" width="27.7109375" style="186" customWidth="1"/>
    <col min="6416" max="6417" width="15.7109375" style="186" customWidth="1"/>
    <col min="6418" max="6656" width="11.42578125" style="186"/>
    <col min="6657" max="6657" width="53.5703125" style="186" customWidth="1"/>
    <col min="6658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6" width="15.7109375" style="186" customWidth="1"/>
    <col min="6667" max="6667" width="27.7109375" style="186" customWidth="1"/>
    <col min="6668" max="6668" width="15.7109375" style="186" customWidth="1"/>
    <col min="6669" max="6669" width="27.7109375" style="186" customWidth="1"/>
    <col min="6670" max="6670" width="15.7109375" style="186" customWidth="1"/>
    <col min="6671" max="6671" width="27.7109375" style="186" customWidth="1"/>
    <col min="6672" max="6673" width="15.7109375" style="186" customWidth="1"/>
    <col min="6674" max="6912" width="11.42578125" style="186"/>
    <col min="6913" max="6913" width="53.5703125" style="186" customWidth="1"/>
    <col min="6914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2" width="15.7109375" style="186" customWidth="1"/>
    <col min="6923" max="6923" width="27.7109375" style="186" customWidth="1"/>
    <col min="6924" max="6924" width="15.7109375" style="186" customWidth="1"/>
    <col min="6925" max="6925" width="27.7109375" style="186" customWidth="1"/>
    <col min="6926" max="6926" width="15.7109375" style="186" customWidth="1"/>
    <col min="6927" max="6927" width="27.7109375" style="186" customWidth="1"/>
    <col min="6928" max="6929" width="15.7109375" style="186" customWidth="1"/>
    <col min="6930" max="7168" width="11.42578125" style="186"/>
    <col min="7169" max="7169" width="53.5703125" style="186" customWidth="1"/>
    <col min="7170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8" width="15.7109375" style="186" customWidth="1"/>
    <col min="7179" max="7179" width="27.7109375" style="186" customWidth="1"/>
    <col min="7180" max="7180" width="15.7109375" style="186" customWidth="1"/>
    <col min="7181" max="7181" width="27.7109375" style="186" customWidth="1"/>
    <col min="7182" max="7182" width="15.7109375" style="186" customWidth="1"/>
    <col min="7183" max="7183" width="27.7109375" style="186" customWidth="1"/>
    <col min="7184" max="7185" width="15.7109375" style="186" customWidth="1"/>
    <col min="7186" max="7424" width="11.42578125" style="186"/>
    <col min="7425" max="7425" width="53.5703125" style="186" customWidth="1"/>
    <col min="7426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4" width="15.7109375" style="186" customWidth="1"/>
    <col min="7435" max="7435" width="27.7109375" style="186" customWidth="1"/>
    <col min="7436" max="7436" width="15.7109375" style="186" customWidth="1"/>
    <col min="7437" max="7437" width="27.7109375" style="186" customWidth="1"/>
    <col min="7438" max="7438" width="15.7109375" style="186" customWidth="1"/>
    <col min="7439" max="7439" width="27.7109375" style="186" customWidth="1"/>
    <col min="7440" max="7441" width="15.7109375" style="186" customWidth="1"/>
    <col min="7442" max="7680" width="11.42578125" style="186"/>
    <col min="7681" max="7681" width="53.5703125" style="186" customWidth="1"/>
    <col min="7682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90" width="15.7109375" style="186" customWidth="1"/>
    <col min="7691" max="7691" width="27.7109375" style="186" customWidth="1"/>
    <col min="7692" max="7692" width="15.7109375" style="186" customWidth="1"/>
    <col min="7693" max="7693" width="27.7109375" style="186" customWidth="1"/>
    <col min="7694" max="7694" width="15.7109375" style="186" customWidth="1"/>
    <col min="7695" max="7695" width="27.7109375" style="186" customWidth="1"/>
    <col min="7696" max="7697" width="15.7109375" style="186" customWidth="1"/>
    <col min="7698" max="7936" width="11.42578125" style="186"/>
    <col min="7937" max="7937" width="53.5703125" style="186" customWidth="1"/>
    <col min="7938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6" width="15.7109375" style="186" customWidth="1"/>
    <col min="7947" max="7947" width="27.7109375" style="186" customWidth="1"/>
    <col min="7948" max="7948" width="15.7109375" style="186" customWidth="1"/>
    <col min="7949" max="7949" width="27.7109375" style="186" customWidth="1"/>
    <col min="7950" max="7950" width="15.7109375" style="186" customWidth="1"/>
    <col min="7951" max="7951" width="27.7109375" style="186" customWidth="1"/>
    <col min="7952" max="7953" width="15.7109375" style="186" customWidth="1"/>
    <col min="7954" max="8192" width="11.42578125" style="186"/>
    <col min="8193" max="8193" width="53.5703125" style="186" customWidth="1"/>
    <col min="8194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2" width="15.7109375" style="186" customWidth="1"/>
    <col min="8203" max="8203" width="27.7109375" style="186" customWidth="1"/>
    <col min="8204" max="8204" width="15.7109375" style="186" customWidth="1"/>
    <col min="8205" max="8205" width="27.7109375" style="186" customWidth="1"/>
    <col min="8206" max="8206" width="15.7109375" style="186" customWidth="1"/>
    <col min="8207" max="8207" width="27.7109375" style="186" customWidth="1"/>
    <col min="8208" max="8209" width="15.7109375" style="186" customWidth="1"/>
    <col min="8210" max="8448" width="11.42578125" style="186"/>
    <col min="8449" max="8449" width="53.5703125" style="186" customWidth="1"/>
    <col min="8450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8" width="15.7109375" style="186" customWidth="1"/>
    <col min="8459" max="8459" width="27.7109375" style="186" customWidth="1"/>
    <col min="8460" max="8460" width="15.7109375" style="186" customWidth="1"/>
    <col min="8461" max="8461" width="27.7109375" style="186" customWidth="1"/>
    <col min="8462" max="8462" width="15.7109375" style="186" customWidth="1"/>
    <col min="8463" max="8463" width="27.7109375" style="186" customWidth="1"/>
    <col min="8464" max="8465" width="15.7109375" style="186" customWidth="1"/>
    <col min="8466" max="8704" width="11.42578125" style="186"/>
    <col min="8705" max="8705" width="53.5703125" style="186" customWidth="1"/>
    <col min="8706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4" width="15.7109375" style="186" customWidth="1"/>
    <col min="8715" max="8715" width="27.7109375" style="186" customWidth="1"/>
    <col min="8716" max="8716" width="15.7109375" style="186" customWidth="1"/>
    <col min="8717" max="8717" width="27.7109375" style="186" customWidth="1"/>
    <col min="8718" max="8718" width="15.7109375" style="186" customWidth="1"/>
    <col min="8719" max="8719" width="27.7109375" style="186" customWidth="1"/>
    <col min="8720" max="8721" width="15.7109375" style="186" customWidth="1"/>
    <col min="8722" max="8960" width="11.42578125" style="186"/>
    <col min="8961" max="8961" width="53.5703125" style="186" customWidth="1"/>
    <col min="8962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70" width="15.7109375" style="186" customWidth="1"/>
    <col min="8971" max="8971" width="27.7109375" style="186" customWidth="1"/>
    <col min="8972" max="8972" width="15.7109375" style="186" customWidth="1"/>
    <col min="8973" max="8973" width="27.7109375" style="186" customWidth="1"/>
    <col min="8974" max="8974" width="15.7109375" style="186" customWidth="1"/>
    <col min="8975" max="8975" width="27.7109375" style="186" customWidth="1"/>
    <col min="8976" max="8977" width="15.7109375" style="186" customWidth="1"/>
    <col min="8978" max="9216" width="11.42578125" style="186"/>
    <col min="9217" max="9217" width="53.5703125" style="186" customWidth="1"/>
    <col min="9218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6" width="15.7109375" style="186" customWidth="1"/>
    <col min="9227" max="9227" width="27.7109375" style="186" customWidth="1"/>
    <col min="9228" max="9228" width="15.7109375" style="186" customWidth="1"/>
    <col min="9229" max="9229" width="27.7109375" style="186" customWidth="1"/>
    <col min="9230" max="9230" width="15.7109375" style="186" customWidth="1"/>
    <col min="9231" max="9231" width="27.7109375" style="186" customWidth="1"/>
    <col min="9232" max="9233" width="15.7109375" style="186" customWidth="1"/>
    <col min="9234" max="9472" width="11.42578125" style="186"/>
    <col min="9473" max="9473" width="53.5703125" style="186" customWidth="1"/>
    <col min="9474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2" width="15.7109375" style="186" customWidth="1"/>
    <col min="9483" max="9483" width="27.7109375" style="186" customWidth="1"/>
    <col min="9484" max="9484" width="15.7109375" style="186" customWidth="1"/>
    <col min="9485" max="9485" width="27.7109375" style="186" customWidth="1"/>
    <col min="9486" max="9486" width="15.7109375" style="186" customWidth="1"/>
    <col min="9487" max="9487" width="27.7109375" style="186" customWidth="1"/>
    <col min="9488" max="9489" width="15.7109375" style="186" customWidth="1"/>
    <col min="9490" max="9728" width="11.42578125" style="186"/>
    <col min="9729" max="9729" width="53.5703125" style="186" customWidth="1"/>
    <col min="9730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8" width="15.7109375" style="186" customWidth="1"/>
    <col min="9739" max="9739" width="27.7109375" style="186" customWidth="1"/>
    <col min="9740" max="9740" width="15.7109375" style="186" customWidth="1"/>
    <col min="9741" max="9741" width="27.7109375" style="186" customWidth="1"/>
    <col min="9742" max="9742" width="15.7109375" style="186" customWidth="1"/>
    <col min="9743" max="9743" width="27.7109375" style="186" customWidth="1"/>
    <col min="9744" max="9745" width="15.7109375" style="186" customWidth="1"/>
    <col min="9746" max="9984" width="11.42578125" style="186"/>
    <col min="9985" max="9985" width="53.5703125" style="186" customWidth="1"/>
    <col min="9986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4" width="15.7109375" style="186" customWidth="1"/>
    <col min="9995" max="9995" width="27.7109375" style="186" customWidth="1"/>
    <col min="9996" max="9996" width="15.7109375" style="186" customWidth="1"/>
    <col min="9997" max="9997" width="27.7109375" style="186" customWidth="1"/>
    <col min="9998" max="9998" width="15.7109375" style="186" customWidth="1"/>
    <col min="9999" max="9999" width="27.7109375" style="186" customWidth="1"/>
    <col min="10000" max="10001" width="15.7109375" style="186" customWidth="1"/>
    <col min="10002" max="10240" width="11.42578125" style="186"/>
    <col min="10241" max="10241" width="53.5703125" style="186" customWidth="1"/>
    <col min="10242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50" width="15.7109375" style="186" customWidth="1"/>
    <col min="10251" max="10251" width="27.7109375" style="186" customWidth="1"/>
    <col min="10252" max="10252" width="15.7109375" style="186" customWidth="1"/>
    <col min="10253" max="10253" width="27.7109375" style="186" customWidth="1"/>
    <col min="10254" max="10254" width="15.7109375" style="186" customWidth="1"/>
    <col min="10255" max="10255" width="27.7109375" style="186" customWidth="1"/>
    <col min="10256" max="10257" width="15.7109375" style="186" customWidth="1"/>
    <col min="10258" max="10496" width="11.42578125" style="186"/>
    <col min="10497" max="10497" width="53.5703125" style="186" customWidth="1"/>
    <col min="10498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6" width="15.7109375" style="186" customWidth="1"/>
    <col min="10507" max="10507" width="27.7109375" style="186" customWidth="1"/>
    <col min="10508" max="10508" width="15.7109375" style="186" customWidth="1"/>
    <col min="10509" max="10509" width="27.7109375" style="186" customWidth="1"/>
    <col min="10510" max="10510" width="15.7109375" style="186" customWidth="1"/>
    <col min="10511" max="10511" width="27.7109375" style="186" customWidth="1"/>
    <col min="10512" max="10513" width="15.7109375" style="186" customWidth="1"/>
    <col min="10514" max="10752" width="11.42578125" style="186"/>
    <col min="10753" max="10753" width="53.5703125" style="186" customWidth="1"/>
    <col min="10754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2" width="15.7109375" style="186" customWidth="1"/>
    <col min="10763" max="10763" width="27.7109375" style="186" customWidth="1"/>
    <col min="10764" max="10764" width="15.7109375" style="186" customWidth="1"/>
    <col min="10765" max="10765" width="27.7109375" style="186" customWidth="1"/>
    <col min="10766" max="10766" width="15.7109375" style="186" customWidth="1"/>
    <col min="10767" max="10767" width="27.7109375" style="186" customWidth="1"/>
    <col min="10768" max="10769" width="15.7109375" style="186" customWidth="1"/>
    <col min="10770" max="11008" width="11.42578125" style="186"/>
    <col min="11009" max="11009" width="53.5703125" style="186" customWidth="1"/>
    <col min="11010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8" width="15.7109375" style="186" customWidth="1"/>
    <col min="11019" max="11019" width="27.7109375" style="186" customWidth="1"/>
    <col min="11020" max="11020" width="15.7109375" style="186" customWidth="1"/>
    <col min="11021" max="11021" width="27.7109375" style="186" customWidth="1"/>
    <col min="11022" max="11022" width="15.7109375" style="186" customWidth="1"/>
    <col min="11023" max="11023" width="27.7109375" style="186" customWidth="1"/>
    <col min="11024" max="11025" width="15.7109375" style="186" customWidth="1"/>
    <col min="11026" max="11264" width="11.42578125" style="186"/>
    <col min="11265" max="11265" width="53.5703125" style="186" customWidth="1"/>
    <col min="11266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4" width="15.7109375" style="186" customWidth="1"/>
    <col min="11275" max="11275" width="27.7109375" style="186" customWidth="1"/>
    <col min="11276" max="11276" width="15.7109375" style="186" customWidth="1"/>
    <col min="11277" max="11277" width="27.7109375" style="186" customWidth="1"/>
    <col min="11278" max="11278" width="15.7109375" style="186" customWidth="1"/>
    <col min="11279" max="11279" width="27.7109375" style="186" customWidth="1"/>
    <col min="11280" max="11281" width="15.7109375" style="186" customWidth="1"/>
    <col min="11282" max="11520" width="11.42578125" style="186"/>
    <col min="11521" max="11521" width="53.5703125" style="186" customWidth="1"/>
    <col min="11522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30" width="15.7109375" style="186" customWidth="1"/>
    <col min="11531" max="11531" width="27.7109375" style="186" customWidth="1"/>
    <col min="11532" max="11532" width="15.7109375" style="186" customWidth="1"/>
    <col min="11533" max="11533" width="27.7109375" style="186" customWidth="1"/>
    <col min="11534" max="11534" width="15.7109375" style="186" customWidth="1"/>
    <col min="11535" max="11535" width="27.7109375" style="186" customWidth="1"/>
    <col min="11536" max="11537" width="15.7109375" style="186" customWidth="1"/>
    <col min="11538" max="11776" width="11.42578125" style="186"/>
    <col min="11777" max="11777" width="53.5703125" style="186" customWidth="1"/>
    <col min="11778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6" width="15.7109375" style="186" customWidth="1"/>
    <col min="11787" max="11787" width="27.7109375" style="186" customWidth="1"/>
    <col min="11788" max="11788" width="15.7109375" style="186" customWidth="1"/>
    <col min="11789" max="11789" width="27.7109375" style="186" customWidth="1"/>
    <col min="11790" max="11790" width="15.7109375" style="186" customWidth="1"/>
    <col min="11791" max="11791" width="27.7109375" style="186" customWidth="1"/>
    <col min="11792" max="11793" width="15.7109375" style="186" customWidth="1"/>
    <col min="11794" max="12032" width="11.42578125" style="186"/>
    <col min="12033" max="12033" width="53.5703125" style="186" customWidth="1"/>
    <col min="12034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2" width="15.7109375" style="186" customWidth="1"/>
    <col min="12043" max="12043" width="27.7109375" style="186" customWidth="1"/>
    <col min="12044" max="12044" width="15.7109375" style="186" customWidth="1"/>
    <col min="12045" max="12045" width="27.7109375" style="186" customWidth="1"/>
    <col min="12046" max="12046" width="15.7109375" style="186" customWidth="1"/>
    <col min="12047" max="12047" width="27.7109375" style="186" customWidth="1"/>
    <col min="12048" max="12049" width="15.7109375" style="186" customWidth="1"/>
    <col min="12050" max="12288" width="11.42578125" style="186"/>
    <col min="12289" max="12289" width="53.5703125" style="186" customWidth="1"/>
    <col min="12290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8" width="15.7109375" style="186" customWidth="1"/>
    <col min="12299" max="12299" width="27.7109375" style="186" customWidth="1"/>
    <col min="12300" max="12300" width="15.7109375" style="186" customWidth="1"/>
    <col min="12301" max="12301" width="27.7109375" style="186" customWidth="1"/>
    <col min="12302" max="12302" width="15.7109375" style="186" customWidth="1"/>
    <col min="12303" max="12303" width="27.7109375" style="186" customWidth="1"/>
    <col min="12304" max="12305" width="15.7109375" style="186" customWidth="1"/>
    <col min="12306" max="12544" width="11.42578125" style="186"/>
    <col min="12545" max="12545" width="53.5703125" style="186" customWidth="1"/>
    <col min="12546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4" width="15.7109375" style="186" customWidth="1"/>
    <col min="12555" max="12555" width="27.7109375" style="186" customWidth="1"/>
    <col min="12556" max="12556" width="15.7109375" style="186" customWidth="1"/>
    <col min="12557" max="12557" width="27.7109375" style="186" customWidth="1"/>
    <col min="12558" max="12558" width="15.7109375" style="186" customWidth="1"/>
    <col min="12559" max="12559" width="27.7109375" style="186" customWidth="1"/>
    <col min="12560" max="12561" width="15.7109375" style="186" customWidth="1"/>
    <col min="12562" max="12800" width="11.42578125" style="186"/>
    <col min="12801" max="12801" width="53.5703125" style="186" customWidth="1"/>
    <col min="12802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10" width="15.7109375" style="186" customWidth="1"/>
    <col min="12811" max="12811" width="27.7109375" style="186" customWidth="1"/>
    <col min="12812" max="12812" width="15.7109375" style="186" customWidth="1"/>
    <col min="12813" max="12813" width="27.7109375" style="186" customWidth="1"/>
    <col min="12814" max="12814" width="15.7109375" style="186" customWidth="1"/>
    <col min="12815" max="12815" width="27.7109375" style="186" customWidth="1"/>
    <col min="12816" max="12817" width="15.7109375" style="186" customWidth="1"/>
    <col min="12818" max="13056" width="11.42578125" style="186"/>
    <col min="13057" max="13057" width="53.5703125" style="186" customWidth="1"/>
    <col min="13058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6" width="15.7109375" style="186" customWidth="1"/>
    <col min="13067" max="13067" width="27.7109375" style="186" customWidth="1"/>
    <col min="13068" max="13068" width="15.7109375" style="186" customWidth="1"/>
    <col min="13069" max="13069" width="27.7109375" style="186" customWidth="1"/>
    <col min="13070" max="13070" width="15.7109375" style="186" customWidth="1"/>
    <col min="13071" max="13071" width="27.7109375" style="186" customWidth="1"/>
    <col min="13072" max="13073" width="15.7109375" style="186" customWidth="1"/>
    <col min="13074" max="13312" width="11.42578125" style="186"/>
    <col min="13313" max="13313" width="53.5703125" style="186" customWidth="1"/>
    <col min="13314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2" width="15.7109375" style="186" customWidth="1"/>
    <col min="13323" max="13323" width="27.7109375" style="186" customWidth="1"/>
    <col min="13324" max="13324" width="15.7109375" style="186" customWidth="1"/>
    <col min="13325" max="13325" width="27.7109375" style="186" customWidth="1"/>
    <col min="13326" max="13326" width="15.7109375" style="186" customWidth="1"/>
    <col min="13327" max="13327" width="27.7109375" style="186" customWidth="1"/>
    <col min="13328" max="13329" width="15.7109375" style="186" customWidth="1"/>
    <col min="13330" max="13568" width="11.42578125" style="186"/>
    <col min="13569" max="13569" width="53.5703125" style="186" customWidth="1"/>
    <col min="13570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8" width="15.7109375" style="186" customWidth="1"/>
    <col min="13579" max="13579" width="27.7109375" style="186" customWidth="1"/>
    <col min="13580" max="13580" width="15.7109375" style="186" customWidth="1"/>
    <col min="13581" max="13581" width="27.7109375" style="186" customWidth="1"/>
    <col min="13582" max="13582" width="15.7109375" style="186" customWidth="1"/>
    <col min="13583" max="13583" width="27.7109375" style="186" customWidth="1"/>
    <col min="13584" max="13585" width="15.7109375" style="186" customWidth="1"/>
    <col min="13586" max="13824" width="11.42578125" style="186"/>
    <col min="13825" max="13825" width="53.5703125" style="186" customWidth="1"/>
    <col min="13826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4" width="15.7109375" style="186" customWidth="1"/>
    <col min="13835" max="13835" width="27.7109375" style="186" customWidth="1"/>
    <col min="13836" max="13836" width="15.7109375" style="186" customWidth="1"/>
    <col min="13837" max="13837" width="27.7109375" style="186" customWidth="1"/>
    <col min="13838" max="13838" width="15.7109375" style="186" customWidth="1"/>
    <col min="13839" max="13839" width="27.7109375" style="186" customWidth="1"/>
    <col min="13840" max="13841" width="15.7109375" style="186" customWidth="1"/>
    <col min="13842" max="14080" width="11.42578125" style="186"/>
    <col min="14081" max="14081" width="53.5703125" style="186" customWidth="1"/>
    <col min="14082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90" width="15.7109375" style="186" customWidth="1"/>
    <col min="14091" max="14091" width="27.7109375" style="186" customWidth="1"/>
    <col min="14092" max="14092" width="15.7109375" style="186" customWidth="1"/>
    <col min="14093" max="14093" width="27.7109375" style="186" customWidth="1"/>
    <col min="14094" max="14094" width="15.7109375" style="186" customWidth="1"/>
    <col min="14095" max="14095" width="27.7109375" style="186" customWidth="1"/>
    <col min="14096" max="14097" width="15.7109375" style="186" customWidth="1"/>
    <col min="14098" max="14336" width="11.42578125" style="186"/>
    <col min="14337" max="14337" width="53.5703125" style="186" customWidth="1"/>
    <col min="14338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6" width="15.7109375" style="186" customWidth="1"/>
    <col min="14347" max="14347" width="27.7109375" style="186" customWidth="1"/>
    <col min="14348" max="14348" width="15.7109375" style="186" customWidth="1"/>
    <col min="14349" max="14349" width="27.7109375" style="186" customWidth="1"/>
    <col min="14350" max="14350" width="15.7109375" style="186" customWidth="1"/>
    <col min="14351" max="14351" width="27.7109375" style="186" customWidth="1"/>
    <col min="14352" max="14353" width="15.7109375" style="186" customWidth="1"/>
    <col min="14354" max="14592" width="11.42578125" style="186"/>
    <col min="14593" max="14593" width="53.5703125" style="186" customWidth="1"/>
    <col min="14594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2" width="15.7109375" style="186" customWidth="1"/>
    <col min="14603" max="14603" width="27.7109375" style="186" customWidth="1"/>
    <col min="14604" max="14604" width="15.7109375" style="186" customWidth="1"/>
    <col min="14605" max="14605" width="27.7109375" style="186" customWidth="1"/>
    <col min="14606" max="14606" width="15.7109375" style="186" customWidth="1"/>
    <col min="14607" max="14607" width="27.7109375" style="186" customWidth="1"/>
    <col min="14608" max="14609" width="15.7109375" style="186" customWidth="1"/>
    <col min="14610" max="14848" width="11.42578125" style="186"/>
    <col min="14849" max="14849" width="53.5703125" style="186" customWidth="1"/>
    <col min="14850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8" width="15.7109375" style="186" customWidth="1"/>
    <col min="14859" max="14859" width="27.7109375" style="186" customWidth="1"/>
    <col min="14860" max="14860" width="15.7109375" style="186" customWidth="1"/>
    <col min="14861" max="14861" width="27.7109375" style="186" customWidth="1"/>
    <col min="14862" max="14862" width="15.7109375" style="186" customWidth="1"/>
    <col min="14863" max="14863" width="27.7109375" style="186" customWidth="1"/>
    <col min="14864" max="14865" width="15.7109375" style="186" customWidth="1"/>
    <col min="14866" max="15104" width="11.42578125" style="186"/>
    <col min="15105" max="15105" width="53.5703125" style="186" customWidth="1"/>
    <col min="15106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4" width="15.7109375" style="186" customWidth="1"/>
    <col min="15115" max="15115" width="27.7109375" style="186" customWidth="1"/>
    <col min="15116" max="15116" width="15.7109375" style="186" customWidth="1"/>
    <col min="15117" max="15117" width="27.7109375" style="186" customWidth="1"/>
    <col min="15118" max="15118" width="15.7109375" style="186" customWidth="1"/>
    <col min="15119" max="15119" width="27.7109375" style="186" customWidth="1"/>
    <col min="15120" max="15121" width="15.7109375" style="186" customWidth="1"/>
    <col min="15122" max="15360" width="11.42578125" style="186"/>
    <col min="15361" max="15361" width="53.5703125" style="186" customWidth="1"/>
    <col min="15362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70" width="15.7109375" style="186" customWidth="1"/>
    <col min="15371" max="15371" width="27.7109375" style="186" customWidth="1"/>
    <col min="15372" max="15372" width="15.7109375" style="186" customWidth="1"/>
    <col min="15373" max="15373" width="27.7109375" style="186" customWidth="1"/>
    <col min="15374" max="15374" width="15.7109375" style="186" customWidth="1"/>
    <col min="15375" max="15375" width="27.7109375" style="186" customWidth="1"/>
    <col min="15376" max="15377" width="15.7109375" style="186" customWidth="1"/>
    <col min="15378" max="15616" width="11.42578125" style="186"/>
    <col min="15617" max="15617" width="53.5703125" style="186" customWidth="1"/>
    <col min="15618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6" width="15.7109375" style="186" customWidth="1"/>
    <col min="15627" max="15627" width="27.7109375" style="186" customWidth="1"/>
    <col min="15628" max="15628" width="15.7109375" style="186" customWidth="1"/>
    <col min="15629" max="15629" width="27.7109375" style="186" customWidth="1"/>
    <col min="15630" max="15630" width="15.7109375" style="186" customWidth="1"/>
    <col min="15631" max="15631" width="27.7109375" style="186" customWidth="1"/>
    <col min="15632" max="15633" width="15.7109375" style="186" customWidth="1"/>
    <col min="15634" max="15872" width="11.42578125" style="186"/>
    <col min="15873" max="15873" width="53.5703125" style="186" customWidth="1"/>
    <col min="15874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2" width="15.7109375" style="186" customWidth="1"/>
    <col min="15883" max="15883" width="27.7109375" style="186" customWidth="1"/>
    <col min="15884" max="15884" width="15.7109375" style="186" customWidth="1"/>
    <col min="15885" max="15885" width="27.7109375" style="186" customWidth="1"/>
    <col min="15886" max="15886" width="15.7109375" style="186" customWidth="1"/>
    <col min="15887" max="15887" width="27.7109375" style="186" customWidth="1"/>
    <col min="15888" max="15889" width="15.7109375" style="186" customWidth="1"/>
    <col min="15890" max="16128" width="11.42578125" style="186"/>
    <col min="16129" max="16129" width="53.5703125" style="186" customWidth="1"/>
    <col min="16130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8" width="15.7109375" style="186" customWidth="1"/>
    <col min="16139" max="16139" width="27.7109375" style="186" customWidth="1"/>
    <col min="16140" max="16140" width="15.7109375" style="186" customWidth="1"/>
    <col min="16141" max="16141" width="27.7109375" style="186" customWidth="1"/>
    <col min="16142" max="16142" width="15.7109375" style="186" customWidth="1"/>
    <col min="16143" max="16143" width="27.7109375" style="186" customWidth="1"/>
    <col min="16144" max="16145" width="15.7109375" style="186" customWidth="1"/>
    <col min="16146" max="16384" width="11.42578125" style="186"/>
  </cols>
  <sheetData>
    <row r="1" spans="1:17" s="214" customFormat="1" ht="30" customHeight="1">
      <c r="A1" s="537" t="s">
        <v>52</v>
      </c>
      <c r="B1" s="537"/>
      <c r="C1" s="537"/>
      <c r="D1" s="537"/>
      <c r="E1" s="537"/>
      <c r="F1" s="537"/>
      <c r="G1" s="537"/>
      <c r="H1" s="537"/>
      <c r="I1" s="537"/>
      <c r="J1" s="537"/>
      <c r="K1" s="537"/>
      <c r="L1" s="537"/>
      <c r="M1" s="537"/>
      <c r="N1" s="537"/>
      <c r="O1" s="537"/>
      <c r="P1" s="537"/>
      <c r="Q1" s="537"/>
    </row>
    <row r="2" spans="1:17" s="214" customFormat="1" ht="15" customHeight="1">
      <c r="A2" s="538" t="s">
        <v>531</v>
      </c>
      <c r="B2" s="538"/>
      <c r="C2" s="538"/>
      <c r="D2" s="538"/>
      <c r="E2" s="538"/>
      <c r="F2" s="538"/>
      <c r="G2" s="538"/>
      <c r="H2" s="538"/>
      <c r="I2" s="538"/>
      <c r="J2" s="538"/>
      <c r="K2" s="538"/>
      <c r="L2" s="538"/>
      <c r="M2" s="538"/>
      <c r="N2" s="538"/>
      <c r="O2" s="538"/>
      <c r="P2" s="538"/>
      <c r="Q2" s="538"/>
    </row>
    <row r="3" spans="1:17" s="214" customFormat="1" ht="15" customHeight="1">
      <c r="A3" s="543" t="s">
        <v>1157</v>
      </c>
      <c r="B3" s="543"/>
      <c r="C3" s="543"/>
      <c r="D3" s="543"/>
      <c r="E3" s="543"/>
      <c r="F3" s="543"/>
      <c r="G3" s="543"/>
      <c r="H3" s="543"/>
      <c r="I3" s="543"/>
      <c r="J3" s="543"/>
      <c r="K3" s="543"/>
      <c r="L3" s="543"/>
      <c r="M3" s="543"/>
      <c r="N3" s="543"/>
      <c r="O3" s="543"/>
      <c r="P3" s="543"/>
      <c r="Q3" s="543"/>
    </row>
    <row r="4" spans="1:17" s="215" customFormat="1" ht="30" customHeight="1">
      <c r="A4" s="539" t="s">
        <v>51</v>
      </c>
      <c r="B4" s="539"/>
      <c r="C4" s="539"/>
      <c r="D4" s="539"/>
      <c r="E4" s="539"/>
      <c r="F4" s="539"/>
      <c r="G4" s="539"/>
      <c r="H4" s="539"/>
      <c r="I4" s="539"/>
      <c r="J4" s="539"/>
      <c r="K4" s="539"/>
      <c r="L4" s="539"/>
      <c r="M4" s="539"/>
      <c r="N4" s="539"/>
      <c r="O4" s="539"/>
      <c r="P4" s="539"/>
      <c r="Q4" s="539"/>
    </row>
    <row r="5" spans="1:17" ht="15" customHeight="1">
      <c r="A5" s="188"/>
      <c r="B5" s="212"/>
      <c r="C5" s="212"/>
      <c r="D5" s="162"/>
      <c r="E5" s="162"/>
      <c r="F5" s="212"/>
      <c r="G5" s="212"/>
      <c r="H5" s="212"/>
      <c r="I5" s="212"/>
      <c r="J5" s="212"/>
      <c r="K5" s="162"/>
      <c r="L5" s="212"/>
      <c r="M5" s="212"/>
      <c r="N5" s="162"/>
      <c r="O5" s="162"/>
      <c r="P5" s="212"/>
      <c r="Q5" s="162"/>
    </row>
    <row r="6" spans="1:17" s="230" customFormat="1" ht="15" customHeight="1">
      <c r="A6" s="229"/>
      <c r="B6" s="545" t="s">
        <v>77</v>
      </c>
      <c r="C6" s="545"/>
      <c r="D6" s="545"/>
      <c r="E6" s="545"/>
      <c r="F6" s="545"/>
      <c r="G6" s="545"/>
      <c r="H6" s="545"/>
      <c r="I6" s="545"/>
      <c r="J6" s="545" t="s">
        <v>78</v>
      </c>
      <c r="K6" s="545"/>
      <c r="L6" s="545"/>
      <c r="M6" s="545"/>
      <c r="N6" s="545"/>
      <c r="O6" s="545"/>
      <c r="P6" s="545"/>
      <c r="Q6" s="545"/>
    </row>
    <row r="7" spans="1:17" s="234" customFormat="1" ht="39.950000000000003" customHeight="1">
      <c r="A7" s="231" t="s">
        <v>508</v>
      </c>
      <c r="B7" s="232" t="s">
        <v>69</v>
      </c>
      <c r="C7" s="233" t="s">
        <v>522</v>
      </c>
      <c r="D7" s="232" t="s">
        <v>523</v>
      </c>
      <c r="E7" s="232" t="s">
        <v>524</v>
      </c>
      <c r="F7" s="233" t="s">
        <v>525</v>
      </c>
      <c r="G7" s="232" t="s">
        <v>526</v>
      </c>
      <c r="H7" s="232" t="s">
        <v>527</v>
      </c>
      <c r="I7" s="233" t="s">
        <v>67</v>
      </c>
      <c r="J7" s="232" t="s">
        <v>69</v>
      </c>
      <c r="K7" s="232" t="s">
        <v>522</v>
      </c>
      <c r="L7" s="233" t="s">
        <v>523</v>
      </c>
      <c r="M7" s="232" t="s">
        <v>524</v>
      </c>
      <c r="N7" s="232" t="s">
        <v>525</v>
      </c>
      <c r="O7" s="232" t="s">
        <v>526</v>
      </c>
      <c r="P7" s="232" t="s">
        <v>527</v>
      </c>
      <c r="Q7" s="232" t="s">
        <v>67</v>
      </c>
    </row>
    <row r="8" spans="1:17" ht="15" customHeight="1">
      <c r="A8" s="235" t="s">
        <v>484</v>
      </c>
      <c r="B8" s="236">
        <v>11640490.6295946</v>
      </c>
      <c r="C8" s="236">
        <v>1093536.3137702001</v>
      </c>
      <c r="D8" s="236">
        <v>12765.405619000001</v>
      </c>
      <c r="E8" s="236">
        <v>23777.498210000002</v>
      </c>
      <c r="F8" s="236">
        <v>60977.939839400002</v>
      </c>
      <c r="G8" s="236">
        <v>53225.3577582</v>
      </c>
      <c r="H8" s="236">
        <v>64645.40107</v>
      </c>
      <c r="I8" s="236">
        <v>12949418.54586</v>
      </c>
      <c r="J8" s="236">
        <v>391475.31511999998</v>
      </c>
      <c r="K8" s="236">
        <v>63833.720939999999</v>
      </c>
      <c r="L8" s="236">
        <v>5452.7588499999993</v>
      </c>
      <c r="M8" s="236">
        <v>1219.6112900000001</v>
      </c>
      <c r="N8" s="236">
        <v>6468.7255100000002</v>
      </c>
      <c r="O8" s="236">
        <v>3713.6397999999999</v>
      </c>
      <c r="P8" s="236">
        <v>286.88996999999995</v>
      </c>
      <c r="Q8" s="236">
        <v>472450.66148000001</v>
      </c>
    </row>
    <row r="9" spans="1:17" ht="15" customHeight="1">
      <c r="A9" s="235" t="s">
        <v>485</v>
      </c>
      <c r="B9" s="237">
        <v>45654.117399999996</v>
      </c>
      <c r="C9" s="237">
        <v>8764.4646699999994</v>
      </c>
      <c r="D9" s="237">
        <v>54.693489999999997</v>
      </c>
      <c r="E9" s="237">
        <v>111.62577999999999</v>
      </c>
      <c r="F9" s="237">
        <v>144.63453000000001</v>
      </c>
      <c r="G9" s="237">
        <v>207.38526999999999</v>
      </c>
      <c r="H9" s="237">
        <v>23.087630000000001</v>
      </c>
      <c r="I9" s="237">
        <v>54960.00877</v>
      </c>
      <c r="J9" s="237">
        <v>54006.600149999998</v>
      </c>
      <c r="K9" s="237">
        <v>13757.05575</v>
      </c>
      <c r="L9" s="236">
        <v>10.621040000000001</v>
      </c>
      <c r="M9" s="236">
        <v>0</v>
      </c>
      <c r="N9" s="236">
        <v>660.93088999999998</v>
      </c>
      <c r="O9" s="236">
        <v>149.5164</v>
      </c>
      <c r="P9" s="236">
        <v>0.77263000000000004</v>
      </c>
      <c r="Q9" s="236">
        <v>68585.496859999999</v>
      </c>
    </row>
    <row r="10" spans="1:17" ht="15" customHeight="1">
      <c r="A10" s="235" t="s">
        <v>486</v>
      </c>
      <c r="B10" s="237">
        <v>39978.122309999999</v>
      </c>
      <c r="C10" s="237">
        <v>1700</v>
      </c>
      <c r="D10" s="237">
        <v>0</v>
      </c>
      <c r="E10" s="237">
        <v>390.87490000000003</v>
      </c>
      <c r="F10" s="237">
        <v>870.94550000000004</v>
      </c>
      <c r="G10" s="237">
        <v>946.66449999999998</v>
      </c>
      <c r="H10" s="237">
        <v>514940.58844000002</v>
      </c>
      <c r="I10" s="237">
        <v>558827.19565000001</v>
      </c>
      <c r="J10" s="237">
        <v>0</v>
      </c>
      <c r="K10" s="237">
        <v>0</v>
      </c>
      <c r="L10" s="236">
        <v>0</v>
      </c>
      <c r="M10" s="236">
        <v>0</v>
      </c>
      <c r="N10" s="236">
        <v>0</v>
      </c>
      <c r="O10" s="236">
        <v>0</v>
      </c>
      <c r="P10" s="236">
        <v>0</v>
      </c>
      <c r="Q10" s="236">
        <v>0</v>
      </c>
    </row>
    <row r="11" spans="1:17" ht="15" customHeight="1">
      <c r="A11" s="235" t="s">
        <v>487</v>
      </c>
      <c r="B11" s="236">
        <v>62761.973659999996</v>
      </c>
      <c r="C11" s="236">
        <v>21424.536510000002</v>
      </c>
      <c r="D11" s="236">
        <v>20.778200000000002</v>
      </c>
      <c r="E11" s="236">
        <v>22.602169999999997</v>
      </c>
      <c r="F11" s="236">
        <v>167.75493</v>
      </c>
      <c r="G11" s="236">
        <v>354.67827</v>
      </c>
      <c r="H11" s="236">
        <v>8308.6801100000012</v>
      </c>
      <c r="I11" s="236">
        <v>93061.003849999994</v>
      </c>
      <c r="J11" s="236">
        <v>14282.842720000001</v>
      </c>
      <c r="K11" s="236">
        <v>3063.07015</v>
      </c>
      <c r="L11" s="236">
        <v>6.7397200000000002</v>
      </c>
      <c r="M11" s="236">
        <v>8.243030000000001</v>
      </c>
      <c r="N11" s="236">
        <v>270.74034999999998</v>
      </c>
      <c r="O11" s="236">
        <v>0</v>
      </c>
      <c r="P11" s="236">
        <v>0</v>
      </c>
      <c r="Q11" s="236">
        <v>17631.635969999999</v>
      </c>
    </row>
    <row r="12" spans="1:17" ht="15" customHeight="1">
      <c r="A12" s="235" t="s">
        <v>488</v>
      </c>
      <c r="B12" s="236">
        <v>15748401.082660001</v>
      </c>
      <c r="C12" s="236">
        <v>2029067.7397776002</v>
      </c>
      <c r="D12" s="236">
        <v>12231.946739999999</v>
      </c>
      <c r="E12" s="236">
        <v>19009.127860000001</v>
      </c>
      <c r="F12" s="236">
        <v>35516.587147600003</v>
      </c>
      <c r="G12" s="236">
        <v>76437.491330000004</v>
      </c>
      <c r="H12" s="236">
        <v>2000780.41637</v>
      </c>
      <c r="I12" s="236">
        <v>19921444.391890001</v>
      </c>
      <c r="J12" s="236">
        <v>126183.14098000001</v>
      </c>
      <c r="K12" s="236">
        <v>36551.667090000003</v>
      </c>
      <c r="L12" s="236">
        <v>986.34082999999998</v>
      </c>
      <c r="M12" s="236">
        <v>2342.4803299999999</v>
      </c>
      <c r="N12" s="236">
        <v>1789.29665</v>
      </c>
      <c r="O12" s="236">
        <v>1726.5505900000001</v>
      </c>
      <c r="P12" s="236">
        <v>58.8</v>
      </c>
      <c r="Q12" s="236">
        <v>169638.27647000001</v>
      </c>
    </row>
    <row r="13" spans="1:17" ht="15" customHeight="1">
      <c r="A13" s="235" t="s">
        <v>489</v>
      </c>
      <c r="B13" s="236">
        <v>556590.12059000006</v>
      </c>
      <c r="C13" s="236">
        <v>26447.64572</v>
      </c>
      <c r="D13" s="236">
        <v>0</v>
      </c>
      <c r="E13" s="236">
        <v>0</v>
      </c>
      <c r="F13" s="236">
        <v>10687.398590000001</v>
      </c>
      <c r="G13" s="236">
        <v>0</v>
      </c>
      <c r="H13" s="236">
        <v>159448.44822999998</v>
      </c>
      <c r="I13" s="236">
        <v>753173.61312999995</v>
      </c>
      <c r="J13" s="236">
        <v>21298.535969999997</v>
      </c>
      <c r="K13" s="236">
        <v>1247.13562</v>
      </c>
      <c r="L13" s="236">
        <v>0</v>
      </c>
      <c r="M13" s="236">
        <v>0</v>
      </c>
      <c r="N13" s="236">
        <v>0</v>
      </c>
      <c r="O13" s="236">
        <v>726.71771000000001</v>
      </c>
      <c r="P13" s="236">
        <v>31.498000000000001</v>
      </c>
      <c r="Q13" s="236">
        <v>23303.887300000002</v>
      </c>
    </row>
    <row r="14" spans="1:17" ht="15" customHeight="1">
      <c r="A14" s="235" t="s">
        <v>68</v>
      </c>
      <c r="B14" s="236">
        <v>8434846.2264703996</v>
      </c>
      <c r="C14" s="236">
        <v>2318967.7157068001</v>
      </c>
      <c r="D14" s="236">
        <v>27803.987629799998</v>
      </c>
      <c r="E14" s="236">
        <v>61739.835098399999</v>
      </c>
      <c r="F14" s="236">
        <v>55404.812669799998</v>
      </c>
      <c r="G14" s="236">
        <v>159919.23230959999</v>
      </c>
      <c r="H14" s="236">
        <v>535973.24450999999</v>
      </c>
      <c r="I14" s="236">
        <v>11594655.054399999</v>
      </c>
      <c r="J14" s="236">
        <v>509836.17028339999</v>
      </c>
      <c r="K14" s="236">
        <v>197077.65942719998</v>
      </c>
      <c r="L14" s="236">
        <v>3401.9066200000002</v>
      </c>
      <c r="M14" s="236">
        <v>7168.9549000000006</v>
      </c>
      <c r="N14" s="236">
        <v>12160.345749600001</v>
      </c>
      <c r="O14" s="236">
        <v>26537.823929999999</v>
      </c>
      <c r="P14" s="236">
        <v>65816.937270000009</v>
      </c>
      <c r="Q14" s="236">
        <v>821999.79817999993</v>
      </c>
    </row>
    <row r="15" spans="1:17" ht="15" customHeight="1">
      <c r="A15" s="235" t="s">
        <v>490</v>
      </c>
      <c r="B15" s="236">
        <v>10718504.887287399</v>
      </c>
      <c r="C15" s="236">
        <v>1556227.8581127999</v>
      </c>
      <c r="D15" s="236">
        <v>69418.486557799988</v>
      </c>
      <c r="E15" s="236">
        <v>65762.503752999997</v>
      </c>
      <c r="F15" s="236">
        <v>87463.496488999997</v>
      </c>
      <c r="G15" s="236">
        <v>125856.0206056</v>
      </c>
      <c r="H15" s="236">
        <v>1553598.86787</v>
      </c>
      <c r="I15" s="236">
        <v>14176832.1207</v>
      </c>
      <c r="J15" s="236">
        <v>558028.02917200001</v>
      </c>
      <c r="K15" s="236">
        <v>123512.0859608</v>
      </c>
      <c r="L15" s="236">
        <v>7214.7142002000001</v>
      </c>
      <c r="M15" s="236">
        <v>5891.0643899999995</v>
      </c>
      <c r="N15" s="236">
        <v>14264.905409999999</v>
      </c>
      <c r="O15" s="236">
        <v>16923.817620000002</v>
      </c>
      <c r="P15" s="236">
        <v>33772.806490000003</v>
      </c>
      <c r="Q15" s="236">
        <v>759607.42323000007</v>
      </c>
    </row>
    <row r="16" spans="1:17" ht="15" customHeight="1">
      <c r="A16" s="235" t="s">
        <v>491</v>
      </c>
      <c r="B16" s="236">
        <v>714050.98615999997</v>
      </c>
      <c r="C16" s="236">
        <v>331117.63663999998</v>
      </c>
      <c r="D16" s="236">
        <v>3737.6339199999998</v>
      </c>
      <c r="E16" s="236">
        <v>4179.3266700000004</v>
      </c>
      <c r="F16" s="236">
        <v>6560.2667312000003</v>
      </c>
      <c r="G16" s="236">
        <v>15012.3361</v>
      </c>
      <c r="H16" s="236">
        <v>11009.432949999999</v>
      </c>
      <c r="I16" s="236">
        <v>1085667.6191700001</v>
      </c>
      <c r="J16" s="236">
        <v>60287.296470000001</v>
      </c>
      <c r="K16" s="236">
        <v>20689.365140000002</v>
      </c>
      <c r="L16" s="236">
        <v>513.17236000000003</v>
      </c>
      <c r="M16" s="236">
        <v>571.42376000000002</v>
      </c>
      <c r="N16" s="236">
        <v>1750.8892499999999</v>
      </c>
      <c r="O16" s="236">
        <v>3946.9166</v>
      </c>
      <c r="P16" s="236">
        <v>246.40215000000001</v>
      </c>
      <c r="Q16" s="236">
        <v>88005.465730000011</v>
      </c>
    </row>
    <row r="17" spans="1:17" ht="15" customHeight="1">
      <c r="A17" s="235" t="s">
        <v>492</v>
      </c>
      <c r="B17" s="236">
        <v>1745832.8668503999</v>
      </c>
      <c r="C17" s="236">
        <v>466569.65090780001</v>
      </c>
      <c r="D17" s="236">
        <v>7072.1676648000002</v>
      </c>
      <c r="E17" s="236">
        <v>10813.835402000001</v>
      </c>
      <c r="F17" s="236">
        <v>15595.2349992</v>
      </c>
      <c r="G17" s="236">
        <v>21059.171778399999</v>
      </c>
      <c r="H17" s="236">
        <v>99050.255689999991</v>
      </c>
      <c r="I17" s="236">
        <v>2365993.1832900001</v>
      </c>
      <c r="J17" s="236">
        <v>14851.87816</v>
      </c>
      <c r="K17" s="236">
        <v>5840.9251299999996</v>
      </c>
      <c r="L17" s="236">
        <v>65.122219999999999</v>
      </c>
      <c r="M17" s="236">
        <v>449.33087999999998</v>
      </c>
      <c r="N17" s="236">
        <v>382.72866999999997</v>
      </c>
      <c r="O17" s="236">
        <v>417.07711</v>
      </c>
      <c r="P17" s="236">
        <v>727.16718000000003</v>
      </c>
      <c r="Q17" s="236">
        <v>22734.229350000001</v>
      </c>
    </row>
    <row r="18" spans="1:17" ht="15" customHeight="1">
      <c r="A18" s="235" t="s">
        <v>493</v>
      </c>
      <c r="B18" s="236">
        <v>347996.08477679995</v>
      </c>
      <c r="C18" s="236">
        <v>5328.85538</v>
      </c>
      <c r="D18" s="236">
        <v>2473.8394600000001</v>
      </c>
      <c r="E18" s="236">
        <v>198.50301000000002</v>
      </c>
      <c r="F18" s="236">
        <v>1931.0953500000001</v>
      </c>
      <c r="G18" s="236">
        <v>337.54563000000002</v>
      </c>
      <c r="H18" s="236">
        <v>738850.45839000004</v>
      </c>
      <c r="I18" s="236">
        <v>1097116.382</v>
      </c>
      <c r="J18" s="236">
        <v>4613.21407</v>
      </c>
      <c r="K18" s="236">
        <v>465.43525</v>
      </c>
      <c r="L18" s="236">
        <v>76.468980000000002</v>
      </c>
      <c r="M18" s="236">
        <v>0</v>
      </c>
      <c r="N18" s="236">
        <v>75.614689999999996</v>
      </c>
      <c r="O18" s="236">
        <v>0</v>
      </c>
      <c r="P18" s="236">
        <v>2984.81693</v>
      </c>
      <c r="Q18" s="236">
        <v>8215.5499199999995</v>
      </c>
    </row>
    <row r="19" spans="1:17" ht="15" customHeight="1">
      <c r="A19" s="235" t="s">
        <v>494</v>
      </c>
      <c r="B19" s="236">
        <v>15083364.865798</v>
      </c>
      <c r="C19" s="236">
        <v>4307288.8222848</v>
      </c>
      <c r="D19" s="236">
        <v>61977.738768799994</v>
      </c>
      <c r="E19" s="236">
        <v>159254.68071079999</v>
      </c>
      <c r="F19" s="236">
        <v>156176.81676240001</v>
      </c>
      <c r="G19" s="236">
        <v>296281.98349220003</v>
      </c>
      <c r="H19" s="236">
        <v>357845.62503</v>
      </c>
      <c r="I19" s="236">
        <v>20422190.532810003</v>
      </c>
      <c r="J19" s="236">
        <v>836871.17050060001</v>
      </c>
      <c r="K19" s="236">
        <v>303646.89581620001</v>
      </c>
      <c r="L19" s="236">
        <v>6764.2893424000004</v>
      </c>
      <c r="M19" s="236">
        <v>11268.7560536</v>
      </c>
      <c r="N19" s="236">
        <v>26312.9727676</v>
      </c>
      <c r="O19" s="236">
        <v>32501.5557954</v>
      </c>
      <c r="P19" s="236">
        <v>13076.694890000001</v>
      </c>
      <c r="Q19" s="236">
        <v>1230442.33516</v>
      </c>
    </row>
    <row r="20" spans="1:17" ht="15" customHeight="1">
      <c r="A20" s="235" t="s">
        <v>495</v>
      </c>
      <c r="B20" s="236">
        <v>555904.91921760002</v>
      </c>
      <c r="C20" s="236">
        <v>5444.3876300000002</v>
      </c>
      <c r="D20" s="236">
        <v>1306.81594</v>
      </c>
      <c r="E20" s="236">
        <v>134.82892000000001</v>
      </c>
      <c r="F20" s="236">
        <v>3202.5994999999998</v>
      </c>
      <c r="G20" s="236">
        <v>842.33126000000004</v>
      </c>
      <c r="H20" s="236">
        <v>1101.09692</v>
      </c>
      <c r="I20" s="236">
        <v>567936.97938999999</v>
      </c>
      <c r="J20" s="236">
        <v>247153.75034</v>
      </c>
      <c r="K20" s="236">
        <v>2408.7245099999996</v>
      </c>
      <c r="L20" s="236">
        <v>764.73918000000003</v>
      </c>
      <c r="M20" s="236">
        <v>129.41589999999999</v>
      </c>
      <c r="N20" s="236">
        <v>772.90544999999997</v>
      </c>
      <c r="O20" s="236">
        <v>130.37557000000001</v>
      </c>
      <c r="P20" s="236">
        <v>0</v>
      </c>
      <c r="Q20" s="236">
        <v>251359.91094999999</v>
      </c>
    </row>
    <row r="21" spans="1:17" ht="15" customHeight="1">
      <c r="A21" s="235" t="s">
        <v>496</v>
      </c>
      <c r="B21" s="236">
        <v>122178.30085</v>
      </c>
      <c r="C21" s="236">
        <v>16380.41172</v>
      </c>
      <c r="D21" s="236">
        <v>224.06904999999998</v>
      </c>
      <c r="E21" s="236">
        <v>329.04853000000003</v>
      </c>
      <c r="F21" s="236">
        <v>88.53631</v>
      </c>
      <c r="G21" s="236">
        <v>874.13982999999996</v>
      </c>
      <c r="H21" s="236">
        <v>707.25152000000003</v>
      </c>
      <c r="I21" s="236">
        <v>140781.75781000001</v>
      </c>
      <c r="J21" s="236">
        <v>1011.91612</v>
      </c>
      <c r="K21" s="236">
        <v>955.01281999999992</v>
      </c>
      <c r="L21" s="236">
        <v>0</v>
      </c>
      <c r="M21" s="236">
        <v>0</v>
      </c>
      <c r="N21" s="236">
        <v>183.31898000000001</v>
      </c>
      <c r="O21" s="236">
        <v>10.503590000000001</v>
      </c>
      <c r="P21" s="236">
        <v>213.5</v>
      </c>
      <c r="Q21" s="236">
        <v>2374.2515099999996</v>
      </c>
    </row>
    <row r="22" spans="1:17" ht="15" customHeight="1">
      <c r="A22" s="235" t="s">
        <v>497</v>
      </c>
      <c r="B22" s="236">
        <v>1356468.7617019999</v>
      </c>
      <c r="C22" s="236">
        <v>184039.46950600002</v>
      </c>
      <c r="D22" s="236">
        <v>20440.423843799999</v>
      </c>
      <c r="E22" s="236">
        <v>11823.8080986</v>
      </c>
      <c r="F22" s="236">
        <v>15349.765537000001</v>
      </c>
      <c r="G22" s="236">
        <v>10317.331539999999</v>
      </c>
      <c r="H22" s="236">
        <v>158403.81456999999</v>
      </c>
      <c r="I22" s="236">
        <v>1756843.37482</v>
      </c>
      <c r="J22" s="236">
        <v>121468.41834</v>
      </c>
      <c r="K22" s="236">
        <v>14685.869119999999</v>
      </c>
      <c r="L22" s="236">
        <v>1562.70641</v>
      </c>
      <c r="M22" s="236">
        <v>780.45731999999998</v>
      </c>
      <c r="N22" s="236">
        <v>1182.4562100000001</v>
      </c>
      <c r="O22" s="236">
        <v>432.47692999999998</v>
      </c>
      <c r="P22" s="236">
        <v>1622.84735</v>
      </c>
      <c r="Q22" s="236">
        <v>141735.23168</v>
      </c>
    </row>
    <row r="23" spans="1:17" ht="15" customHeight="1">
      <c r="A23" s="235" t="s">
        <v>498</v>
      </c>
      <c r="B23" s="236">
        <v>2700.4409000000001</v>
      </c>
      <c r="C23" s="236">
        <v>498.23525000000001</v>
      </c>
      <c r="D23" s="236">
        <v>10.489690000000001</v>
      </c>
      <c r="E23" s="236">
        <v>12.356350000000001</v>
      </c>
      <c r="F23" s="236">
        <v>0</v>
      </c>
      <c r="G23" s="236">
        <v>0</v>
      </c>
      <c r="H23" s="236">
        <v>2.5615399999999999</v>
      </c>
      <c r="I23" s="236">
        <v>3224.0837299999998</v>
      </c>
      <c r="J23" s="236">
        <v>0</v>
      </c>
      <c r="K23" s="236">
        <v>0</v>
      </c>
      <c r="L23" s="236">
        <v>0</v>
      </c>
      <c r="M23" s="236">
        <v>0</v>
      </c>
      <c r="N23" s="236">
        <v>0</v>
      </c>
      <c r="O23" s="236">
        <v>0</v>
      </c>
      <c r="P23" s="236">
        <v>0</v>
      </c>
      <c r="Q23" s="236">
        <v>0</v>
      </c>
    </row>
    <row r="24" spans="1:17" ht="15" customHeight="1">
      <c r="A24" s="235" t="s">
        <v>499</v>
      </c>
      <c r="B24" s="236">
        <v>24.883290000000002</v>
      </c>
      <c r="C24" s="236">
        <v>0</v>
      </c>
      <c r="D24" s="236">
        <v>0</v>
      </c>
      <c r="E24" s="236">
        <v>0</v>
      </c>
      <c r="F24" s="236">
        <v>0</v>
      </c>
      <c r="G24" s="236">
        <v>0</v>
      </c>
      <c r="H24" s="236">
        <v>59.934710000000003</v>
      </c>
      <c r="I24" s="236">
        <v>84.817999999999998</v>
      </c>
      <c r="J24" s="236">
        <v>0</v>
      </c>
      <c r="K24" s="236">
        <v>0</v>
      </c>
      <c r="L24" s="236">
        <v>0</v>
      </c>
      <c r="M24" s="236">
        <v>0</v>
      </c>
      <c r="N24" s="236">
        <v>0</v>
      </c>
      <c r="O24" s="236">
        <v>0</v>
      </c>
      <c r="P24" s="236">
        <v>0</v>
      </c>
      <c r="Q24" s="236">
        <v>0</v>
      </c>
    </row>
    <row r="25" spans="1:17" s="195" customFormat="1" ht="15" customHeight="1">
      <c r="A25" s="235" t="s">
        <v>500</v>
      </c>
      <c r="B25" s="236">
        <v>1574.6304399999999</v>
      </c>
      <c r="C25" s="236">
        <v>87.167829999999995</v>
      </c>
      <c r="D25" s="236">
        <v>0</v>
      </c>
      <c r="E25" s="236">
        <v>23.44492</v>
      </c>
      <c r="F25" s="236">
        <v>0</v>
      </c>
      <c r="G25" s="236">
        <v>0</v>
      </c>
      <c r="H25" s="236">
        <v>485.81129999999996</v>
      </c>
      <c r="I25" s="236">
        <v>2171.0544900000004</v>
      </c>
      <c r="J25" s="236">
        <v>1.7831600000000001</v>
      </c>
      <c r="K25" s="236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0.21684</v>
      </c>
      <c r="Q25" s="236">
        <v>2</v>
      </c>
    </row>
    <row r="26" spans="1:17" s="195" customFormat="1" ht="15" customHeight="1">
      <c r="A26" s="226" t="s">
        <v>67</v>
      </c>
      <c r="B26" s="238">
        <v>67177323.89995718</v>
      </c>
      <c r="C26" s="238">
        <v>12372890.911416</v>
      </c>
      <c r="D26" s="238">
        <v>219538.47657399994</v>
      </c>
      <c r="E26" s="238">
        <v>357583.90038279997</v>
      </c>
      <c r="F26" s="238">
        <v>450137.88488560007</v>
      </c>
      <c r="G26" s="238">
        <v>761671.669674</v>
      </c>
      <c r="H26" s="238">
        <v>6205234.9768500011</v>
      </c>
      <c r="I26" s="238">
        <v>87544381.719760001</v>
      </c>
      <c r="J26" s="238">
        <v>2961370.0615559998</v>
      </c>
      <c r="K26" s="238">
        <v>787734.6227241999</v>
      </c>
      <c r="L26" s="238">
        <v>26819.579752600002</v>
      </c>
      <c r="M26" s="238">
        <v>29829.737853600003</v>
      </c>
      <c r="N26" s="238">
        <v>66275.830577200002</v>
      </c>
      <c r="O26" s="238">
        <v>87216.971645400001</v>
      </c>
      <c r="P26" s="238">
        <v>118839.34970000001</v>
      </c>
      <c r="Q26" s="238">
        <v>4078086.1537900004</v>
      </c>
    </row>
    <row r="27" spans="1:17" ht="15" customHeight="1" thickBot="1">
      <c r="A27" s="253"/>
      <c r="B27" s="251"/>
      <c r="C27" s="252"/>
      <c r="D27" s="252"/>
      <c r="E27" s="252"/>
      <c r="F27" s="252"/>
      <c r="G27" s="252"/>
      <c r="H27" s="252"/>
      <c r="I27" s="252"/>
      <c r="J27" s="252"/>
      <c r="K27" s="252"/>
      <c r="L27" s="251"/>
      <c r="M27" s="251"/>
      <c r="N27" s="251"/>
      <c r="O27" s="251"/>
      <c r="P27" s="251"/>
      <c r="Q27" s="251"/>
    </row>
    <row r="28" spans="1:17" ht="15" customHeight="1">
      <c r="A28" s="184" t="s">
        <v>503</v>
      </c>
      <c r="B28" s="204"/>
      <c r="C28" s="194"/>
      <c r="D28" s="194"/>
      <c r="E28" s="194"/>
      <c r="F28" s="194"/>
      <c r="G28" s="194"/>
      <c r="H28" s="194"/>
      <c r="I28" s="194"/>
      <c r="J28" s="194"/>
      <c r="K28" s="194"/>
      <c r="L28" s="204"/>
      <c r="M28" s="204"/>
      <c r="N28" s="162"/>
      <c r="O28" s="162"/>
      <c r="P28" s="162"/>
      <c r="Q28" s="162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Q28"/>
  <sheetViews>
    <sheetView zoomScaleNormal="100" workbookViewId="0">
      <selection activeCell="C29" sqref="C29"/>
    </sheetView>
  </sheetViews>
  <sheetFormatPr baseColWidth="10" defaultColWidth="11.42578125" defaultRowHeight="12.75" customHeight="1"/>
  <cols>
    <col min="1" max="1" width="53.5703125" style="187" customWidth="1"/>
    <col min="2" max="2" width="15.7109375" style="186" customWidth="1"/>
    <col min="3" max="3" width="27.7109375" style="239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10" width="15.7109375" style="186" customWidth="1"/>
    <col min="11" max="11" width="27.7109375" style="186" customWidth="1"/>
    <col min="12" max="12" width="15.7109375" style="186" customWidth="1"/>
    <col min="13" max="13" width="27.7109375" style="186" customWidth="1"/>
    <col min="14" max="14" width="15.7109375" style="186" customWidth="1"/>
    <col min="15" max="15" width="27.7109375" style="186" customWidth="1"/>
    <col min="16" max="17" width="15.7109375" style="186" customWidth="1"/>
    <col min="18" max="256" width="11.42578125" style="186"/>
    <col min="257" max="257" width="53.5703125" style="186" customWidth="1"/>
    <col min="258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6" width="15.7109375" style="186" customWidth="1"/>
    <col min="267" max="267" width="27.7109375" style="186" customWidth="1"/>
    <col min="268" max="268" width="15.7109375" style="186" customWidth="1"/>
    <col min="269" max="269" width="27.7109375" style="186" customWidth="1"/>
    <col min="270" max="270" width="15.7109375" style="186" customWidth="1"/>
    <col min="271" max="271" width="27.7109375" style="186" customWidth="1"/>
    <col min="272" max="273" width="15.7109375" style="186" customWidth="1"/>
    <col min="274" max="512" width="11.42578125" style="186"/>
    <col min="513" max="513" width="53.5703125" style="186" customWidth="1"/>
    <col min="514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2" width="15.7109375" style="186" customWidth="1"/>
    <col min="523" max="523" width="27.7109375" style="186" customWidth="1"/>
    <col min="524" max="524" width="15.7109375" style="186" customWidth="1"/>
    <col min="525" max="525" width="27.7109375" style="186" customWidth="1"/>
    <col min="526" max="526" width="15.7109375" style="186" customWidth="1"/>
    <col min="527" max="527" width="27.7109375" style="186" customWidth="1"/>
    <col min="528" max="529" width="15.7109375" style="186" customWidth="1"/>
    <col min="530" max="768" width="11.42578125" style="186"/>
    <col min="769" max="769" width="53.5703125" style="186" customWidth="1"/>
    <col min="770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8" width="15.7109375" style="186" customWidth="1"/>
    <col min="779" max="779" width="27.7109375" style="186" customWidth="1"/>
    <col min="780" max="780" width="15.7109375" style="186" customWidth="1"/>
    <col min="781" max="781" width="27.7109375" style="186" customWidth="1"/>
    <col min="782" max="782" width="15.7109375" style="186" customWidth="1"/>
    <col min="783" max="783" width="27.7109375" style="186" customWidth="1"/>
    <col min="784" max="785" width="15.7109375" style="186" customWidth="1"/>
    <col min="786" max="1024" width="11.42578125" style="186"/>
    <col min="1025" max="1025" width="53.5703125" style="186" customWidth="1"/>
    <col min="1026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4" width="15.7109375" style="186" customWidth="1"/>
    <col min="1035" max="1035" width="27.7109375" style="186" customWidth="1"/>
    <col min="1036" max="1036" width="15.7109375" style="186" customWidth="1"/>
    <col min="1037" max="1037" width="27.7109375" style="186" customWidth="1"/>
    <col min="1038" max="1038" width="15.7109375" style="186" customWidth="1"/>
    <col min="1039" max="1039" width="27.7109375" style="186" customWidth="1"/>
    <col min="1040" max="1041" width="15.7109375" style="186" customWidth="1"/>
    <col min="1042" max="1280" width="11.42578125" style="186"/>
    <col min="1281" max="1281" width="53.5703125" style="186" customWidth="1"/>
    <col min="1282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90" width="15.7109375" style="186" customWidth="1"/>
    <col min="1291" max="1291" width="27.7109375" style="186" customWidth="1"/>
    <col min="1292" max="1292" width="15.7109375" style="186" customWidth="1"/>
    <col min="1293" max="1293" width="27.7109375" style="186" customWidth="1"/>
    <col min="1294" max="1294" width="15.7109375" style="186" customWidth="1"/>
    <col min="1295" max="1295" width="27.7109375" style="186" customWidth="1"/>
    <col min="1296" max="1297" width="15.7109375" style="186" customWidth="1"/>
    <col min="1298" max="1536" width="11.42578125" style="186"/>
    <col min="1537" max="1537" width="53.5703125" style="186" customWidth="1"/>
    <col min="1538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6" width="15.7109375" style="186" customWidth="1"/>
    <col min="1547" max="1547" width="27.7109375" style="186" customWidth="1"/>
    <col min="1548" max="1548" width="15.7109375" style="186" customWidth="1"/>
    <col min="1549" max="1549" width="27.7109375" style="186" customWidth="1"/>
    <col min="1550" max="1550" width="15.7109375" style="186" customWidth="1"/>
    <col min="1551" max="1551" width="27.7109375" style="186" customWidth="1"/>
    <col min="1552" max="1553" width="15.7109375" style="186" customWidth="1"/>
    <col min="1554" max="1792" width="11.42578125" style="186"/>
    <col min="1793" max="1793" width="53.5703125" style="186" customWidth="1"/>
    <col min="1794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2" width="15.7109375" style="186" customWidth="1"/>
    <col min="1803" max="1803" width="27.7109375" style="186" customWidth="1"/>
    <col min="1804" max="1804" width="15.7109375" style="186" customWidth="1"/>
    <col min="1805" max="1805" width="27.7109375" style="186" customWidth="1"/>
    <col min="1806" max="1806" width="15.7109375" style="186" customWidth="1"/>
    <col min="1807" max="1807" width="27.7109375" style="186" customWidth="1"/>
    <col min="1808" max="1809" width="15.7109375" style="186" customWidth="1"/>
    <col min="1810" max="2048" width="11.42578125" style="186"/>
    <col min="2049" max="2049" width="53.5703125" style="186" customWidth="1"/>
    <col min="2050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8" width="15.7109375" style="186" customWidth="1"/>
    <col min="2059" max="2059" width="27.7109375" style="186" customWidth="1"/>
    <col min="2060" max="2060" width="15.7109375" style="186" customWidth="1"/>
    <col min="2061" max="2061" width="27.7109375" style="186" customWidth="1"/>
    <col min="2062" max="2062" width="15.7109375" style="186" customWidth="1"/>
    <col min="2063" max="2063" width="27.7109375" style="186" customWidth="1"/>
    <col min="2064" max="2065" width="15.7109375" style="186" customWidth="1"/>
    <col min="2066" max="2304" width="11.42578125" style="186"/>
    <col min="2305" max="2305" width="53.5703125" style="186" customWidth="1"/>
    <col min="2306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4" width="15.7109375" style="186" customWidth="1"/>
    <col min="2315" max="2315" width="27.7109375" style="186" customWidth="1"/>
    <col min="2316" max="2316" width="15.7109375" style="186" customWidth="1"/>
    <col min="2317" max="2317" width="27.7109375" style="186" customWidth="1"/>
    <col min="2318" max="2318" width="15.7109375" style="186" customWidth="1"/>
    <col min="2319" max="2319" width="27.7109375" style="186" customWidth="1"/>
    <col min="2320" max="2321" width="15.7109375" style="186" customWidth="1"/>
    <col min="2322" max="2560" width="11.42578125" style="186"/>
    <col min="2561" max="2561" width="53.5703125" style="186" customWidth="1"/>
    <col min="2562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70" width="15.7109375" style="186" customWidth="1"/>
    <col min="2571" max="2571" width="27.7109375" style="186" customWidth="1"/>
    <col min="2572" max="2572" width="15.7109375" style="186" customWidth="1"/>
    <col min="2573" max="2573" width="27.7109375" style="186" customWidth="1"/>
    <col min="2574" max="2574" width="15.7109375" style="186" customWidth="1"/>
    <col min="2575" max="2575" width="27.7109375" style="186" customWidth="1"/>
    <col min="2576" max="2577" width="15.7109375" style="186" customWidth="1"/>
    <col min="2578" max="2816" width="11.42578125" style="186"/>
    <col min="2817" max="2817" width="53.5703125" style="186" customWidth="1"/>
    <col min="2818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6" width="15.7109375" style="186" customWidth="1"/>
    <col min="2827" max="2827" width="27.7109375" style="186" customWidth="1"/>
    <col min="2828" max="2828" width="15.7109375" style="186" customWidth="1"/>
    <col min="2829" max="2829" width="27.7109375" style="186" customWidth="1"/>
    <col min="2830" max="2830" width="15.7109375" style="186" customWidth="1"/>
    <col min="2831" max="2831" width="27.7109375" style="186" customWidth="1"/>
    <col min="2832" max="2833" width="15.7109375" style="186" customWidth="1"/>
    <col min="2834" max="3072" width="11.42578125" style="186"/>
    <col min="3073" max="3073" width="53.5703125" style="186" customWidth="1"/>
    <col min="3074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2" width="15.7109375" style="186" customWidth="1"/>
    <col min="3083" max="3083" width="27.7109375" style="186" customWidth="1"/>
    <col min="3084" max="3084" width="15.7109375" style="186" customWidth="1"/>
    <col min="3085" max="3085" width="27.7109375" style="186" customWidth="1"/>
    <col min="3086" max="3086" width="15.7109375" style="186" customWidth="1"/>
    <col min="3087" max="3087" width="27.7109375" style="186" customWidth="1"/>
    <col min="3088" max="3089" width="15.7109375" style="186" customWidth="1"/>
    <col min="3090" max="3328" width="11.42578125" style="186"/>
    <col min="3329" max="3329" width="53.5703125" style="186" customWidth="1"/>
    <col min="3330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8" width="15.7109375" style="186" customWidth="1"/>
    <col min="3339" max="3339" width="27.7109375" style="186" customWidth="1"/>
    <col min="3340" max="3340" width="15.7109375" style="186" customWidth="1"/>
    <col min="3341" max="3341" width="27.7109375" style="186" customWidth="1"/>
    <col min="3342" max="3342" width="15.7109375" style="186" customWidth="1"/>
    <col min="3343" max="3343" width="27.7109375" style="186" customWidth="1"/>
    <col min="3344" max="3345" width="15.7109375" style="186" customWidth="1"/>
    <col min="3346" max="3584" width="11.42578125" style="186"/>
    <col min="3585" max="3585" width="53.5703125" style="186" customWidth="1"/>
    <col min="3586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4" width="15.7109375" style="186" customWidth="1"/>
    <col min="3595" max="3595" width="27.7109375" style="186" customWidth="1"/>
    <col min="3596" max="3596" width="15.7109375" style="186" customWidth="1"/>
    <col min="3597" max="3597" width="27.7109375" style="186" customWidth="1"/>
    <col min="3598" max="3598" width="15.7109375" style="186" customWidth="1"/>
    <col min="3599" max="3599" width="27.7109375" style="186" customWidth="1"/>
    <col min="3600" max="3601" width="15.7109375" style="186" customWidth="1"/>
    <col min="3602" max="3840" width="11.42578125" style="186"/>
    <col min="3841" max="3841" width="53.5703125" style="186" customWidth="1"/>
    <col min="3842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50" width="15.7109375" style="186" customWidth="1"/>
    <col min="3851" max="3851" width="27.7109375" style="186" customWidth="1"/>
    <col min="3852" max="3852" width="15.7109375" style="186" customWidth="1"/>
    <col min="3853" max="3853" width="27.7109375" style="186" customWidth="1"/>
    <col min="3854" max="3854" width="15.7109375" style="186" customWidth="1"/>
    <col min="3855" max="3855" width="27.7109375" style="186" customWidth="1"/>
    <col min="3856" max="3857" width="15.7109375" style="186" customWidth="1"/>
    <col min="3858" max="4096" width="11.42578125" style="186"/>
    <col min="4097" max="4097" width="53.5703125" style="186" customWidth="1"/>
    <col min="4098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6" width="15.7109375" style="186" customWidth="1"/>
    <col min="4107" max="4107" width="27.7109375" style="186" customWidth="1"/>
    <col min="4108" max="4108" width="15.7109375" style="186" customWidth="1"/>
    <col min="4109" max="4109" width="27.7109375" style="186" customWidth="1"/>
    <col min="4110" max="4110" width="15.7109375" style="186" customWidth="1"/>
    <col min="4111" max="4111" width="27.7109375" style="186" customWidth="1"/>
    <col min="4112" max="4113" width="15.7109375" style="186" customWidth="1"/>
    <col min="4114" max="4352" width="11.42578125" style="186"/>
    <col min="4353" max="4353" width="53.5703125" style="186" customWidth="1"/>
    <col min="4354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2" width="15.7109375" style="186" customWidth="1"/>
    <col min="4363" max="4363" width="27.7109375" style="186" customWidth="1"/>
    <col min="4364" max="4364" width="15.7109375" style="186" customWidth="1"/>
    <col min="4365" max="4365" width="27.7109375" style="186" customWidth="1"/>
    <col min="4366" max="4366" width="15.7109375" style="186" customWidth="1"/>
    <col min="4367" max="4367" width="27.7109375" style="186" customWidth="1"/>
    <col min="4368" max="4369" width="15.7109375" style="186" customWidth="1"/>
    <col min="4370" max="4608" width="11.42578125" style="186"/>
    <col min="4609" max="4609" width="53.5703125" style="186" customWidth="1"/>
    <col min="4610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8" width="15.7109375" style="186" customWidth="1"/>
    <col min="4619" max="4619" width="27.7109375" style="186" customWidth="1"/>
    <col min="4620" max="4620" width="15.7109375" style="186" customWidth="1"/>
    <col min="4621" max="4621" width="27.7109375" style="186" customWidth="1"/>
    <col min="4622" max="4622" width="15.7109375" style="186" customWidth="1"/>
    <col min="4623" max="4623" width="27.7109375" style="186" customWidth="1"/>
    <col min="4624" max="4625" width="15.7109375" style="186" customWidth="1"/>
    <col min="4626" max="4864" width="11.42578125" style="186"/>
    <col min="4865" max="4865" width="53.5703125" style="186" customWidth="1"/>
    <col min="4866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4" width="15.7109375" style="186" customWidth="1"/>
    <col min="4875" max="4875" width="27.7109375" style="186" customWidth="1"/>
    <col min="4876" max="4876" width="15.7109375" style="186" customWidth="1"/>
    <col min="4877" max="4877" width="27.7109375" style="186" customWidth="1"/>
    <col min="4878" max="4878" width="15.7109375" style="186" customWidth="1"/>
    <col min="4879" max="4879" width="27.7109375" style="186" customWidth="1"/>
    <col min="4880" max="4881" width="15.7109375" style="186" customWidth="1"/>
    <col min="4882" max="5120" width="11.42578125" style="186"/>
    <col min="5121" max="5121" width="53.5703125" style="186" customWidth="1"/>
    <col min="5122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30" width="15.7109375" style="186" customWidth="1"/>
    <col min="5131" max="5131" width="27.7109375" style="186" customWidth="1"/>
    <col min="5132" max="5132" width="15.7109375" style="186" customWidth="1"/>
    <col min="5133" max="5133" width="27.7109375" style="186" customWidth="1"/>
    <col min="5134" max="5134" width="15.7109375" style="186" customWidth="1"/>
    <col min="5135" max="5135" width="27.7109375" style="186" customWidth="1"/>
    <col min="5136" max="5137" width="15.7109375" style="186" customWidth="1"/>
    <col min="5138" max="5376" width="11.42578125" style="186"/>
    <col min="5377" max="5377" width="53.5703125" style="186" customWidth="1"/>
    <col min="5378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6" width="15.7109375" style="186" customWidth="1"/>
    <col min="5387" max="5387" width="27.7109375" style="186" customWidth="1"/>
    <col min="5388" max="5388" width="15.7109375" style="186" customWidth="1"/>
    <col min="5389" max="5389" width="27.7109375" style="186" customWidth="1"/>
    <col min="5390" max="5390" width="15.7109375" style="186" customWidth="1"/>
    <col min="5391" max="5391" width="27.7109375" style="186" customWidth="1"/>
    <col min="5392" max="5393" width="15.7109375" style="186" customWidth="1"/>
    <col min="5394" max="5632" width="11.42578125" style="186"/>
    <col min="5633" max="5633" width="53.5703125" style="186" customWidth="1"/>
    <col min="5634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2" width="15.7109375" style="186" customWidth="1"/>
    <col min="5643" max="5643" width="27.7109375" style="186" customWidth="1"/>
    <col min="5644" max="5644" width="15.7109375" style="186" customWidth="1"/>
    <col min="5645" max="5645" width="27.7109375" style="186" customWidth="1"/>
    <col min="5646" max="5646" width="15.7109375" style="186" customWidth="1"/>
    <col min="5647" max="5647" width="27.7109375" style="186" customWidth="1"/>
    <col min="5648" max="5649" width="15.7109375" style="186" customWidth="1"/>
    <col min="5650" max="5888" width="11.42578125" style="186"/>
    <col min="5889" max="5889" width="53.5703125" style="186" customWidth="1"/>
    <col min="5890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8" width="15.7109375" style="186" customWidth="1"/>
    <col min="5899" max="5899" width="27.7109375" style="186" customWidth="1"/>
    <col min="5900" max="5900" width="15.7109375" style="186" customWidth="1"/>
    <col min="5901" max="5901" width="27.7109375" style="186" customWidth="1"/>
    <col min="5902" max="5902" width="15.7109375" style="186" customWidth="1"/>
    <col min="5903" max="5903" width="27.7109375" style="186" customWidth="1"/>
    <col min="5904" max="5905" width="15.7109375" style="186" customWidth="1"/>
    <col min="5906" max="6144" width="11.42578125" style="186"/>
    <col min="6145" max="6145" width="53.5703125" style="186" customWidth="1"/>
    <col min="6146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4" width="15.7109375" style="186" customWidth="1"/>
    <col min="6155" max="6155" width="27.7109375" style="186" customWidth="1"/>
    <col min="6156" max="6156" width="15.7109375" style="186" customWidth="1"/>
    <col min="6157" max="6157" width="27.7109375" style="186" customWidth="1"/>
    <col min="6158" max="6158" width="15.7109375" style="186" customWidth="1"/>
    <col min="6159" max="6159" width="27.7109375" style="186" customWidth="1"/>
    <col min="6160" max="6161" width="15.7109375" style="186" customWidth="1"/>
    <col min="6162" max="6400" width="11.42578125" style="186"/>
    <col min="6401" max="6401" width="53.5703125" style="186" customWidth="1"/>
    <col min="6402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10" width="15.7109375" style="186" customWidth="1"/>
    <col min="6411" max="6411" width="27.7109375" style="186" customWidth="1"/>
    <col min="6412" max="6412" width="15.7109375" style="186" customWidth="1"/>
    <col min="6413" max="6413" width="27.7109375" style="186" customWidth="1"/>
    <col min="6414" max="6414" width="15.7109375" style="186" customWidth="1"/>
    <col min="6415" max="6415" width="27.7109375" style="186" customWidth="1"/>
    <col min="6416" max="6417" width="15.7109375" style="186" customWidth="1"/>
    <col min="6418" max="6656" width="11.42578125" style="186"/>
    <col min="6657" max="6657" width="53.5703125" style="186" customWidth="1"/>
    <col min="6658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6" width="15.7109375" style="186" customWidth="1"/>
    <col min="6667" max="6667" width="27.7109375" style="186" customWidth="1"/>
    <col min="6668" max="6668" width="15.7109375" style="186" customWidth="1"/>
    <col min="6669" max="6669" width="27.7109375" style="186" customWidth="1"/>
    <col min="6670" max="6670" width="15.7109375" style="186" customWidth="1"/>
    <col min="6671" max="6671" width="27.7109375" style="186" customWidth="1"/>
    <col min="6672" max="6673" width="15.7109375" style="186" customWidth="1"/>
    <col min="6674" max="6912" width="11.42578125" style="186"/>
    <col min="6913" max="6913" width="53.5703125" style="186" customWidth="1"/>
    <col min="6914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2" width="15.7109375" style="186" customWidth="1"/>
    <col min="6923" max="6923" width="27.7109375" style="186" customWidth="1"/>
    <col min="6924" max="6924" width="15.7109375" style="186" customWidth="1"/>
    <col min="6925" max="6925" width="27.7109375" style="186" customWidth="1"/>
    <col min="6926" max="6926" width="15.7109375" style="186" customWidth="1"/>
    <col min="6927" max="6927" width="27.7109375" style="186" customWidth="1"/>
    <col min="6928" max="6929" width="15.7109375" style="186" customWidth="1"/>
    <col min="6930" max="7168" width="11.42578125" style="186"/>
    <col min="7169" max="7169" width="53.5703125" style="186" customWidth="1"/>
    <col min="7170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8" width="15.7109375" style="186" customWidth="1"/>
    <col min="7179" max="7179" width="27.7109375" style="186" customWidth="1"/>
    <col min="7180" max="7180" width="15.7109375" style="186" customWidth="1"/>
    <col min="7181" max="7181" width="27.7109375" style="186" customWidth="1"/>
    <col min="7182" max="7182" width="15.7109375" style="186" customWidth="1"/>
    <col min="7183" max="7183" width="27.7109375" style="186" customWidth="1"/>
    <col min="7184" max="7185" width="15.7109375" style="186" customWidth="1"/>
    <col min="7186" max="7424" width="11.42578125" style="186"/>
    <col min="7425" max="7425" width="53.5703125" style="186" customWidth="1"/>
    <col min="7426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4" width="15.7109375" style="186" customWidth="1"/>
    <col min="7435" max="7435" width="27.7109375" style="186" customWidth="1"/>
    <col min="7436" max="7436" width="15.7109375" style="186" customWidth="1"/>
    <col min="7437" max="7437" width="27.7109375" style="186" customWidth="1"/>
    <col min="7438" max="7438" width="15.7109375" style="186" customWidth="1"/>
    <col min="7439" max="7439" width="27.7109375" style="186" customWidth="1"/>
    <col min="7440" max="7441" width="15.7109375" style="186" customWidth="1"/>
    <col min="7442" max="7680" width="11.42578125" style="186"/>
    <col min="7681" max="7681" width="53.5703125" style="186" customWidth="1"/>
    <col min="7682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90" width="15.7109375" style="186" customWidth="1"/>
    <col min="7691" max="7691" width="27.7109375" style="186" customWidth="1"/>
    <col min="7692" max="7692" width="15.7109375" style="186" customWidth="1"/>
    <col min="7693" max="7693" width="27.7109375" style="186" customWidth="1"/>
    <col min="7694" max="7694" width="15.7109375" style="186" customWidth="1"/>
    <col min="7695" max="7695" width="27.7109375" style="186" customWidth="1"/>
    <col min="7696" max="7697" width="15.7109375" style="186" customWidth="1"/>
    <col min="7698" max="7936" width="11.42578125" style="186"/>
    <col min="7937" max="7937" width="53.5703125" style="186" customWidth="1"/>
    <col min="7938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6" width="15.7109375" style="186" customWidth="1"/>
    <col min="7947" max="7947" width="27.7109375" style="186" customWidth="1"/>
    <col min="7948" max="7948" width="15.7109375" style="186" customWidth="1"/>
    <col min="7949" max="7949" width="27.7109375" style="186" customWidth="1"/>
    <col min="7950" max="7950" width="15.7109375" style="186" customWidth="1"/>
    <col min="7951" max="7951" width="27.7109375" style="186" customWidth="1"/>
    <col min="7952" max="7953" width="15.7109375" style="186" customWidth="1"/>
    <col min="7954" max="8192" width="11.42578125" style="186"/>
    <col min="8193" max="8193" width="53.5703125" style="186" customWidth="1"/>
    <col min="8194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2" width="15.7109375" style="186" customWidth="1"/>
    <col min="8203" max="8203" width="27.7109375" style="186" customWidth="1"/>
    <col min="8204" max="8204" width="15.7109375" style="186" customWidth="1"/>
    <col min="8205" max="8205" width="27.7109375" style="186" customWidth="1"/>
    <col min="8206" max="8206" width="15.7109375" style="186" customWidth="1"/>
    <col min="8207" max="8207" width="27.7109375" style="186" customWidth="1"/>
    <col min="8208" max="8209" width="15.7109375" style="186" customWidth="1"/>
    <col min="8210" max="8448" width="11.42578125" style="186"/>
    <col min="8449" max="8449" width="53.5703125" style="186" customWidth="1"/>
    <col min="8450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8" width="15.7109375" style="186" customWidth="1"/>
    <col min="8459" max="8459" width="27.7109375" style="186" customWidth="1"/>
    <col min="8460" max="8460" width="15.7109375" style="186" customWidth="1"/>
    <col min="8461" max="8461" width="27.7109375" style="186" customWidth="1"/>
    <col min="8462" max="8462" width="15.7109375" style="186" customWidth="1"/>
    <col min="8463" max="8463" width="27.7109375" style="186" customWidth="1"/>
    <col min="8464" max="8465" width="15.7109375" style="186" customWidth="1"/>
    <col min="8466" max="8704" width="11.42578125" style="186"/>
    <col min="8705" max="8705" width="53.5703125" style="186" customWidth="1"/>
    <col min="8706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4" width="15.7109375" style="186" customWidth="1"/>
    <col min="8715" max="8715" width="27.7109375" style="186" customWidth="1"/>
    <col min="8716" max="8716" width="15.7109375" style="186" customWidth="1"/>
    <col min="8717" max="8717" width="27.7109375" style="186" customWidth="1"/>
    <col min="8718" max="8718" width="15.7109375" style="186" customWidth="1"/>
    <col min="8719" max="8719" width="27.7109375" style="186" customWidth="1"/>
    <col min="8720" max="8721" width="15.7109375" style="186" customWidth="1"/>
    <col min="8722" max="8960" width="11.42578125" style="186"/>
    <col min="8961" max="8961" width="53.5703125" style="186" customWidth="1"/>
    <col min="8962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70" width="15.7109375" style="186" customWidth="1"/>
    <col min="8971" max="8971" width="27.7109375" style="186" customWidth="1"/>
    <col min="8972" max="8972" width="15.7109375" style="186" customWidth="1"/>
    <col min="8973" max="8973" width="27.7109375" style="186" customWidth="1"/>
    <col min="8974" max="8974" width="15.7109375" style="186" customWidth="1"/>
    <col min="8975" max="8975" width="27.7109375" style="186" customWidth="1"/>
    <col min="8976" max="8977" width="15.7109375" style="186" customWidth="1"/>
    <col min="8978" max="9216" width="11.42578125" style="186"/>
    <col min="9217" max="9217" width="53.5703125" style="186" customWidth="1"/>
    <col min="9218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6" width="15.7109375" style="186" customWidth="1"/>
    <col min="9227" max="9227" width="27.7109375" style="186" customWidth="1"/>
    <col min="9228" max="9228" width="15.7109375" style="186" customWidth="1"/>
    <col min="9229" max="9229" width="27.7109375" style="186" customWidth="1"/>
    <col min="9230" max="9230" width="15.7109375" style="186" customWidth="1"/>
    <col min="9231" max="9231" width="27.7109375" style="186" customWidth="1"/>
    <col min="9232" max="9233" width="15.7109375" style="186" customWidth="1"/>
    <col min="9234" max="9472" width="11.42578125" style="186"/>
    <col min="9473" max="9473" width="53.5703125" style="186" customWidth="1"/>
    <col min="9474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2" width="15.7109375" style="186" customWidth="1"/>
    <col min="9483" max="9483" width="27.7109375" style="186" customWidth="1"/>
    <col min="9484" max="9484" width="15.7109375" style="186" customWidth="1"/>
    <col min="9485" max="9485" width="27.7109375" style="186" customWidth="1"/>
    <col min="9486" max="9486" width="15.7109375" style="186" customWidth="1"/>
    <col min="9487" max="9487" width="27.7109375" style="186" customWidth="1"/>
    <col min="9488" max="9489" width="15.7109375" style="186" customWidth="1"/>
    <col min="9490" max="9728" width="11.42578125" style="186"/>
    <col min="9729" max="9729" width="53.5703125" style="186" customWidth="1"/>
    <col min="9730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8" width="15.7109375" style="186" customWidth="1"/>
    <col min="9739" max="9739" width="27.7109375" style="186" customWidth="1"/>
    <col min="9740" max="9740" width="15.7109375" style="186" customWidth="1"/>
    <col min="9741" max="9741" width="27.7109375" style="186" customWidth="1"/>
    <col min="9742" max="9742" width="15.7109375" style="186" customWidth="1"/>
    <col min="9743" max="9743" width="27.7109375" style="186" customWidth="1"/>
    <col min="9744" max="9745" width="15.7109375" style="186" customWidth="1"/>
    <col min="9746" max="9984" width="11.42578125" style="186"/>
    <col min="9985" max="9985" width="53.5703125" style="186" customWidth="1"/>
    <col min="9986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4" width="15.7109375" style="186" customWidth="1"/>
    <col min="9995" max="9995" width="27.7109375" style="186" customWidth="1"/>
    <col min="9996" max="9996" width="15.7109375" style="186" customWidth="1"/>
    <col min="9997" max="9997" width="27.7109375" style="186" customWidth="1"/>
    <col min="9998" max="9998" width="15.7109375" style="186" customWidth="1"/>
    <col min="9999" max="9999" width="27.7109375" style="186" customWidth="1"/>
    <col min="10000" max="10001" width="15.7109375" style="186" customWidth="1"/>
    <col min="10002" max="10240" width="11.42578125" style="186"/>
    <col min="10241" max="10241" width="53.5703125" style="186" customWidth="1"/>
    <col min="10242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50" width="15.7109375" style="186" customWidth="1"/>
    <col min="10251" max="10251" width="27.7109375" style="186" customWidth="1"/>
    <col min="10252" max="10252" width="15.7109375" style="186" customWidth="1"/>
    <col min="10253" max="10253" width="27.7109375" style="186" customWidth="1"/>
    <col min="10254" max="10254" width="15.7109375" style="186" customWidth="1"/>
    <col min="10255" max="10255" width="27.7109375" style="186" customWidth="1"/>
    <col min="10256" max="10257" width="15.7109375" style="186" customWidth="1"/>
    <col min="10258" max="10496" width="11.42578125" style="186"/>
    <col min="10497" max="10497" width="53.5703125" style="186" customWidth="1"/>
    <col min="10498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6" width="15.7109375" style="186" customWidth="1"/>
    <col min="10507" max="10507" width="27.7109375" style="186" customWidth="1"/>
    <col min="10508" max="10508" width="15.7109375" style="186" customWidth="1"/>
    <col min="10509" max="10509" width="27.7109375" style="186" customWidth="1"/>
    <col min="10510" max="10510" width="15.7109375" style="186" customWidth="1"/>
    <col min="10511" max="10511" width="27.7109375" style="186" customWidth="1"/>
    <col min="10512" max="10513" width="15.7109375" style="186" customWidth="1"/>
    <col min="10514" max="10752" width="11.42578125" style="186"/>
    <col min="10753" max="10753" width="53.5703125" style="186" customWidth="1"/>
    <col min="10754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2" width="15.7109375" style="186" customWidth="1"/>
    <col min="10763" max="10763" width="27.7109375" style="186" customWidth="1"/>
    <col min="10764" max="10764" width="15.7109375" style="186" customWidth="1"/>
    <col min="10765" max="10765" width="27.7109375" style="186" customWidth="1"/>
    <col min="10766" max="10766" width="15.7109375" style="186" customWidth="1"/>
    <col min="10767" max="10767" width="27.7109375" style="186" customWidth="1"/>
    <col min="10768" max="10769" width="15.7109375" style="186" customWidth="1"/>
    <col min="10770" max="11008" width="11.42578125" style="186"/>
    <col min="11009" max="11009" width="53.5703125" style="186" customWidth="1"/>
    <col min="11010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8" width="15.7109375" style="186" customWidth="1"/>
    <col min="11019" max="11019" width="27.7109375" style="186" customWidth="1"/>
    <col min="11020" max="11020" width="15.7109375" style="186" customWidth="1"/>
    <col min="11021" max="11021" width="27.7109375" style="186" customWidth="1"/>
    <col min="11022" max="11022" width="15.7109375" style="186" customWidth="1"/>
    <col min="11023" max="11023" width="27.7109375" style="186" customWidth="1"/>
    <col min="11024" max="11025" width="15.7109375" style="186" customWidth="1"/>
    <col min="11026" max="11264" width="11.42578125" style="186"/>
    <col min="11265" max="11265" width="53.5703125" style="186" customWidth="1"/>
    <col min="11266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4" width="15.7109375" style="186" customWidth="1"/>
    <col min="11275" max="11275" width="27.7109375" style="186" customWidth="1"/>
    <col min="11276" max="11276" width="15.7109375" style="186" customWidth="1"/>
    <col min="11277" max="11277" width="27.7109375" style="186" customWidth="1"/>
    <col min="11278" max="11278" width="15.7109375" style="186" customWidth="1"/>
    <col min="11279" max="11279" width="27.7109375" style="186" customWidth="1"/>
    <col min="11280" max="11281" width="15.7109375" style="186" customWidth="1"/>
    <col min="11282" max="11520" width="11.42578125" style="186"/>
    <col min="11521" max="11521" width="53.5703125" style="186" customWidth="1"/>
    <col min="11522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30" width="15.7109375" style="186" customWidth="1"/>
    <col min="11531" max="11531" width="27.7109375" style="186" customWidth="1"/>
    <col min="11532" max="11532" width="15.7109375" style="186" customWidth="1"/>
    <col min="11533" max="11533" width="27.7109375" style="186" customWidth="1"/>
    <col min="11534" max="11534" width="15.7109375" style="186" customWidth="1"/>
    <col min="11535" max="11535" width="27.7109375" style="186" customWidth="1"/>
    <col min="11536" max="11537" width="15.7109375" style="186" customWidth="1"/>
    <col min="11538" max="11776" width="11.42578125" style="186"/>
    <col min="11777" max="11777" width="53.5703125" style="186" customWidth="1"/>
    <col min="11778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6" width="15.7109375" style="186" customWidth="1"/>
    <col min="11787" max="11787" width="27.7109375" style="186" customWidth="1"/>
    <col min="11788" max="11788" width="15.7109375" style="186" customWidth="1"/>
    <col min="11789" max="11789" width="27.7109375" style="186" customWidth="1"/>
    <col min="11790" max="11790" width="15.7109375" style="186" customWidth="1"/>
    <col min="11791" max="11791" width="27.7109375" style="186" customWidth="1"/>
    <col min="11792" max="11793" width="15.7109375" style="186" customWidth="1"/>
    <col min="11794" max="12032" width="11.42578125" style="186"/>
    <col min="12033" max="12033" width="53.5703125" style="186" customWidth="1"/>
    <col min="12034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2" width="15.7109375" style="186" customWidth="1"/>
    <col min="12043" max="12043" width="27.7109375" style="186" customWidth="1"/>
    <col min="12044" max="12044" width="15.7109375" style="186" customWidth="1"/>
    <col min="12045" max="12045" width="27.7109375" style="186" customWidth="1"/>
    <col min="12046" max="12046" width="15.7109375" style="186" customWidth="1"/>
    <col min="12047" max="12047" width="27.7109375" style="186" customWidth="1"/>
    <col min="12048" max="12049" width="15.7109375" style="186" customWidth="1"/>
    <col min="12050" max="12288" width="11.42578125" style="186"/>
    <col min="12289" max="12289" width="53.5703125" style="186" customWidth="1"/>
    <col min="12290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8" width="15.7109375" style="186" customWidth="1"/>
    <col min="12299" max="12299" width="27.7109375" style="186" customWidth="1"/>
    <col min="12300" max="12300" width="15.7109375" style="186" customWidth="1"/>
    <col min="12301" max="12301" width="27.7109375" style="186" customWidth="1"/>
    <col min="12302" max="12302" width="15.7109375" style="186" customWidth="1"/>
    <col min="12303" max="12303" width="27.7109375" style="186" customWidth="1"/>
    <col min="12304" max="12305" width="15.7109375" style="186" customWidth="1"/>
    <col min="12306" max="12544" width="11.42578125" style="186"/>
    <col min="12545" max="12545" width="53.5703125" style="186" customWidth="1"/>
    <col min="12546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4" width="15.7109375" style="186" customWidth="1"/>
    <col min="12555" max="12555" width="27.7109375" style="186" customWidth="1"/>
    <col min="12556" max="12556" width="15.7109375" style="186" customWidth="1"/>
    <col min="12557" max="12557" width="27.7109375" style="186" customWidth="1"/>
    <col min="12558" max="12558" width="15.7109375" style="186" customWidth="1"/>
    <col min="12559" max="12559" width="27.7109375" style="186" customWidth="1"/>
    <col min="12560" max="12561" width="15.7109375" style="186" customWidth="1"/>
    <col min="12562" max="12800" width="11.42578125" style="186"/>
    <col min="12801" max="12801" width="53.5703125" style="186" customWidth="1"/>
    <col min="12802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10" width="15.7109375" style="186" customWidth="1"/>
    <col min="12811" max="12811" width="27.7109375" style="186" customWidth="1"/>
    <col min="12812" max="12812" width="15.7109375" style="186" customWidth="1"/>
    <col min="12813" max="12813" width="27.7109375" style="186" customWidth="1"/>
    <col min="12814" max="12814" width="15.7109375" style="186" customWidth="1"/>
    <col min="12815" max="12815" width="27.7109375" style="186" customWidth="1"/>
    <col min="12816" max="12817" width="15.7109375" style="186" customWidth="1"/>
    <col min="12818" max="13056" width="11.42578125" style="186"/>
    <col min="13057" max="13057" width="53.5703125" style="186" customWidth="1"/>
    <col min="13058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6" width="15.7109375" style="186" customWidth="1"/>
    <col min="13067" max="13067" width="27.7109375" style="186" customWidth="1"/>
    <col min="13068" max="13068" width="15.7109375" style="186" customWidth="1"/>
    <col min="13069" max="13069" width="27.7109375" style="186" customWidth="1"/>
    <col min="13070" max="13070" width="15.7109375" style="186" customWidth="1"/>
    <col min="13071" max="13071" width="27.7109375" style="186" customWidth="1"/>
    <col min="13072" max="13073" width="15.7109375" style="186" customWidth="1"/>
    <col min="13074" max="13312" width="11.42578125" style="186"/>
    <col min="13313" max="13313" width="53.5703125" style="186" customWidth="1"/>
    <col min="13314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2" width="15.7109375" style="186" customWidth="1"/>
    <col min="13323" max="13323" width="27.7109375" style="186" customWidth="1"/>
    <col min="13324" max="13324" width="15.7109375" style="186" customWidth="1"/>
    <col min="13325" max="13325" width="27.7109375" style="186" customWidth="1"/>
    <col min="13326" max="13326" width="15.7109375" style="186" customWidth="1"/>
    <col min="13327" max="13327" width="27.7109375" style="186" customWidth="1"/>
    <col min="13328" max="13329" width="15.7109375" style="186" customWidth="1"/>
    <col min="13330" max="13568" width="11.42578125" style="186"/>
    <col min="13569" max="13569" width="53.5703125" style="186" customWidth="1"/>
    <col min="13570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8" width="15.7109375" style="186" customWidth="1"/>
    <col min="13579" max="13579" width="27.7109375" style="186" customWidth="1"/>
    <col min="13580" max="13580" width="15.7109375" style="186" customWidth="1"/>
    <col min="13581" max="13581" width="27.7109375" style="186" customWidth="1"/>
    <col min="13582" max="13582" width="15.7109375" style="186" customWidth="1"/>
    <col min="13583" max="13583" width="27.7109375" style="186" customWidth="1"/>
    <col min="13584" max="13585" width="15.7109375" style="186" customWidth="1"/>
    <col min="13586" max="13824" width="11.42578125" style="186"/>
    <col min="13825" max="13825" width="53.5703125" style="186" customWidth="1"/>
    <col min="13826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4" width="15.7109375" style="186" customWidth="1"/>
    <col min="13835" max="13835" width="27.7109375" style="186" customWidth="1"/>
    <col min="13836" max="13836" width="15.7109375" style="186" customWidth="1"/>
    <col min="13837" max="13837" width="27.7109375" style="186" customWidth="1"/>
    <col min="13838" max="13838" width="15.7109375" style="186" customWidth="1"/>
    <col min="13839" max="13839" width="27.7109375" style="186" customWidth="1"/>
    <col min="13840" max="13841" width="15.7109375" style="186" customWidth="1"/>
    <col min="13842" max="14080" width="11.42578125" style="186"/>
    <col min="14081" max="14081" width="53.5703125" style="186" customWidth="1"/>
    <col min="14082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90" width="15.7109375" style="186" customWidth="1"/>
    <col min="14091" max="14091" width="27.7109375" style="186" customWidth="1"/>
    <col min="14092" max="14092" width="15.7109375" style="186" customWidth="1"/>
    <col min="14093" max="14093" width="27.7109375" style="186" customWidth="1"/>
    <col min="14094" max="14094" width="15.7109375" style="186" customWidth="1"/>
    <col min="14095" max="14095" width="27.7109375" style="186" customWidth="1"/>
    <col min="14096" max="14097" width="15.7109375" style="186" customWidth="1"/>
    <col min="14098" max="14336" width="11.42578125" style="186"/>
    <col min="14337" max="14337" width="53.5703125" style="186" customWidth="1"/>
    <col min="14338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6" width="15.7109375" style="186" customWidth="1"/>
    <col min="14347" max="14347" width="27.7109375" style="186" customWidth="1"/>
    <col min="14348" max="14348" width="15.7109375" style="186" customWidth="1"/>
    <col min="14349" max="14349" width="27.7109375" style="186" customWidth="1"/>
    <col min="14350" max="14350" width="15.7109375" style="186" customWidth="1"/>
    <col min="14351" max="14351" width="27.7109375" style="186" customWidth="1"/>
    <col min="14352" max="14353" width="15.7109375" style="186" customWidth="1"/>
    <col min="14354" max="14592" width="11.42578125" style="186"/>
    <col min="14593" max="14593" width="53.5703125" style="186" customWidth="1"/>
    <col min="14594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2" width="15.7109375" style="186" customWidth="1"/>
    <col min="14603" max="14603" width="27.7109375" style="186" customWidth="1"/>
    <col min="14604" max="14604" width="15.7109375" style="186" customWidth="1"/>
    <col min="14605" max="14605" width="27.7109375" style="186" customWidth="1"/>
    <col min="14606" max="14606" width="15.7109375" style="186" customWidth="1"/>
    <col min="14607" max="14607" width="27.7109375" style="186" customWidth="1"/>
    <col min="14608" max="14609" width="15.7109375" style="186" customWidth="1"/>
    <col min="14610" max="14848" width="11.42578125" style="186"/>
    <col min="14849" max="14849" width="53.5703125" style="186" customWidth="1"/>
    <col min="14850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8" width="15.7109375" style="186" customWidth="1"/>
    <col min="14859" max="14859" width="27.7109375" style="186" customWidth="1"/>
    <col min="14860" max="14860" width="15.7109375" style="186" customWidth="1"/>
    <col min="14861" max="14861" width="27.7109375" style="186" customWidth="1"/>
    <col min="14862" max="14862" width="15.7109375" style="186" customWidth="1"/>
    <col min="14863" max="14863" width="27.7109375" style="186" customWidth="1"/>
    <col min="14864" max="14865" width="15.7109375" style="186" customWidth="1"/>
    <col min="14866" max="15104" width="11.42578125" style="186"/>
    <col min="15105" max="15105" width="53.5703125" style="186" customWidth="1"/>
    <col min="15106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4" width="15.7109375" style="186" customWidth="1"/>
    <col min="15115" max="15115" width="27.7109375" style="186" customWidth="1"/>
    <col min="15116" max="15116" width="15.7109375" style="186" customWidth="1"/>
    <col min="15117" max="15117" width="27.7109375" style="186" customWidth="1"/>
    <col min="15118" max="15118" width="15.7109375" style="186" customWidth="1"/>
    <col min="15119" max="15119" width="27.7109375" style="186" customWidth="1"/>
    <col min="15120" max="15121" width="15.7109375" style="186" customWidth="1"/>
    <col min="15122" max="15360" width="11.42578125" style="186"/>
    <col min="15361" max="15361" width="53.5703125" style="186" customWidth="1"/>
    <col min="15362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70" width="15.7109375" style="186" customWidth="1"/>
    <col min="15371" max="15371" width="27.7109375" style="186" customWidth="1"/>
    <col min="15372" max="15372" width="15.7109375" style="186" customWidth="1"/>
    <col min="15373" max="15373" width="27.7109375" style="186" customWidth="1"/>
    <col min="15374" max="15374" width="15.7109375" style="186" customWidth="1"/>
    <col min="15375" max="15375" width="27.7109375" style="186" customWidth="1"/>
    <col min="15376" max="15377" width="15.7109375" style="186" customWidth="1"/>
    <col min="15378" max="15616" width="11.42578125" style="186"/>
    <col min="15617" max="15617" width="53.5703125" style="186" customWidth="1"/>
    <col min="15618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6" width="15.7109375" style="186" customWidth="1"/>
    <col min="15627" max="15627" width="27.7109375" style="186" customWidth="1"/>
    <col min="15628" max="15628" width="15.7109375" style="186" customWidth="1"/>
    <col min="15629" max="15629" width="27.7109375" style="186" customWidth="1"/>
    <col min="15630" max="15630" width="15.7109375" style="186" customWidth="1"/>
    <col min="15631" max="15631" width="27.7109375" style="186" customWidth="1"/>
    <col min="15632" max="15633" width="15.7109375" style="186" customWidth="1"/>
    <col min="15634" max="15872" width="11.42578125" style="186"/>
    <col min="15873" max="15873" width="53.5703125" style="186" customWidth="1"/>
    <col min="15874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2" width="15.7109375" style="186" customWidth="1"/>
    <col min="15883" max="15883" width="27.7109375" style="186" customWidth="1"/>
    <col min="15884" max="15884" width="15.7109375" style="186" customWidth="1"/>
    <col min="15885" max="15885" width="27.7109375" style="186" customWidth="1"/>
    <col min="15886" max="15886" width="15.7109375" style="186" customWidth="1"/>
    <col min="15887" max="15887" width="27.7109375" style="186" customWidth="1"/>
    <col min="15888" max="15889" width="15.7109375" style="186" customWidth="1"/>
    <col min="15890" max="16128" width="11.42578125" style="186"/>
    <col min="16129" max="16129" width="53.5703125" style="186" customWidth="1"/>
    <col min="16130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8" width="15.7109375" style="186" customWidth="1"/>
    <col min="16139" max="16139" width="27.7109375" style="186" customWidth="1"/>
    <col min="16140" max="16140" width="15.7109375" style="186" customWidth="1"/>
    <col min="16141" max="16141" width="27.7109375" style="186" customWidth="1"/>
    <col min="16142" max="16142" width="15.7109375" style="186" customWidth="1"/>
    <col min="16143" max="16143" width="27.7109375" style="186" customWidth="1"/>
    <col min="16144" max="16145" width="15.7109375" style="186" customWidth="1"/>
    <col min="16146" max="16384" width="11.42578125" style="186"/>
  </cols>
  <sheetData>
    <row r="1" spans="1:17" s="214" customFormat="1" ht="30" customHeight="1">
      <c r="A1" s="537" t="s">
        <v>52</v>
      </c>
      <c r="B1" s="537"/>
      <c r="C1" s="537"/>
      <c r="D1" s="537"/>
      <c r="E1" s="537"/>
      <c r="F1" s="537"/>
      <c r="G1" s="537"/>
      <c r="H1" s="537"/>
      <c r="I1" s="537"/>
      <c r="J1" s="537"/>
      <c r="K1" s="537"/>
      <c r="L1" s="537"/>
      <c r="M1" s="537"/>
      <c r="N1" s="537"/>
      <c r="O1" s="537"/>
      <c r="P1" s="537"/>
      <c r="Q1" s="537"/>
    </row>
    <row r="2" spans="1:17" s="214" customFormat="1" ht="15" customHeight="1">
      <c r="A2" s="538" t="s">
        <v>531</v>
      </c>
      <c r="B2" s="538"/>
      <c r="C2" s="538"/>
      <c r="D2" s="538"/>
      <c r="E2" s="538"/>
      <c r="F2" s="538"/>
      <c r="G2" s="538"/>
      <c r="H2" s="538"/>
      <c r="I2" s="538"/>
      <c r="J2" s="538"/>
      <c r="K2" s="538"/>
      <c r="L2" s="538"/>
      <c r="M2" s="538"/>
      <c r="N2" s="538"/>
      <c r="O2" s="538"/>
      <c r="P2" s="538"/>
      <c r="Q2" s="538"/>
    </row>
    <row r="3" spans="1:17" s="214" customFormat="1" ht="15" customHeight="1">
      <c r="A3" s="543" t="s">
        <v>1157</v>
      </c>
      <c r="B3" s="543"/>
      <c r="C3" s="543"/>
      <c r="D3" s="543"/>
      <c r="E3" s="543"/>
      <c r="F3" s="543"/>
      <c r="G3" s="543"/>
      <c r="H3" s="543"/>
      <c r="I3" s="543"/>
      <c r="J3" s="543"/>
      <c r="K3" s="543"/>
      <c r="L3" s="543"/>
      <c r="M3" s="543"/>
      <c r="N3" s="543"/>
      <c r="O3" s="543"/>
      <c r="P3" s="543"/>
      <c r="Q3" s="543"/>
    </row>
    <row r="4" spans="1:17" s="215" customFormat="1" ht="30" customHeight="1">
      <c r="A4" s="539" t="s">
        <v>51</v>
      </c>
      <c r="B4" s="539"/>
      <c r="C4" s="539"/>
      <c r="D4" s="539"/>
      <c r="E4" s="539"/>
      <c r="F4" s="539"/>
      <c r="G4" s="539"/>
      <c r="H4" s="539"/>
      <c r="I4" s="539"/>
      <c r="J4" s="539"/>
      <c r="K4" s="539"/>
      <c r="L4" s="539"/>
      <c r="M4" s="539"/>
      <c r="N4" s="539"/>
      <c r="O4" s="539"/>
      <c r="P4" s="539"/>
      <c r="Q4" s="539"/>
    </row>
    <row r="5" spans="1:17" ht="15" customHeight="1">
      <c r="A5" s="188"/>
      <c r="B5" s="212"/>
      <c r="C5" s="212"/>
      <c r="D5" s="162"/>
      <c r="E5" s="162"/>
      <c r="F5" s="212"/>
      <c r="G5" s="212"/>
      <c r="H5" s="212"/>
      <c r="I5" s="212"/>
      <c r="J5" s="212"/>
      <c r="K5" s="162"/>
      <c r="L5" s="212"/>
      <c r="M5" s="212"/>
      <c r="N5" s="162"/>
      <c r="O5" s="162"/>
      <c r="P5" s="212"/>
      <c r="Q5" s="162"/>
    </row>
    <row r="6" spans="1:17" s="230" customFormat="1" ht="15" customHeight="1">
      <c r="A6" s="229"/>
      <c r="B6" s="545" t="s">
        <v>79</v>
      </c>
      <c r="C6" s="545"/>
      <c r="D6" s="545"/>
      <c r="E6" s="545"/>
      <c r="F6" s="545"/>
      <c r="G6" s="545"/>
      <c r="H6" s="545"/>
      <c r="I6" s="545"/>
      <c r="J6" s="545" t="s">
        <v>67</v>
      </c>
      <c r="K6" s="545"/>
      <c r="L6" s="545"/>
      <c r="M6" s="545"/>
      <c r="N6" s="545"/>
      <c r="O6" s="545"/>
      <c r="P6" s="545"/>
      <c r="Q6" s="545"/>
    </row>
    <row r="7" spans="1:17" s="234" customFormat="1" ht="39.950000000000003" customHeight="1">
      <c r="A7" s="231" t="s">
        <v>508</v>
      </c>
      <c r="B7" s="232" t="s">
        <v>69</v>
      </c>
      <c r="C7" s="233" t="s">
        <v>522</v>
      </c>
      <c r="D7" s="232" t="s">
        <v>523</v>
      </c>
      <c r="E7" s="232" t="s">
        <v>524</v>
      </c>
      <c r="F7" s="233" t="s">
        <v>525</v>
      </c>
      <c r="G7" s="232" t="s">
        <v>526</v>
      </c>
      <c r="H7" s="232" t="s">
        <v>527</v>
      </c>
      <c r="I7" s="233" t="s">
        <v>67</v>
      </c>
      <c r="J7" s="232" t="s">
        <v>69</v>
      </c>
      <c r="K7" s="232" t="s">
        <v>522</v>
      </c>
      <c r="L7" s="233" t="s">
        <v>523</v>
      </c>
      <c r="M7" s="232" t="s">
        <v>524</v>
      </c>
      <c r="N7" s="232" t="s">
        <v>525</v>
      </c>
      <c r="O7" s="232" t="s">
        <v>526</v>
      </c>
      <c r="P7" s="232" t="s">
        <v>527</v>
      </c>
      <c r="Q7" s="232" t="s">
        <v>67</v>
      </c>
    </row>
    <row r="8" spans="1:17" ht="15" customHeight="1">
      <c r="A8" s="235" t="s">
        <v>484</v>
      </c>
      <c r="B8" s="236">
        <v>7498.0214500000002</v>
      </c>
      <c r="C8" s="236">
        <v>2829.52603</v>
      </c>
      <c r="D8" s="236">
        <v>29.1035</v>
      </c>
      <c r="E8" s="236">
        <v>23.856080000000002</v>
      </c>
      <c r="F8" s="236">
        <v>243.782578</v>
      </c>
      <c r="G8" s="236">
        <v>277.54789</v>
      </c>
      <c r="H8" s="236">
        <v>0</v>
      </c>
      <c r="I8" s="236">
        <v>10901.837529999999</v>
      </c>
      <c r="J8" s="236">
        <v>18875321.873334598</v>
      </c>
      <c r="K8" s="236">
        <v>1676114.8677202</v>
      </c>
      <c r="L8" s="236">
        <v>45806.807958999998</v>
      </c>
      <c r="M8" s="236">
        <v>40317.772219999999</v>
      </c>
      <c r="N8" s="236">
        <v>87312.122177199999</v>
      </c>
      <c r="O8" s="236">
        <v>70149.369117599999</v>
      </c>
      <c r="P8" s="236">
        <v>69113.524439999994</v>
      </c>
      <c r="Q8" s="236">
        <v>20864136.336970001</v>
      </c>
    </row>
    <row r="9" spans="1:17" ht="15" customHeight="1">
      <c r="A9" s="235" t="s">
        <v>485</v>
      </c>
      <c r="B9" s="237">
        <v>11543.26319</v>
      </c>
      <c r="C9" s="237">
        <v>0</v>
      </c>
      <c r="D9" s="237">
        <v>0</v>
      </c>
      <c r="E9" s="237">
        <v>5.4648100000000008</v>
      </c>
      <c r="F9" s="237">
        <v>41.999480000000005</v>
      </c>
      <c r="G9" s="237">
        <v>0</v>
      </c>
      <c r="H9" s="237">
        <v>0</v>
      </c>
      <c r="I9" s="237">
        <v>11590.72748</v>
      </c>
      <c r="J9" s="237">
        <v>289710.41197000002</v>
      </c>
      <c r="K9" s="237">
        <v>30243.61968</v>
      </c>
      <c r="L9" s="236">
        <v>937.0719499999999</v>
      </c>
      <c r="M9" s="236">
        <v>1639.6546499999999</v>
      </c>
      <c r="N9" s="236">
        <v>1866.93605</v>
      </c>
      <c r="O9" s="236">
        <v>2990.4291800000001</v>
      </c>
      <c r="P9" s="236">
        <v>23.860259999999997</v>
      </c>
      <c r="Q9" s="236">
        <v>327411.98374</v>
      </c>
    </row>
    <row r="10" spans="1:17" ht="15" customHeight="1">
      <c r="A10" s="235" t="s">
        <v>486</v>
      </c>
      <c r="B10" s="237">
        <v>0</v>
      </c>
      <c r="C10" s="237">
        <v>0</v>
      </c>
      <c r="D10" s="237">
        <v>0</v>
      </c>
      <c r="E10" s="237">
        <v>0</v>
      </c>
      <c r="F10" s="237">
        <v>0</v>
      </c>
      <c r="G10" s="237">
        <v>0</v>
      </c>
      <c r="H10" s="237">
        <v>0</v>
      </c>
      <c r="I10" s="237">
        <v>0</v>
      </c>
      <c r="J10" s="237">
        <v>40548.263840000007</v>
      </c>
      <c r="K10" s="237">
        <v>1976.9957849999998</v>
      </c>
      <c r="L10" s="236">
        <v>0</v>
      </c>
      <c r="M10" s="236">
        <v>390.87490000000003</v>
      </c>
      <c r="N10" s="236">
        <v>870.94550000000004</v>
      </c>
      <c r="O10" s="236">
        <v>946.66449999999998</v>
      </c>
      <c r="P10" s="236">
        <v>516911.47044</v>
      </c>
      <c r="Q10" s="236">
        <v>561645.21496999997</v>
      </c>
    </row>
    <row r="11" spans="1:17" ht="15" customHeight="1">
      <c r="A11" s="235" t="s">
        <v>487</v>
      </c>
      <c r="B11" s="236">
        <v>0</v>
      </c>
      <c r="C11" s="236">
        <v>0</v>
      </c>
      <c r="D11" s="236">
        <v>0</v>
      </c>
      <c r="E11" s="236">
        <v>22.112290000000002</v>
      </c>
      <c r="F11" s="236">
        <v>0</v>
      </c>
      <c r="G11" s="236">
        <v>0</v>
      </c>
      <c r="H11" s="236">
        <v>0</v>
      </c>
      <c r="I11" s="236">
        <v>22.112290000000002</v>
      </c>
      <c r="J11" s="236">
        <v>765288.85055999993</v>
      </c>
      <c r="K11" s="236">
        <v>127881.8033</v>
      </c>
      <c r="L11" s="236">
        <v>456.85434000000004</v>
      </c>
      <c r="M11" s="236">
        <v>1469.88951</v>
      </c>
      <c r="N11" s="236">
        <v>5697.0361913999996</v>
      </c>
      <c r="O11" s="236">
        <v>4428.8152800000007</v>
      </c>
      <c r="P11" s="236">
        <v>59416.878060000003</v>
      </c>
      <c r="Q11" s="236">
        <v>964640.12724000006</v>
      </c>
    </row>
    <row r="12" spans="1:17" ht="15" customHeight="1">
      <c r="A12" s="235" t="s">
        <v>488</v>
      </c>
      <c r="B12" s="236">
        <v>16852.51539</v>
      </c>
      <c r="C12" s="236">
        <v>11269.1471996</v>
      </c>
      <c r="D12" s="236">
        <v>62.79853</v>
      </c>
      <c r="E12" s="236">
        <v>158.48220999999998</v>
      </c>
      <c r="F12" s="236">
        <v>108.87871000000001</v>
      </c>
      <c r="G12" s="236">
        <v>4615.6891799999994</v>
      </c>
      <c r="H12" s="236">
        <v>742.26599999999996</v>
      </c>
      <c r="I12" s="236">
        <v>33809.777219999996</v>
      </c>
      <c r="J12" s="236">
        <v>28858868.355157398</v>
      </c>
      <c r="K12" s="236">
        <v>4394603.4781422</v>
      </c>
      <c r="L12" s="236">
        <v>68791.871799999994</v>
      </c>
      <c r="M12" s="236">
        <v>128420.8302</v>
      </c>
      <c r="N12" s="236">
        <v>119116.28594640001</v>
      </c>
      <c r="O12" s="236">
        <v>275099.38146940002</v>
      </c>
      <c r="P12" s="236">
        <v>2278449.7173200003</v>
      </c>
      <c r="Q12" s="236">
        <v>36123349.920050003</v>
      </c>
    </row>
    <row r="13" spans="1:17" ht="15" customHeight="1">
      <c r="A13" s="235" t="s">
        <v>489</v>
      </c>
      <c r="B13" s="236">
        <v>360.07299</v>
      </c>
      <c r="C13" s="236">
        <v>0</v>
      </c>
      <c r="D13" s="236">
        <v>0</v>
      </c>
      <c r="E13" s="236">
        <v>0</v>
      </c>
      <c r="F13" s="236">
        <v>0</v>
      </c>
      <c r="G13" s="236">
        <v>0</v>
      </c>
      <c r="H13" s="236">
        <v>0</v>
      </c>
      <c r="I13" s="236">
        <v>360.07299</v>
      </c>
      <c r="J13" s="236">
        <v>3984733.0642499998</v>
      </c>
      <c r="K13" s="236">
        <v>140497.87143999999</v>
      </c>
      <c r="L13" s="236">
        <v>242.91964000000002</v>
      </c>
      <c r="M13" s="236">
        <v>37.429019999999994</v>
      </c>
      <c r="N13" s="236">
        <v>11766.18727</v>
      </c>
      <c r="O13" s="236">
        <v>726.71771000000001</v>
      </c>
      <c r="P13" s="236">
        <v>1228429.2255899999</v>
      </c>
      <c r="Q13" s="236">
        <v>5366433.4149200004</v>
      </c>
    </row>
    <row r="14" spans="1:17" ht="15" customHeight="1">
      <c r="A14" s="235" t="s">
        <v>68</v>
      </c>
      <c r="B14" s="236">
        <v>197818.11239980001</v>
      </c>
      <c r="C14" s="236">
        <v>59827.489856399996</v>
      </c>
      <c r="D14" s="236">
        <v>584.91221080000003</v>
      </c>
      <c r="E14" s="236">
        <v>555.21043000000009</v>
      </c>
      <c r="F14" s="236">
        <v>7579.2431972000004</v>
      </c>
      <c r="G14" s="236">
        <v>6935.6036447999995</v>
      </c>
      <c r="H14" s="236">
        <v>16791.1113</v>
      </c>
      <c r="I14" s="236">
        <v>290091.68302999996</v>
      </c>
      <c r="J14" s="236">
        <v>22970548.116586398</v>
      </c>
      <c r="K14" s="236">
        <v>6556640.6119416002</v>
      </c>
      <c r="L14" s="236">
        <v>75982.631252000006</v>
      </c>
      <c r="M14" s="236">
        <v>144243.9348896</v>
      </c>
      <c r="N14" s="236">
        <v>250685.45998679998</v>
      </c>
      <c r="O14" s="236">
        <v>600334.20432879997</v>
      </c>
      <c r="P14" s="236">
        <v>2172211.6056599999</v>
      </c>
      <c r="Q14" s="236">
        <v>32770646.56464</v>
      </c>
    </row>
    <row r="15" spans="1:17" ht="15" customHeight="1">
      <c r="A15" s="235" t="s">
        <v>490</v>
      </c>
      <c r="B15" s="236">
        <v>85051.94984999999</v>
      </c>
      <c r="C15" s="236">
        <v>46611.340120000001</v>
      </c>
      <c r="D15" s="236">
        <v>661.40445999999997</v>
      </c>
      <c r="E15" s="236">
        <v>1702.2728962000001</v>
      </c>
      <c r="F15" s="236">
        <v>4809.6296401999998</v>
      </c>
      <c r="G15" s="236">
        <v>4890.7029661999995</v>
      </c>
      <c r="H15" s="236">
        <v>12721.261130000001</v>
      </c>
      <c r="I15" s="236">
        <v>156448.56107</v>
      </c>
      <c r="J15" s="236">
        <v>23059371.603036597</v>
      </c>
      <c r="K15" s="236">
        <v>3515810.7949432</v>
      </c>
      <c r="L15" s="236">
        <v>174900.21331299999</v>
      </c>
      <c r="M15" s="236">
        <v>164238.71890119999</v>
      </c>
      <c r="N15" s="236">
        <v>294986.77052960003</v>
      </c>
      <c r="O15" s="236">
        <v>337852.07695420005</v>
      </c>
      <c r="P15" s="236">
        <v>2620196.8251399999</v>
      </c>
      <c r="Q15" s="236">
        <v>30167357.002860002</v>
      </c>
    </row>
    <row r="16" spans="1:17" ht="15" customHeight="1">
      <c r="A16" s="235" t="s">
        <v>491</v>
      </c>
      <c r="B16" s="236">
        <v>13089.665710000001</v>
      </c>
      <c r="C16" s="236">
        <v>6028.3973699999997</v>
      </c>
      <c r="D16" s="236">
        <v>90.128919999999994</v>
      </c>
      <c r="E16" s="236">
        <v>84.677549999999997</v>
      </c>
      <c r="F16" s="236">
        <v>5.6</v>
      </c>
      <c r="G16" s="236">
        <v>706.36668999999995</v>
      </c>
      <c r="H16" s="236">
        <v>89.95</v>
      </c>
      <c r="I16" s="236">
        <v>20094.786239999998</v>
      </c>
      <c r="J16" s="236">
        <v>1942260.6902722002</v>
      </c>
      <c r="K16" s="236">
        <v>912518.77023000002</v>
      </c>
      <c r="L16" s="236">
        <v>16627.85831</v>
      </c>
      <c r="M16" s="236">
        <v>14717.767599999999</v>
      </c>
      <c r="N16" s="236">
        <v>51266.961361199996</v>
      </c>
      <c r="O16" s="236">
        <v>68632.686860000002</v>
      </c>
      <c r="P16" s="236">
        <v>14281.021990000001</v>
      </c>
      <c r="Q16" s="236">
        <v>3020305.7566200001</v>
      </c>
    </row>
    <row r="17" spans="1:17" ht="15" customHeight="1">
      <c r="A17" s="235" t="s">
        <v>492</v>
      </c>
      <c r="B17" s="236">
        <v>5277.9926799999994</v>
      </c>
      <c r="C17" s="236">
        <v>2533.1098383999997</v>
      </c>
      <c r="D17" s="236">
        <v>68.917009999999991</v>
      </c>
      <c r="E17" s="236">
        <v>256.10687000000001</v>
      </c>
      <c r="F17" s="236">
        <v>244.38370999999998</v>
      </c>
      <c r="G17" s="236">
        <v>454.18656119999997</v>
      </c>
      <c r="H17" s="236">
        <v>165.90839000000003</v>
      </c>
      <c r="I17" s="236">
        <v>9000.6050599999999</v>
      </c>
      <c r="J17" s="236">
        <v>5617734.8884359999</v>
      </c>
      <c r="K17" s="236">
        <v>1562980.6225528</v>
      </c>
      <c r="L17" s="236">
        <v>25531.894847399999</v>
      </c>
      <c r="M17" s="236">
        <v>43966.005442000001</v>
      </c>
      <c r="N17" s="236">
        <v>59776.8275622</v>
      </c>
      <c r="O17" s="236">
        <v>88005.693164000011</v>
      </c>
      <c r="P17" s="236">
        <v>193796.62742999999</v>
      </c>
      <c r="Q17" s="236">
        <v>7591792.5594199998</v>
      </c>
    </row>
    <row r="18" spans="1:17" ht="15" customHeight="1">
      <c r="A18" s="235" t="s">
        <v>493</v>
      </c>
      <c r="B18" s="236">
        <v>96.565029999999993</v>
      </c>
      <c r="C18" s="236">
        <v>139.35955999999999</v>
      </c>
      <c r="D18" s="236">
        <v>26.113389999999999</v>
      </c>
      <c r="E18" s="236">
        <v>13.460469999999999</v>
      </c>
      <c r="F18" s="236">
        <v>33.099899999999998</v>
      </c>
      <c r="G18" s="236">
        <v>0</v>
      </c>
      <c r="H18" s="236">
        <v>417.94585999999998</v>
      </c>
      <c r="I18" s="236">
        <v>726.54420999999991</v>
      </c>
      <c r="J18" s="236">
        <v>2208584.9599868003</v>
      </c>
      <c r="K18" s="236">
        <v>35250.521939999999</v>
      </c>
      <c r="L18" s="236">
        <v>4309.4531200000001</v>
      </c>
      <c r="M18" s="236">
        <v>727.92830000000004</v>
      </c>
      <c r="N18" s="236">
        <v>4207.7676602000001</v>
      </c>
      <c r="O18" s="236">
        <v>7209.8741799999998</v>
      </c>
      <c r="P18" s="236">
        <v>3342131.3615900003</v>
      </c>
      <c r="Q18" s="236">
        <v>5602421.8667799998</v>
      </c>
    </row>
    <row r="19" spans="1:17" ht="15" customHeight="1">
      <c r="A19" s="235" t="s">
        <v>494</v>
      </c>
      <c r="B19" s="236">
        <v>183113.66494659998</v>
      </c>
      <c r="C19" s="236">
        <v>72272.353495000003</v>
      </c>
      <c r="D19" s="236">
        <v>547.77200740000001</v>
      </c>
      <c r="E19" s="236">
        <v>3247.6795400000001</v>
      </c>
      <c r="F19" s="236">
        <v>15419.284172599999</v>
      </c>
      <c r="G19" s="236">
        <v>13832.018516399999</v>
      </c>
      <c r="H19" s="236">
        <v>551.53151000000003</v>
      </c>
      <c r="I19" s="236">
        <v>288984.30420999997</v>
      </c>
      <c r="J19" s="236">
        <v>36962380.0740306</v>
      </c>
      <c r="K19" s="236">
        <v>10009126.0618944</v>
      </c>
      <c r="L19" s="236">
        <v>164293.64078660001</v>
      </c>
      <c r="M19" s="236">
        <v>334401.687791</v>
      </c>
      <c r="N19" s="236">
        <v>506656.55641879997</v>
      </c>
      <c r="O19" s="236">
        <v>813918.36721080006</v>
      </c>
      <c r="P19" s="236">
        <v>2479411.1049699998</v>
      </c>
      <c r="Q19" s="236">
        <v>51270187.493080005</v>
      </c>
    </row>
    <row r="20" spans="1:17" ht="15" customHeight="1">
      <c r="A20" s="235" t="s">
        <v>495</v>
      </c>
      <c r="B20" s="236">
        <v>90947.927980000008</v>
      </c>
      <c r="C20" s="236">
        <v>1384.4779199999998</v>
      </c>
      <c r="D20" s="236">
        <v>118.30747</v>
      </c>
      <c r="E20" s="236">
        <v>2.68255</v>
      </c>
      <c r="F20" s="236">
        <v>419.50094000000001</v>
      </c>
      <c r="G20" s="236">
        <v>427.97174000000001</v>
      </c>
      <c r="H20" s="236">
        <v>82.543660000000003</v>
      </c>
      <c r="I20" s="236">
        <v>93383.412260000012</v>
      </c>
      <c r="J20" s="236">
        <v>2411310.9201775999</v>
      </c>
      <c r="K20" s="236">
        <v>21489.210179999998</v>
      </c>
      <c r="L20" s="236">
        <v>6532.3586799999994</v>
      </c>
      <c r="M20" s="236">
        <v>849.01447999999993</v>
      </c>
      <c r="N20" s="236">
        <v>9612.4149099999995</v>
      </c>
      <c r="O20" s="236">
        <v>2583.5287623999998</v>
      </c>
      <c r="P20" s="236">
        <v>4337.4990199999993</v>
      </c>
      <c r="Q20" s="236">
        <v>2456714.9462100002</v>
      </c>
    </row>
    <row r="21" spans="1:17" ht="15" customHeight="1">
      <c r="A21" s="235" t="s">
        <v>496</v>
      </c>
      <c r="B21" s="236">
        <v>52.822379999999995</v>
      </c>
      <c r="C21" s="236">
        <v>669.49626000000001</v>
      </c>
      <c r="D21" s="236">
        <v>0</v>
      </c>
      <c r="E21" s="236">
        <v>0</v>
      </c>
      <c r="F21" s="236">
        <v>0</v>
      </c>
      <c r="G21" s="236">
        <v>0</v>
      </c>
      <c r="H21" s="236">
        <v>0</v>
      </c>
      <c r="I21" s="236">
        <v>722.31863999999996</v>
      </c>
      <c r="J21" s="236">
        <v>242143.11869999999</v>
      </c>
      <c r="K21" s="236">
        <v>48782.957869999998</v>
      </c>
      <c r="L21" s="236">
        <v>981.29482999999993</v>
      </c>
      <c r="M21" s="236">
        <v>610.5253100000001</v>
      </c>
      <c r="N21" s="236">
        <v>1282.1150754</v>
      </c>
      <c r="O21" s="236">
        <v>1138.1007500000001</v>
      </c>
      <c r="P21" s="236">
        <v>7588.6209100000005</v>
      </c>
      <c r="Q21" s="236">
        <v>302526.73345</v>
      </c>
    </row>
    <row r="22" spans="1:17" ht="15" customHeight="1">
      <c r="A22" s="235" t="s">
        <v>497</v>
      </c>
      <c r="B22" s="236">
        <v>17072.60338</v>
      </c>
      <c r="C22" s="236">
        <v>1344.0162700000001</v>
      </c>
      <c r="D22" s="236">
        <v>84.200509999999994</v>
      </c>
      <c r="E22" s="236">
        <v>142.52026999999998</v>
      </c>
      <c r="F22" s="236">
        <v>323.75833</v>
      </c>
      <c r="G22" s="236">
        <v>41.425879999999999</v>
      </c>
      <c r="H22" s="236">
        <v>8.1408000000000005</v>
      </c>
      <c r="I22" s="236">
        <v>19016.665440000001</v>
      </c>
      <c r="J22" s="236">
        <v>4075884.3512912001</v>
      </c>
      <c r="K22" s="236">
        <v>601314.90629499999</v>
      </c>
      <c r="L22" s="236">
        <v>52819.1473472</v>
      </c>
      <c r="M22" s="236">
        <v>31783.6433086</v>
      </c>
      <c r="N22" s="236">
        <v>32487.315853200002</v>
      </c>
      <c r="O22" s="236">
        <v>19485.537809999998</v>
      </c>
      <c r="P22" s="236">
        <v>399496.66303</v>
      </c>
      <c r="Q22" s="236">
        <v>5213271.5649700006</v>
      </c>
    </row>
    <row r="23" spans="1:17" ht="15" customHeight="1">
      <c r="A23" s="235" t="s">
        <v>498</v>
      </c>
      <c r="B23" s="236">
        <v>37.686300000000003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37.686300000000003</v>
      </c>
      <c r="J23" s="236">
        <v>5638.4011200000004</v>
      </c>
      <c r="K23" s="236">
        <v>896.52608999999995</v>
      </c>
      <c r="L23" s="236">
        <v>10.489690000000001</v>
      </c>
      <c r="M23" s="236">
        <v>12.356350000000001</v>
      </c>
      <c r="N23" s="236">
        <v>0</v>
      </c>
      <c r="O23" s="236">
        <v>0</v>
      </c>
      <c r="P23" s="236">
        <v>321.19119000000001</v>
      </c>
      <c r="Q23" s="236">
        <v>6878.9644400000006</v>
      </c>
    </row>
    <row r="24" spans="1:17" ht="15" customHeight="1">
      <c r="A24" s="235" t="s">
        <v>499</v>
      </c>
      <c r="B24" s="236">
        <v>0</v>
      </c>
      <c r="C24" s="236">
        <v>0</v>
      </c>
      <c r="D24" s="236">
        <v>0</v>
      </c>
      <c r="E24" s="236">
        <v>0</v>
      </c>
      <c r="F24" s="236">
        <v>0</v>
      </c>
      <c r="G24" s="236">
        <v>0</v>
      </c>
      <c r="H24" s="236">
        <v>0</v>
      </c>
      <c r="I24" s="236">
        <v>0</v>
      </c>
      <c r="J24" s="236">
        <v>80.895219999999995</v>
      </c>
      <c r="K24" s="236">
        <v>0</v>
      </c>
      <c r="L24" s="236">
        <v>0</v>
      </c>
      <c r="M24" s="236">
        <v>0</v>
      </c>
      <c r="N24" s="236">
        <v>0</v>
      </c>
      <c r="O24" s="236">
        <v>0</v>
      </c>
      <c r="P24" s="236">
        <v>665.99643999999989</v>
      </c>
      <c r="Q24" s="236">
        <v>746.89166</v>
      </c>
    </row>
    <row r="25" spans="1:17" s="195" customFormat="1" ht="15" customHeight="1">
      <c r="A25" s="235" t="s">
        <v>500</v>
      </c>
      <c r="B25" s="236">
        <v>0</v>
      </c>
      <c r="C25" s="236">
        <v>0</v>
      </c>
      <c r="D25" s="236">
        <v>0</v>
      </c>
      <c r="E25" s="236">
        <v>0</v>
      </c>
      <c r="F25" s="236">
        <v>0</v>
      </c>
      <c r="G25" s="236">
        <v>0</v>
      </c>
      <c r="H25" s="236">
        <v>0</v>
      </c>
      <c r="I25" s="236">
        <v>0</v>
      </c>
      <c r="J25" s="236">
        <v>3745.1265800000001</v>
      </c>
      <c r="K25" s="236">
        <v>230.48305999999999</v>
      </c>
      <c r="L25" s="236">
        <v>0</v>
      </c>
      <c r="M25" s="236">
        <v>29.677400000000002</v>
      </c>
      <c r="N25" s="236">
        <v>0</v>
      </c>
      <c r="O25" s="236">
        <v>0</v>
      </c>
      <c r="P25" s="236">
        <v>1350.15255</v>
      </c>
      <c r="Q25" s="236">
        <v>5355.43959</v>
      </c>
    </row>
    <row r="26" spans="1:17" s="195" customFormat="1" ht="15" customHeight="1">
      <c r="A26" s="226" t="s">
        <v>67</v>
      </c>
      <c r="B26" s="238">
        <v>628812.86367639992</v>
      </c>
      <c r="C26" s="238">
        <v>204908.7139194</v>
      </c>
      <c r="D26" s="238">
        <v>2273.6580082000005</v>
      </c>
      <c r="E26" s="238">
        <v>6214.5259662000008</v>
      </c>
      <c r="F26" s="238">
        <v>29229.160658000001</v>
      </c>
      <c r="G26" s="238">
        <v>32181.513068599997</v>
      </c>
      <c r="H26" s="238">
        <v>31570.658650000001</v>
      </c>
      <c r="I26" s="238">
        <v>935191.09396999981</v>
      </c>
      <c r="J26" s="238">
        <v>152314153.96454942</v>
      </c>
      <c r="K26" s="238">
        <v>29636360.103064403</v>
      </c>
      <c r="L26" s="238">
        <v>638224.50786519994</v>
      </c>
      <c r="M26" s="238">
        <v>907857.71027240017</v>
      </c>
      <c r="N26" s="238">
        <v>1437591.7024924001</v>
      </c>
      <c r="O26" s="238">
        <v>2293501.4472772009</v>
      </c>
      <c r="P26" s="238">
        <v>15388133.346030001</v>
      </c>
      <c r="Q26" s="238">
        <v>202615822.78161001</v>
      </c>
    </row>
    <row r="27" spans="1:17" ht="15" customHeight="1" thickBot="1">
      <c r="A27" s="253"/>
      <c r="B27" s="251"/>
      <c r="C27" s="252"/>
      <c r="D27" s="252"/>
      <c r="E27" s="252"/>
      <c r="F27" s="252"/>
      <c r="G27" s="252"/>
      <c r="H27" s="252"/>
      <c r="I27" s="252"/>
      <c r="J27" s="252"/>
      <c r="K27" s="252"/>
      <c r="L27" s="251"/>
      <c r="M27" s="251"/>
      <c r="N27" s="251"/>
      <c r="O27" s="251"/>
      <c r="P27" s="251"/>
      <c r="Q27" s="251"/>
    </row>
    <row r="28" spans="1:17" ht="15" customHeight="1">
      <c r="A28" s="184" t="s">
        <v>503</v>
      </c>
      <c r="B28" s="204"/>
      <c r="C28" s="194"/>
      <c r="D28" s="194"/>
      <c r="E28" s="194"/>
      <c r="F28" s="194"/>
      <c r="G28" s="194"/>
      <c r="H28" s="194"/>
      <c r="I28" s="194"/>
      <c r="J28" s="194"/>
      <c r="K28" s="194"/>
      <c r="L28" s="204"/>
      <c r="M28" s="204"/>
      <c r="N28" s="162"/>
      <c r="O28" s="162"/>
      <c r="P28" s="162"/>
      <c r="Q28" s="162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O41"/>
  <sheetViews>
    <sheetView zoomScaleNormal="100" workbookViewId="0">
      <selection activeCell="A3" sqref="A3:O3"/>
    </sheetView>
  </sheetViews>
  <sheetFormatPr baseColWidth="10" defaultColWidth="11.42578125" defaultRowHeight="12.75"/>
  <cols>
    <col min="1" max="1" width="76.85546875" style="187" customWidth="1"/>
    <col min="2" max="15" width="15.7109375" style="186" customWidth="1"/>
    <col min="16" max="255" width="11.42578125" style="186"/>
    <col min="256" max="256" width="76.85546875" style="186" customWidth="1"/>
    <col min="257" max="271" width="15.7109375" style="186" customWidth="1"/>
    <col min="272" max="511" width="11.42578125" style="186"/>
    <col min="512" max="512" width="76.85546875" style="186" customWidth="1"/>
    <col min="513" max="527" width="15.7109375" style="186" customWidth="1"/>
    <col min="528" max="767" width="11.42578125" style="186"/>
    <col min="768" max="768" width="76.85546875" style="186" customWidth="1"/>
    <col min="769" max="783" width="15.7109375" style="186" customWidth="1"/>
    <col min="784" max="1023" width="11.42578125" style="186"/>
    <col min="1024" max="1024" width="76.85546875" style="186" customWidth="1"/>
    <col min="1025" max="1039" width="15.7109375" style="186" customWidth="1"/>
    <col min="1040" max="1279" width="11.42578125" style="186"/>
    <col min="1280" max="1280" width="76.85546875" style="186" customWidth="1"/>
    <col min="1281" max="1295" width="15.7109375" style="186" customWidth="1"/>
    <col min="1296" max="1535" width="11.42578125" style="186"/>
    <col min="1536" max="1536" width="76.85546875" style="186" customWidth="1"/>
    <col min="1537" max="1551" width="15.7109375" style="186" customWidth="1"/>
    <col min="1552" max="1791" width="11.42578125" style="186"/>
    <col min="1792" max="1792" width="76.85546875" style="186" customWidth="1"/>
    <col min="1793" max="1807" width="15.7109375" style="186" customWidth="1"/>
    <col min="1808" max="2047" width="11.42578125" style="186"/>
    <col min="2048" max="2048" width="76.85546875" style="186" customWidth="1"/>
    <col min="2049" max="2063" width="15.7109375" style="186" customWidth="1"/>
    <col min="2064" max="2303" width="11.42578125" style="186"/>
    <col min="2304" max="2304" width="76.85546875" style="186" customWidth="1"/>
    <col min="2305" max="2319" width="15.7109375" style="186" customWidth="1"/>
    <col min="2320" max="2559" width="11.42578125" style="186"/>
    <col min="2560" max="2560" width="76.85546875" style="186" customWidth="1"/>
    <col min="2561" max="2575" width="15.7109375" style="186" customWidth="1"/>
    <col min="2576" max="2815" width="11.42578125" style="186"/>
    <col min="2816" max="2816" width="76.85546875" style="186" customWidth="1"/>
    <col min="2817" max="2831" width="15.7109375" style="186" customWidth="1"/>
    <col min="2832" max="3071" width="11.42578125" style="186"/>
    <col min="3072" max="3072" width="76.85546875" style="186" customWidth="1"/>
    <col min="3073" max="3087" width="15.7109375" style="186" customWidth="1"/>
    <col min="3088" max="3327" width="11.42578125" style="186"/>
    <col min="3328" max="3328" width="76.85546875" style="186" customWidth="1"/>
    <col min="3329" max="3343" width="15.7109375" style="186" customWidth="1"/>
    <col min="3344" max="3583" width="11.42578125" style="186"/>
    <col min="3584" max="3584" width="76.85546875" style="186" customWidth="1"/>
    <col min="3585" max="3599" width="15.7109375" style="186" customWidth="1"/>
    <col min="3600" max="3839" width="11.42578125" style="186"/>
    <col min="3840" max="3840" width="76.85546875" style="186" customWidth="1"/>
    <col min="3841" max="3855" width="15.7109375" style="186" customWidth="1"/>
    <col min="3856" max="4095" width="11.42578125" style="186"/>
    <col min="4096" max="4096" width="76.85546875" style="186" customWidth="1"/>
    <col min="4097" max="4111" width="15.7109375" style="186" customWidth="1"/>
    <col min="4112" max="4351" width="11.42578125" style="186"/>
    <col min="4352" max="4352" width="76.85546875" style="186" customWidth="1"/>
    <col min="4353" max="4367" width="15.7109375" style="186" customWidth="1"/>
    <col min="4368" max="4607" width="11.42578125" style="186"/>
    <col min="4608" max="4608" width="76.85546875" style="186" customWidth="1"/>
    <col min="4609" max="4623" width="15.7109375" style="186" customWidth="1"/>
    <col min="4624" max="4863" width="11.42578125" style="186"/>
    <col min="4864" max="4864" width="76.85546875" style="186" customWidth="1"/>
    <col min="4865" max="4879" width="15.7109375" style="186" customWidth="1"/>
    <col min="4880" max="5119" width="11.42578125" style="186"/>
    <col min="5120" max="5120" width="76.85546875" style="186" customWidth="1"/>
    <col min="5121" max="5135" width="15.7109375" style="186" customWidth="1"/>
    <col min="5136" max="5375" width="11.42578125" style="186"/>
    <col min="5376" max="5376" width="76.85546875" style="186" customWidth="1"/>
    <col min="5377" max="5391" width="15.7109375" style="186" customWidth="1"/>
    <col min="5392" max="5631" width="11.42578125" style="186"/>
    <col min="5632" max="5632" width="76.85546875" style="186" customWidth="1"/>
    <col min="5633" max="5647" width="15.7109375" style="186" customWidth="1"/>
    <col min="5648" max="5887" width="11.42578125" style="186"/>
    <col min="5888" max="5888" width="76.85546875" style="186" customWidth="1"/>
    <col min="5889" max="5903" width="15.7109375" style="186" customWidth="1"/>
    <col min="5904" max="6143" width="11.42578125" style="186"/>
    <col min="6144" max="6144" width="76.85546875" style="186" customWidth="1"/>
    <col min="6145" max="6159" width="15.7109375" style="186" customWidth="1"/>
    <col min="6160" max="6399" width="11.42578125" style="186"/>
    <col min="6400" max="6400" width="76.85546875" style="186" customWidth="1"/>
    <col min="6401" max="6415" width="15.7109375" style="186" customWidth="1"/>
    <col min="6416" max="6655" width="11.42578125" style="186"/>
    <col min="6656" max="6656" width="76.85546875" style="186" customWidth="1"/>
    <col min="6657" max="6671" width="15.7109375" style="186" customWidth="1"/>
    <col min="6672" max="6911" width="11.42578125" style="186"/>
    <col min="6912" max="6912" width="76.85546875" style="186" customWidth="1"/>
    <col min="6913" max="6927" width="15.7109375" style="186" customWidth="1"/>
    <col min="6928" max="7167" width="11.42578125" style="186"/>
    <col min="7168" max="7168" width="76.85546875" style="186" customWidth="1"/>
    <col min="7169" max="7183" width="15.7109375" style="186" customWidth="1"/>
    <col min="7184" max="7423" width="11.42578125" style="186"/>
    <col min="7424" max="7424" width="76.85546875" style="186" customWidth="1"/>
    <col min="7425" max="7439" width="15.7109375" style="186" customWidth="1"/>
    <col min="7440" max="7679" width="11.42578125" style="186"/>
    <col min="7680" max="7680" width="76.85546875" style="186" customWidth="1"/>
    <col min="7681" max="7695" width="15.7109375" style="186" customWidth="1"/>
    <col min="7696" max="7935" width="11.42578125" style="186"/>
    <col min="7936" max="7936" width="76.85546875" style="186" customWidth="1"/>
    <col min="7937" max="7951" width="15.7109375" style="186" customWidth="1"/>
    <col min="7952" max="8191" width="11.42578125" style="186"/>
    <col min="8192" max="8192" width="76.85546875" style="186" customWidth="1"/>
    <col min="8193" max="8207" width="15.7109375" style="186" customWidth="1"/>
    <col min="8208" max="8447" width="11.42578125" style="186"/>
    <col min="8448" max="8448" width="76.85546875" style="186" customWidth="1"/>
    <col min="8449" max="8463" width="15.7109375" style="186" customWidth="1"/>
    <col min="8464" max="8703" width="11.42578125" style="186"/>
    <col min="8704" max="8704" width="76.85546875" style="186" customWidth="1"/>
    <col min="8705" max="8719" width="15.7109375" style="186" customWidth="1"/>
    <col min="8720" max="8959" width="11.42578125" style="186"/>
    <col min="8960" max="8960" width="76.85546875" style="186" customWidth="1"/>
    <col min="8961" max="8975" width="15.7109375" style="186" customWidth="1"/>
    <col min="8976" max="9215" width="11.42578125" style="186"/>
    <col min="9216" max="9216" width="76.85546875" style="186" customWidth="1"/>
    <col min="9217" max="9231" width="15.7109375" style="186" customWidth="1"/>
    <col min="9232" max="9471" width="11.42578125" style="186"/>
    <col min="9472" max="9472" width="76.85546875" style="186" customWidth="1"/>
    <col min="9473" max="9487" width="15.7109375" style="186" customWidth="1"/>
    <col min="9488" max="9727" width="11.42578125" style="186"/>
    <col min="9728" max="9728" width="76.85546875" style="186" customWidth="1"/>
    <col min="9729" max="9743" width="15.7109375" style="186" customWidth="1"/>
    <col min="9744" max="9983" width="11.42578125" style="186"/>
    <col min="9984" max="9984" width="76.85546875" style="186" customWidth="1"/>
    <col min="9985" max="9999" width="15.7109375" style="186" customWidth="1"/>
    <col min="10000" max="10239" width="11.42578125" style="186"/>
    <col min="10240" max="10240" width="76.85546875" style="186" customWidth="1"/>
    <col min="10241" max="10255" width="15.7109375" style="186" customWidth="1"/>
    <col min="10256" max="10495" width="11.42578125" style="186"/>
    <col min="10496" max="10496" width="76.85546875" style="186" customWidth="1"/>
    <col min="10497" max="10511" width="15.7109375" style="186" customWidth="1"/>
    <col min="10512" max="10751" width="11.42578125" style="186"/>
    <col min="10752" max="10752" width="76.85546875" style="186" customWidth="1"/>
    <col min="10753" max="10767" width="15.7109375" style="186" customWidth="1"/>
    <col min="10768" max="11007" width="11.42578125" style="186"/>
    <col min="11008" max="11008" width="76.85546875" style="186" customWidth="1"/>
    <col min="11009" max="11023" width="15.7109375" style="186" customWidth="1"/>
    <col min="11024" max="11263" width="11.42578125" style="186"/>
    <col min="11264" max="11264" width="76.85546875" style="186" customWidth="1"/>
    <col min="11265" max="11279" width="15.7109375" style="186" customWidth="1"/>
    <col min="11280" max="11519" width="11.42578125" style="186"/>
    <col min="11520" max="11520" width="76.85546875" style="186" customWidth="1"/>
    <col min="11521" max="11535" width="15.7109375" style="186" customWidth="1"/>
    <col min="11536" max="11775" width="11.42578125" style="186"/>
    <col min="11776" max="11776" width="76.85546875" style="186" customWidth="1"/>
    <col min="11777" max="11791" width="15.7109375" style="186" customWidth="1"/>
    <col min="11792" max="12031" width="11.42578125" style="186"/>
    <col min="12032" max="12032" width="76.85546875" style="186" customWidth="1"/>
    <col min="12033" max="12047" width="15.7109375" style="186" customWidth="1"/>
    <col min="12048" max="12287" width="11.42578125" style="186"/>
    <col min="12288" max="12288" width="76.85546875" style="186" customWidth="1"/>
    <col min="12289" max="12303" width="15.7109375" style="186" customWidth="1"/>
    <col min="12304" max="12543" width="11.42578125" style="186"/>
    <col min="12544" max="12544" width="76.85546875" style="186" customWidth="1"/>
    <col min="12545" max="12559" width="15.7109375" style="186" customWidth="1"/>
    <col min="12560" max="12799" width="11.42578125" style="186"/>
    <col min="12800" max="12800" width="76.85546875" style="186" customWidth="1"/>
    <col min="12801" max="12815" width="15.7109375" style="186" customWidth="1"/>
    <col min="12816" max="13055" width="11.42578125" style="186"/>
    <col min="13056" max="13056" width="76.85546875" style="186" customWidth="1"/>
    <col min="13057" max="13071" width="15.7109375" style="186" customWidth="1"/>
    <col min="13072" max="13311" width="11.42578125" style="186"/>
    <col min="13312" max="13312" width="76.85546875" style="186" customWidth="1"/>
    <col min="13313" max="13327" width="15.7109375" style="186" customWidth="1"/>
    <col min="13328" max="13567" width="11.42578125" style="186"/>
    <col min="13568" max="13568" width="76.85546875" style="186" customWidth="1"/>
    <col min="13569" max="13583" width="15.7109375" style="186" customWidth="1"/>
    <col min="13584" max="13823" width="11.42578125" style="186"/>
    <col min="13824" max="13824" width="76.85546875" style="186" customWidth="1"/>
    <col min="13825" max="13839" width="15.7109375" style="186" customWidth="1"/>
    <col min="13840" max="14079" width="11.42578125" style="186"/>
    <col min="14080" max="14080" width="76.85546875" style="186" customWidth="1"/>
    <col min="14081" max="14095" width="15.7109375" style="186" customWidth="1"/>
    <col min="14096" max="14335" width="11.42578125" style="186"/>
    <col min="14336" max="14336" width="76.85546875" style="186" customWidth="1"/>
    <col min="14337" max="14351" width="15.7109375" style="186" customWidth="1"/>
    <col min="14352" max="14591" width="11.42578125" style="186"/>
    <col min="14592" max="14592" width="76.85546875" style="186" customWidth="1"/>
    <col min="14593" max="14607" width="15.7109375" style="186" customWidth="1"/>
    <col min="14608" max="14847" width="11.42578125" style="186"/>
    <col min="14848" max="14848" width="76.85546875" style="186" customWidth="1"/>
    <col min="14849" max="14863" width="15.7109375" style="186" customWidth="1"/>
    <col min="14864" max="15103" width="11.42578125" style="186"/>
    <col min="15104" max="15104" width="76.85546875" style="186" customWidth="1"/>
    <col min="15105" max="15119" width="15.7109375" style="186" customWidth="1"/>
    <col min="15120" max="15359" width="11.42578125" style="186"/>
    <col min="15360" max="15360" width="76.85546875" style="186" customWidth="1"/>
    <col min="15361" max="15375" width="15.7109375" style="186" customWidth="1"/>
    <col min="15376" max="15615" width="11.42578125" style="186"/>
    <col min="15616" max="15616" width="76.85546875" style="186" customWidth="1"/>
    <col min="15617" max="15631" width="15.7109375" style="186" customWidth="1"/>
    <col min="15632" max="15871" width="11.42578125" style="186"/>
    <col min="15872" max="15872" width="76.85546875" style="186" customWidth="1"/>
    <col min="15873" max="15887" width="15.7109375" style="186" customWidth="1"/>
    <col min="15888" max="16127" width="11.42578125" style="186"/>
    <col min="16128" max="16128" width="76.85546875" style="186" customWidth="1"/>
    <col min="16129" max="16143" width="15.7109375" style="186" customWidth="1"/>
    <col min="16144" max="16384" width="11.42578125" style="186"/>
  </cols>
  <sheetData>
    <row r="1" spans="1:15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</row>
    <row r="2" spans="1:15" s="214" customFormat="1" ht="15" customHeight="1">
      <c r="A2" s="541" t="s">
        <v>532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</row>
    <row r="3" spans="1:15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</row>
    <row r="4" spans="1:15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</row>
    <row r="5" spans="1:15" ht="15" customHeight="1">
      <c r="A5" s="254"/>
      <c r="B5" s="175"/>
      <c r="C5" s="255"/>
      <c r="D5" s="255"/>
      <c r="E5" s="255"/>
      <c r="F5" s="255"/>
      <c r="G5" s="255"/>
      <c r="H5" s="175"/>
      <c r="I5" s="175"/>
      <c r="J5" s="212"/>
      <c r="K5" s="175"/>
      <c r="L5" s="175"/>
      <c r="M5" s="175"/>
      <c r="N5" s="175"/>
      <c r="O5" s="212"/>
    </row>
    <row r="6" spans="1:15" ht="30" customHeight="1">
      <c r="A6" s="226" t="s">
        <v>510</v>
      </c>
      <c r="B6" s="256" t="s">
        <v>53</v>
      </c>
      <c r="C6" s="256" t="s">
        <v>54</v>
      </c>
      <c r="D6" s="256" t="s">
        <v>55</v>
      </c>
      <c r="E6" s="256" t="s">
        <v>56</v>
      </c>
      <c r="F6" s="256" t="s">
        <v>57</v>
      </c>
      <c r="G6" s="256" t="s">
        <v>58</v>
      </c>
      <c r="H6" s="256" t="s">
        <v>59</v>
      </c>
      <c r="I6" s="256" t="s">
        <v>60</v>
      </c>
      <c r="J6" s="256" t="s">
        <v>61</v>
      </c>
      <c r="K6" s="256" t="s">
        <v>62</v>
      </c>
      <c r="L6" s="256" t="s">
        <v>63</v>
      </c>
      <c r="M6" s="256" t="s">
        <v>65</v>
      </c>
      <c r="N6" s="257" t="s">
        <v>483</v>
      </c>
      <c r="O6" s="258" t="s">
        <v>66</v>
      </c>
    </row>
    <row r="7" spans="1:15" ht="15" customHeight="1">
      <c r="A7" s="242" t="s">
        <v>80</v>
      </c>
      <c r="B7" s="236">
        <v>5302489.9276599996</v>
      </c>
      <c r="C7" s="236">
        <v>7112851.6866199998</v>
      </c>
      <c r="D7" s="236">
        <v>3004738.8781099999</v>
      </c>
      <c r="E7" s="236">
        <v>10036044.91192</v>
      </c>
      <c r="F7" s="236">
        <v>5527785.4881699998</v>
      </c>
      <c r="G7" s="236">
        <v>4145690.9576599998</v>
      </c>
      <c r="H7" s="236">
        <v>3258453.62665</v>
      </c>
      <c r="I7" s="236">
        <v>0</v>
      </c>
      <c r="J7" s="236">
        <v>70946.027430000002</v>
      </c>
      <c r="K7" s="236">
        <v>2367501.64811</v>
      </c>
      <c r="L7" s="236">
        <v>443994.06735999999</v>
      </c>
      <c r="M7" s="236">
        <v>0</v>
      </c>
      <c r="N7" s="236">
        <v>41270497.219689995</v>
      </c>
      <c r="O7" s="259">
        <v>0.22042945327213506</v>
      </c>
    </row>
    <row r="8" spans="1:15" ht="15" customHeight="1">
      <c r="A8" s="242" t="s">
        <v>81</v>
      </c>
      <c r="B8" s="236">
        <v>23434.346920000004</v>
      </c>
      <c r="C8" s="236">
        <v>13531.924779999999</v>
      </c>
      <c r="D8" s="236">
        <v>11920.936710000002</v>
      </c>
      <c r="E8" s="236">
        <v>15346.710529999998</v>
      </c>
      <c r="F8" s="236">
        <v>28829.12847</v>
      </c>
      <c r="G8" s="236">
        <v>15479.70117</v>
      </c>
      <c r="H8" s="236">
        <v>1597.61976</v>
      </c>
      <c r="I8" s="236">
        <v>0</v>
      </c>
      <c r="J8" s="236">
        <v>0</v>
      </c>
      <c r="K8" s="236">
        <v>0</v>
      </c>
      <c r="L8" s="236">
        <v>0</v>
      </c>
      <c r="M8" s="236">
        <v>9173.2897599999997</v>
      </c>
      <c r="N8" s="236">
        <v>119313.6581</v>
      </c>
      <c r="O8" s="259">
        <v>6.3726502452540615E-4</v>
      </c>
    </row>
    <row r="9" spans="1:15" ht="15" customHeight="1">
      <c r="A9" s="242" t="s">
        <v>82</v>
      </c>
      <c r="B9" s="236">
        <v>46661.924060000005</v>
      </c>
      <c r="C9" s="236">
        <v>707920.20747999998</v>
      </c>
      <c r="D9" s="236">
        <v>0</v>
      </c>
      <c r="E9" s="236">
        <v>686120.85482000001</v>
      </c>
      <c r="F9" s="236">
        <v>0</v>
      </c>
      <c r="G9" s="236">
        <v>56000</v>
      </c>
      <c r="H9" s="236">
        <v>0</v>
      </c>
      <c r="I9" s="236">
        <v>0</v>
      </c>
      <c r="J9" s="236">
        <v>0</v>
      </c>
      <c r="K9" s="236">
        <v>0</v>
      </c>
      <c r="L9" s="236">
        <v>0</v>
      </c>
      <c r="M9" s="236">
        <v>0</v>
      </c>
      <c r="N9" s="236">
        <v>1496702.98636</v>
      </c>
      <c r="O9" s="259">
        <v>7.9940258349178381E-3</v>
      </c>
    </row>
    <row r="10" spans="1:15" ht="15" customHeight="1">
      <c r="A10" s="242" t="s">
        <v>881</v>
      </c>
      <c r="B10" s="236">
        <v>543912.79173000006</v>
      </c>
      <c r="C10" s="236">
        <v>1337550.6260799998</v>
      </c>
      <c r="D10" s="236">
        <v>14064.18901</v>
      </c>
      <c r="E10" s="236">
        <v>648168.28894000011</v>
      </c>
      <c r="F10" s="236">
        <v>603880.31211000006</v>
      </c>
      <c r="G10" s="236">
        <v>0</v>
      </c>
      <c r="H10" s="236">
        <v>0</v>
      </c>
      <c r="I10" s="236">
        <v>0</v>
      </c>
      <c r="J10" s="236">
        <v>0</v>
      </c>
      <c r="K10" s="236">
        <v>28225.934719999997</v>
      </c>
      <c r="L10" s="236">
        <v>0</v>
      </c>
      <c r="M10" s="236">
        <v>0</v>
      </c>
      <c r="N10" s="236">
        <v>3175802.1425899998</v>
      </c>
      <c r="O10" s="259">
        <v>1.6962246087444816E-2</v>
      </c>
    </row>
    <row r="11" spans="1:15" ht="15" customHeight="1">
      <c r="A11" s="242" t="s">
        <v>95</v>
      </c>
      <c r="B11" s="236">
        <v>2053527.18569</v>
      </c>
      <c r="C11" s="236">
        <v>2040175.8297599999</v>
      </c>
      <c r="D11" s="236">
        <v>1676408.3722399999</v>
      </c>
      <c r="E11" s="236">
        <v>2455396.1574499998</v>
      </c>
      <c r="F11" s="236">
        <v>2307636.2431000001</v>
      </c>
      <c r="G11" s="236">
        <v>2903618.3925700001</v>
      </c>
      <c r="H11" s="236">
        <v>1380141.9187100001</v>
      </c>
      <c r="I11" s="236">
        <v>0</v>
      </c>
      <c r="J11" s="236">
        <v>17185.938050000001</v>
      </c>
      <c r="K11" s="236">
        <v>375934.26426999999</v>
      </c>
      <c r="L11" s="236">
        <v>319161.59382999997</v>
      </c>
      <c r="M11" s="236">
        <v>0</v>
      </c>
      <c r="N11" s="236">
        <v>15529185.895670002</v>
      </c>
      <c r="O11" s="259">
        <v>8.2942784491356863E-2</v>
      </c>
    </row>
    <row r="12" spans="1:15" ht="15" customHeight="1">
      <c r="A12" s="242" t="s">
        <v>96</v>
      </c>
      <c r="B12" s="236">
        <v>393176.74823999999</v>
      </c>
      <c r="C12" s="236">
        <v>636266.37277000002</v>
      </c>
      <c r="D12" s="236">
        <v>390693.84950999997</v>
      </c>
      <c r="E12" s="236">
        <v>331103.96474999998</v>
      </c>
      <c r="F12" s="236">
        <v>231379.98863000001</v>
      </c>
      <c r="G12" s="236">
        <v>224147.31709</v>
      </c>
      <c r="H12" s="236">
        <v>124510.63049</v>
      </c>
      <c r="I12" s="236">
        <v>1910.3681299999998</v>
      </c>
      <c r="J12" s="236">
        <v>0</v>
      </c>
      <c r="K12" s="236">
        <v>107517.64025</v>
      </c>
      <c r="L12" s="236">
        <v>46572.574059999999</v>
      </c>
      <c r="M12" s="236">
        <v>45991.994500000001</v>
      </c>
      <c r="N12" s="236">
        <v>2533271.4484199998</v>
      </c>
      <c r="O12" s="259">
        <v>1.3530431615413544E-2</v>
      </c>
    </row>
    <row r="13" spans="1:15" ht="15" customHeight="1">
      <c r="A13" s="242" t="s">
        <v>888</v>
      </c>
      <c r="B13" s="236">
        <v>24575.341390000001</v>
      </c>
      <c r="C13" s="236">
        <v>6358.6811799999996</v>
      </c>
      <c r="D13" s="236">
        <v>76290.629790000006</v>
      </c>
      <c r="E13" s="236">
        <v>4514.5409300000001</v>
      </c>
      <c r="F13" s="236">
        <v>1486.16246</v>
      </c>
      <c r="G13" s="236">
        <v>0</v>
      </c>
      <c r="H13" s="236">
        <v>0</v>
      </c>
      <c r="I13" s="236">
        <v>0</v>
      </c>
      <c r="J13" s="236">
        <v>0</v>
      </c>
      <c r="K13" s="236">
        <v>11970.67323</v>
      </c>
      <c r="L13" s="236">
        <v>1477.8256899999999</v>
      </c>
      <c r="M13" s="236">
        <v>6398.4101300000002</v>
      </c>
      <c r="N13" s="236">
        <v>133072.2648</v>
      </c>
      <c r="O13" s="259">
        <v>7.1075098561095365E-4</v>
      </c>
    </row>
    <row r="14" spans="1:15" ht="15" customHeight="1">
      <c r="A14" s="242" t="s">
        <v>889</v>
      </c>
      <c r="B14" s="236">
        <v>58925.89705</v>
      </c>
      <c r="C14" s="236">
        <v>174740.34750999999</v>
      </c>
      <c r="D14" s="236">
        <v>89023.585980000003</v>
      </c>
      <c r="E14" s="236">
        <v>24568.55485</v>
      </c>
      <c r="F14" s="236">
        <v>0</v>
      </c>
      <c r="G14" s="236">
        <v>0</v>
      </c>
      <c r="H14" s="236">
        <v>983.27733999999998</v>
      </c>
      <c r="I14" s="236">
        <v>15.1105</v>
      </c>
      <c r="J14" s="236">
        <v>18214.858609999999</v>
      </c>
      <c r="K14" s="236">
        <v>120557.66506</v>
      </c>
      <c r="L14" s="236">
        <v>19186.886649999997</v>
      </c>
      <c r="M14" s="236">
        <v>53476.980889999999</v>
      </c>
      <c r="N14" s="236">
        <v>559693.16443999996</v>
      </c>
      <c r="O14" s="259">
        <v>2.9893717437162273E-3</v>
      </c>
    </row>
    <row r="15" spans="1:15" ht="15" customHeight="1">
      <c r="A15" s="242" t="s">
        <v>890</v>
      </c>
      <c r="B15" s="236">
        <v>0</v>
      </c>
      <c r="C15" s="236">
        <v>0</v>
      </c>
      <c r="D15" s="236">
        <v>6991.8182300000008</v>
      </c>
      <c r="E15" s="236">
        <v>0</v>
      </c>
      <c r="F15" s="236">
        <v>0</v>
      </c>
      <c r="G15" s="236">
        <v>0</v>
      </c>
      <c r="H15" s="236">
        <v>0</v>
      </c>
      <c r="I15" s="236">
        <v>0</v>
      </c>
      <c r="J15" s="236">
        <v>0</v>
      </c>
      <c r="K15" s="236">
        <v>1086.66149</v>
      </c>
      <c r="L15" s="236">
        <v>0</v>
      </c>
      <c r="M15" s="236">
        <v>0</v>
      </c>
      <c r="N15" s="236">
        <v>8078.4797200000012</v>
      </c>
      <c r="O15" s="259">
        <v>4.3147889846600863E-5</v>
      </c>
    </row>
    <row r="16" spans="1:15" ht="15" customHeight="1">
      <c r="A16" s="242" t="s">
        <v>533</v>
      </c>
      <c r="B16" s="236">
        <v>90097.209849999999</v>
      </c>
      <c r="C16" s="236">
        <v>11992.746439999999</v>
      </c>
      <c r="D16" s="236">
        <v>39525.999799999998</v>
      </c>
      <c r="E16" s="236">
        <v>168684.43007</v>
      </c>
      <c r="F16" s="236">
        <v>0</v>
      </c>
      <c r="G16" s="236">
        <v>0</v>
      </c>
      <c r="H16" s="236">
        <v>7000</v>
      </c>
      <c r="I16" s="236">
        <v>0</v>
      </c>
      <c r="J16" s="236">
        <v>0</v>
      </c>
      <c r="K16" s="236">
        <v>14009.643980000001</v>
      </c>
      <c r="L16" s="236">
        <v>1919.3394900000001</v>
      </c>
      <c r="M16" s="236">
        <v>0</v>
      </c>
      <c r="N16" s="236">
        <v>333229.36962999997</v>
      </c>
      <c r="O16" s="259">
        <v>1.7798081610394239E-3</v>
      </c>
    </row>
    <row r="17" spans="1:15" ht="15" customHeight="1">
      <c r="A17" s="242" t="s">
        <v>534</v>
      </c>
      <c r="B17" s="236">
        <v>1110021.92518</v>
      </c>
      <c r="C17" s="236">
        <v>460355.78233999998</v>
      </c>
      <c r="D17" s="236">
        <v>280281.50887999998</v>
      </c>
      <c r="E17" s="236">
        <v>237215.00863999999</v>
      </c>
      <c r="F17" s="236">
        <v>0</v>
      </c>
      <c r="G17" s="236">
        <v>0</v>
      </c>
      <c r="H17" s="236">
        <v>76135.296439999991</v>
      </c>
      <c r="I17" s="236">
        <v>0</v>
      </c>
      <c r="J17" s="236">
        <v>10290</v>
      </c>
      <c r="K17" s="236">
        <v>551674.07147000008</v>
      </c>
      <c r="L17" s="236">
        <v>48456.459350000005</v>
      </c>
      <c r="M17" s="236">
        <v>0</v>
      </c>
      <c r="N17" s="236">
        <v>2774430.0522999996</v>
      </c>
      <c r="O17" s="259">
        <v>1.481848150059346E-2</v>
      </c>
    </row>
    <row r="18" spans="1:15" ht="15" customHeight="1">
      <c r="A18" s="242" t="s">
        <v>85</v>
      </c>
      <c r="B18" s="236">
        <v>260703.77007</v>
      </c>
      <c r="C18" s="236">
        <v>2141989.4142499999</v>
      </c>
      <c r="D18" s="236">
        <v>2247019.50025</v>
      </c>
      <c r="E18" s="236">
        <v>625577.61884999997</v>
      </c>
      <c r="F18" s="236">
        <v>374229.15957000002</v>
      </c>
      <c r="G18" s="236">
        <v>39060.510560000002</v>
      </c>
      <c r="H18" s="236">
        <v>553696.13557000004</v>
      </c>
      <c r="I18" s="236">
        <v>3308008.6480999999</v>
      </c>
      <c r="J18" s="236">
        <v>0</v>
      </c>
      <c r="K18" s="236">
        <v>3304724.6877199998</v>
      </c>
      <c r="L18" s="236">
        <v>656479.76311000006</v>
      </c>
      <c r="M18" s="236">
        <v>1400754.5318099998</v>
      </c>
      <c r="N18" s="236">
        <v>14912243.739860002</v>
      </c>
      <c r="O18" s="259">
        <v>7.9647640713906814E-2</v>
      </c>
    </row>
    <row r="19" spans="1:15" ht="15" customHeight="1">
      <c r="A19" s="242" t="s">
        <v>87</v>
      </c>
      <c r="B19" s="236">
        <v>0</v>
      </c>
      <c r="C19" s="236">
        <v>1348439.2842000001</v>
      </c>
      <c r="D19" s="236">
        <v>95514.256500000003</v>
      </c>
      <c r="E19" s="236">
        <v>571626.60878000001</v>
      </c>
      <c r="F19" s="236">
        <v>247280.56538999997</v>
      </c>
      <c r="G19" s="236">
        <v>222839.49896</v>
      </c>
      <c r="H19" s="236">
        <v>29719.221679999999</v>
      </c>
      <c r="I19" s="236">
        <v>8490838.5184799992</v>
      </c>
      <c r="J19" s="236">
        <v>0</v>
      </c>
      <c r="K19" s="236">
        <v>1951776.2308399999</v>
      </c>
      <c r="L19" s="236">
        <v>22144.797790000001</v>
      </c>
      <c r="M19" s="236">
        <v>2626673.4993000003</v>
      </c>
      <c r="N19" s="236">
        <v>15606852.48192</v>
      </c>
      <c r="O19" s="259">
        <v>8.3357608743496764E-2</v>
      </c>
    </row>
    <row r="20" spans="1:15" ht="15" customHeight="1">
      <c r="A20" s="242" t="s">
        <v>88</v>
      </c>
      <c r="B20" s="236">
        <v>1030155.4621900001</v>
      </c>
      <c r="C20" s="236">
        <v>1009904.5793099999</v>
      </c>
      <c r="D20" s="236">
        <v>2079682.0279300001</v>
      </c>
      <c r="E20" s="236">
        <v>586470.36950000003</v>
      </c>
      <c r="F20" s="236">
        <v>872859.56692999997</v>
      </c>
      <c r="G20" s="236">
        <v>1526680.7322799999</v>
      </c>
      <c r="H20" s="236">
        <v>1497628.91478</v>
      </c>
      <c r="I20" s="236">
        <v>441258.18906999996</v>
      </c>
      <c r="J20" s="236">
        <v>0</v>
      </c>
      <c r="K20" s="236">
        <v>1458356.91704</v>
      </c>
      <c r="L20" s="236">
        <v>1145868.91295</v>
      </c>
      <c r="M20" s="236">
        <v>1511076.19456</v>
      </c>
      <c r="N20" s="236">
        <v>13159941.86654</v>
      </c>
      <c r="O20" s="259">
        <v>7.0288438137607753E-2</v>
      </c>
    </row>
    <row r="21" spans="1:15" ht="15" customHeight="1">
      <c r="A21" s="242" t="s">
        <v>535</v>
      </c>
      <c r="B21" s="236">
        <v>0</v>
      </c>
      <c r="C21" s="236">
        <v>0</v>
      </c>
      <c r="D21" s="236">
        <v>0</v>
      </c>
      <c r="E21" s="236">
        <v>0</v>
      </c>
      <c r="F21" s="236">
        <v>0</v>
      </c>
      <c r="G21" s="236">
        <v>0</v>
      </c>
      <c r="H21" s="236">
        <v>0</v>
      </c>
      <c r="I21" s="236">
        <v>0</v>
      </c>
      <c r="J21" s="236">
        <v>0</v>
      </c>
      <c r="K21" s="236">
        <v>0</v>
      </c>
      <c r="L21" s="236">
        <v>0</v>
      </c>
      <c r="M21" s="236">
        <v>0</v>
      </c>
      <c r="N21" s="236">
        <v>0</v>
      </c>
      <c r="O21" s="259">
        <v>0</v>
      </c>
    </row>
    <row r="22" spans="1:15" ht="15" customHeight="1">
      <c r="A22" s="242" t="s">
        <v>89</v>
      </c>
      <c r="B22" s="236">
        <v>0</v>
      </c>
      <c r="C22" s="236">
        <v>0</v>
      </c>
      <c r="D22" s="236">
        <v>0</v>
      </c>
      <c r="E22" s="236">
        <v>0</v>
      </c>
      <c r="F22" s="236">
        <v>0</v>
      </c>
      <c r="G22" s="236">
        <v>0</v>
      </c>
      <c r="H22" s="236">
        <v>0</v>
      </c>
      <c r="I22" s="236">
        <v>0</v>
      </c>
      <c r="J22" s="236">
        <v>0</v>
      </c>
      <c r="K22" s="236">
        <v>0</v>
      </c>
      <c r="L22" s="236">
        <v>0</v>
      </c>
      <c r="M22" s="236">
        <v>0</v>
      </c>
      <c r="N22" s="236">
        <v>0</v>
      </c>
      <c r="O22" s="259">
        <v>0</v>
      </c>
    </row>
    <row r="23" spans="1:15" ht="15" customHeight="1">
      <c r="A23" s="242" t="s">
        <v>90</v>
      </c>
      <c r="B23" s="236">
        <v>0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0</v>
      </c>
      <c r="J23" s="236">
        <v>0</v>
      </c>
      <c r="K23" s="236">
        <v>0</v>
      </c>
      <c r="L23" s="236">
        <v>0</v>
      </c>
      <c r="M23" s="236">
        <v>0</v>
      </c>
      <c r="N23" s="236">
        <v>0</v>
      </c>
      <c r="O23" s="259">
        <v>0</v>
      </c>
    </row>
    <row r="24" spans="1:15" ht="15" customHeight="1">
      <c r="A24" s="242" t="s">
        <v>91</v>
      </c>
      <c r="B24" s="236">
        <v>0</v>
      </c>
      <c r="C24" s="236">
        <v>0</v>
      </c>
      <c r="D24" s="236">
        <v>0</v>
      </c>
      <c r="E24" s="236">
        <v>0</v>
      </c>
      <c r="F24" s="236">
        <v>0</v>
      </c>
      <c r="G24" s="236">
        <v>0</v>
      </c>
      <c r="H24" s="236">
        <v>0</v>
      </c>
      <c r="I24" s="236">
        <v>0</v>
      </c>
      <c r="J24" s="236">
        <v>0</v>
      </c>
      <c r="K24" s="236">
        <v>0</v>
      </c>
      <c r="L24" s="236">
        <v>0</v>
      </c>
      <c r="M24" s="236">
        <v>0</v>
      </c>
      <c r="N24" s="236">
        <v>0</v>
      </c>
      <c r="O24" s="259">
        <v>0</v>
      </c>
    </row>
    <row r="25" spans="1:15" ht="15" customHeight="1">
      <c r="A25" s="242" t="s">
        <v>884</v>
      </c>
      <c r="B25" s="236">
        <v>4765.8852400000005</v>
      </c>
      <c r="C25" s="236">
        <v>1847358.1991700002</v>
      </c>
      <c r="D25" s="236">
        <v>102737.92737</v>
      </c>
      <c r="E25" s="236">
        <v>66166.266049999991</v>
      </c>
      <c r="F25" s="236">
        <v>1169.0922700000001</v>
      </c>
      <c r="G25" s="236">
        <v>0</v>
      </c>
      <c r="H25" s="236">
        <v>293.61228000000006</v>
      </c>
      <c r="I25" s="236">
        <v>713645.12427999999</v>
      </c>
      <c r="J25" s="236">
        <v>0</v>
      </c>
      <c r="K25" s="236">
        <v>1758151.87194</v>
      </c>
      <c r="L25" s="236">
        <v>30740.581420000002</v>
      </c>
      <c r="M25" s="236">
        <v>1953847.8845599999</v>
      </c>
      <c r="N25" s="236">
        <v>6478876.4445799999</v>
      </c>
      <c r="O25" s="259">
        <v>3.4604264273683766E-2</v>
      </c>
    </row>
    <row r="26" spans="1:15" ht="15" customHeight="1">
      <c r="A26" s="242" t="s">
        <v>891</v>
      </c>
      <c r="B26" s="236">
        <v>18003.188539999999</v>
      </c>
      <c r="C26" s="236">
        <v>213497.88278000001</v>
      </c>
      <c r="D26" s="236">
        <v>79381.52154999999</v>
      </c>
      <c r="E26" s="236">
        <v>20070.280500000001</v>
      </c>
      <c r="F26" s="236">
        <v>225.75838000000002</v>
      </c>
      <c r="G26" s="236">
        <v>0</v>
      </c>
      <c r="H26" s="236">
        <v>2200.4616000000001</v>
      </c>
      <c r="I26" s="236">
        <v>15330.58749</v>
      </c>
      <c r="J26" s="236">
        <v>0</v>
      </c>
      <c r="K26" s="236">
        <v>413294.92676999996</v>
      </c>
      <c r="L26" s="236">
        <v>57469.411110000001</v>
      </c>
      <c r="M26" s="236">
        <v>319791.77784</v>
      </c>
      <c r="N26" s="236">
        <v>1139265.7965599999</v>
      </c>
      <c r="O26" s="259">
        <v>6.0849215198587958E-3</v>
      </c>
    </row>
    <row r="27" spans="1:15" ht="15" customHeight="1">
      <c r="A27" s="242" t="s">
        <v>886</v>
      </c>
      <c r="B27" s="236">
        <v>0</v>
      </c>
      <c r="C27" s="236">
        <v>30844.55819</v>
      </c>
      <c r="D27" s="236">
        <v>10361.058150000001</v>
      </c>
      <c r="E27" s="236">
        <v>0</v>
      </c>
      <c r="F27" s="236">
        <v>0</v>
      </c>
      <c r="G27" s="236">
        <v>0</v>
      </c>
      <c r="H27" s="236">
        <v>0</v>
      </c>
      <c r="I27" s="236">
        <v>0</v>
      </c>
      <c r="J27" s="236">
        <v>0</v>
      </c>
      <c r="K27" s="236">
        <v>34687.348119999995</v>
      </c>
      <c r="L27" s="236">
        <v>218.58385000000001</v>
      </c>
      <c r="M27" s="236">
        <v>0</v>
      </c>
      <c r="N27" s="236">
        <v>76111.548309999984</v>
      </c>
      <c r="O27" s="259">
        <v>4.0651865404869999E-4</v>
      </c>
    </row>
    <row r="28" spans="1:15" ht="15" customHeight="1">
      <c r="A28" s="242" t="s">
        <v>83</v>
      </c>
      <c r="B28" s="236">
        <v>3152637.5981000001</v>
      </c>
      <c r="C28" s="236">
        <v>2201130.4934299998</v>
      </c>
      <c r="D28" s="236">
        <v>5160731.6272700001</v>
      </c>
      <c r="E28" s="236">
        <v>1085289.9199900001</v>
      </c>
      <c r="F28" s="236">
        <v>2667056.9483000003</v>
      </c>
      <c r="G28" s="236">
        <v>1070030.9370500001</v>
      </c>
      <c r="H28" s="236">
        <v>1475435.86002</v>
      </c>
      <c r="I28" s="236">
        <v>177820.19044000001</v>
      </c>
      <c r="J28" s="236">
        <v>0</v>
      </c>
      <c r="K28" s="236">
        <v>998181.82321000006</v>
      </c>
      <c r="L28" s="236">
        <v>764117.18644000008</v>
      </c>
      <c r="M28" s="236">
        <v>114983.79639</v>
      </c>
      <c r="N28" s="236">
        <v>18867416.38064</v>
      </c>
      <c r="O28" s="259">
        <v>0.10077257502625844</v>
      </c>
    </row>
    <row r="29" spans="1:15" ht="15" customHeight="1">
      <c r="A29" s="242" t="s">
        <v>299</v>
      </c>
      <c r="B29" s="236">
        <v>458887.3137</v>
      </c>
      <c r="C29" s="236">
        <v>270773.44436000002</v>
      </c>
      <c r="D29" s="236">
        <v>21.771429999999999</v>
      </c>
      <c r="E29" s="236">
        <v>99849.669450000001</v>
      </c>
      <c r="F29" s="236">
        <v>107195.40029000001</v>
      </c>
      <c r="G29" s="236">
        <v>0</v>
      </c>
      <c r="H29" s="236">
        <v>1031.8095699999999</v>
      </c>
      <c r="I29" s="236">
        <v>1038368.90428</v>
      </c>
      <c r="J29" s="236">
        <v>0</v>
      </c>
      <c r="K29" s="236">
        <v>414734.37624000001</v>
      </c>
      <c r="L29" s="236">
        <v>107.66633999999999</v>
      </c>
      <c r="M29" s="236">
        <v>9856.9023900000011</v>
      </c>
      <c r="N29" s="236">
        <v>2400827.2580500003</v>
      </c>
      <c r="O29" s="259">
        <v>1.2823035232061977E-2</v>
      </c>
    </row>
    <row r="30" spans="1:15" ht="15" customHeight="1">
      <c r="A30" s="260" t="s">
        <v>537</v>
      </c>
      <c r="B30" s="236">
        <v>0</v>
      </c>
      <c r="C30" s="236">
        <v>2341.3060099999998</v>
      </c>
      <c r="D30" s="236">
        <v>0</v>
      </c>
      <c r="E30" s="236">
        <v>0</v>
      </c>
      <c r="F30" s="236">
        <v>0</v>
      </c>
      <c r="G30" s="236">
        <v>0</v>
      </c>
      <c r="H30" s="236">
        <v>0</v>
      </c>
      <c r="I30" s="236">
        <v>419.93703000000005</v>
      </c>
      <c r="J30" s="236">
        <v>0</v>
      </c>
      <c r="K30" s="236">
        <v>151.47745</v>
      </c>
      <c r="L30" s="236">
        <v>23.63242</v>
      </c>
      <c r="M30" s="236">
        <v>0</v>
      </c>
      <c r="N30" s="236">
        <v>2936.3529099999996</v>
      </c>
      <c r="O30" s="259">
        <v>1.5683326108718123E-5</v>
      </c>
    </row>
    <row r="31" spans="1:15" ht="15" customHeight="1">
      <c r="A31" s="242" t="s">
        <v>538</v>
      </c>
      <c r="B31" s="236">
        <v>5769838.1998000005</v>
      </c>
      <c r="C31" s="236">
        <v>6031475.6587200006</v>
      </c>
      <c r="D31" s="236">
        <v>10836579.98126</v>
      </c>
      <c r="E31" s="236">
        <v>474515.29738</v>
      </c>
      <c r="F31" s="236">
        <v>2254318.6814299999</v>
      </c>
      <c r="G31" s="236">
        <v>2074954.7123</v>
      </c>
      <c r="H31" s="236">
        <v>940612.38804999995</v>
      </c>
      <c r="I31" s="236">
        <v>182682.82371</v>
      </c>
      <c r="J31" s="236">
        <v>0</v>
      </c>
      <c r="K31" s="236">
        <v>1133009.92365</v>
      </c>
      <c r="L31" s="236">
        <v>234192.25365</v>
      </c>
      <c r="M31" s="236">
        <v>168249.26569</v>
      </c>
      <c r="N31" s="236">
        <v>30100429.18564</v>
      </c>
      <c r="O31" s="259">
        <v>0.16076911100265834</v>
      </c>
    </row>
    <row r="32" spans="1:15" ht="15" customHeight="1">
      <c r="A32" s="260" t="s">
        <v>84</v>
      </c>
      <c r="B32" s="236">
        <v>162860.34606000001</v>
      </c>
      <c r="C32" s="236">
        <v>1203.03178</v>
      </c>
      <c r="D32" s="236">
        <v>347.58681999999999</v>
      </c>
      <c r="E32" s="236">
        <v>3629.57467</v>
      </c>
      <c r="F32" s="236">
        <v>0</v>
      </c>
      <c r="G32" s="236">
        <v>0</v>
      </c>
      <c r="H32" s="236">
        <v>8.2327199999999987</v>
      </c>
      <c r="I32" s="236">
        <v>16261.61393</v>
      </c>
      <c r="J32" s="236">
        <v>0</v>
      </c>
      <c r="K32" s="236">
        <v>7902.0361299999995</v>
      </c>
      <c r="L32" s="236">
        <v>29.901689999999999</v>
      </c>
      <c r="M32" s="236">
        <v>219.40054000000001</v>
      </c>
      <c r="N32" s="236">
        <v>192461.72433999999</v>
      </c>
      <c r="O32" s="259">
        <v>1.0279554531714759E-3</v>
      </c>
    </row>
    <row r="33" spans="1:15" ht="15" customHeight="1">
      <c r="A33" s="242" t="s">
        <v>92</v>
      </c>
      <c r="B33" s="236">
        <v>1856399.1237300001</v>
      </c>
      <c r="C33" s="236">
        <v>2837039.7811999996</v>
      </c>
      <c r="D33" s="236">
        <v>1341442.2585999998</v>
      </c>
      <c r="E33" s="236">
        <v>882635.69036000001</v>
      </c>
      <c r="F33" s="236">
        <v>1613183.8999300001</v>
      </c>
      <c r="G33" s="236">
        <v>1076412.5322100001</v>
      </c>
      <c r="H33" s="236">
        <v>761785.41374999995</v>
      </c>
      <c r="I33" s="236">
        <v>547165.77954000002</v>
      </c>
      <c r="J33" s="236">
        <v>414.27621999999997</v>
      </c>
      <c r="K33" s="236">
        <v>991411.69771000009</v>
      </c>
      <c r="L33" s="236">
        <v>303466.69010000001</v>
      </c>
      <c r="M33" s="236">
        <v>948825.7149299999</v>
      </c>
      <c r="N33" s="236">
        <v>13160182.858279999</v>
      </c>
      <c r="O33" s="259">
        <v>7.0289725296257877E-2</v>
      </c>
    </row>
    <row r="34" spans="1:15" ht="15" customHeight="1">
      <c r="A34" s="242" t="s">
        <v>93</v>
      </c>
      <c r="B34" s="236">
        <v>0</v>
      </c>
      <c r="C34" s="236">
        <v>288344.69492000004</v>
      </c>
      <c r="D34" s="236">
        <v>1866.73946</v>
      </c>
      <c r="E34" s="236">
        <v>0</v>
      </c>
      <c r="F34" s="236">
        <v>19563.366109999999</v>
      </c>
      <c r="G34" s="236">
        <v>0</v>
      </c>
      <c r="H34" s="236">
        <v>951.57179000000008</v>
      </c>
      <c r="I34" s="236">
        <v>1035873.3190499999</v>
      </c>
      <c r="J34" s="236">
        <v>0</v>
      </c>
      <c r="K34" s="236">
        <v>684625.24744000006</v>
      </c>
      <c r="L34" s="236">
        <v>4917.8230999999996</v>
      </c>
      <c r="M34" s="236">
        <v>241011.48738999999</v>
      </c>
      <c r="N34" s="236">
        <v>2277154.24926</v>
      </c>
      <c r="O34" s="259">
        <v>1.2162486521757283E-2</v>
      </c>
    </row>
    <row r="35" spans="1:15" s="195" customFormat="1" ht="15" customHeight="1">
      <c r="A35" s="242" t="s">
        <v>94</v>
      </c>
      <c r="B35" s="236">
        <v>29518.24712</v>
      </c>
      <c r="C35" s="236">
        <v>0</v>
      </c>
      <c r="D35" s="236">
        <v>86972.406170000002</v>
      </c>
      <c r="E35" s="236">
        <v>7457.2142400000002</v>
      </c>
      <c r="F35" s="236">
        <v>847.74081999999999</v>
      </c>
      <c r="G35" s="236">
        <v>13352.293250000001</v>
      </c>
      <c r="H35" s="236">
        <v>327814.57910000003</v>
      </c>
      <c r="I35" s="236">
        <v>186008.69516</v>
      </c>
      <c r="J35" s="236">
        <v>0</v>
      </c>
      <c r="K35" s="236">
        <v>95226.817559999996</v>
      </c>
      <c r="L35" s="236">
        <v>87481.342209999988</v>
      </c>
      <c r="M35" s="236">
        <v>84524.097549999991</v>
      </c>
      <c r="N35" s="236">
        <v>919203.43318000005</v>
      </c>
      <c r="O35" s="259">
        <v>4.9095485606378388E-3</v>
      </c>
    </row>
    <row r="36" spans="1:15" s="195" customFormat="1" ht="15" customHeight="1">
      <c r="A36" s="242" t="s">
        <v>341</v>
      </c>
      <c r="B36" s="236">
        <v>0</v>
      </c>
      <c r="C36" s="236">
        <v>0</v>
      </c>
      <c r="D36" s="236">
        <v>0</v>
      </c>
      <c r="E36" s="236">
        <v>0</v>
      </c>
      <c r="F36" s="236">
        <v>0</v>
      </c>
      <c r="G36" s="236">
        <v>0</v>
      </c>
      <c r="H36" s="236">
        <v>0</v>
      </c>
      <c r="I36" s="236">
        <v>0</v>
      </c>
      <c r="J36" s="236">
        <v>0</v>
      </c>
      <c r="K36" s="236">
        <v>0</v>
      </c>
      <c r="L36" s="236">
        <v>509.43378999999999</v>
      </c>
      <c r="M36" s="236">
        <v>0</v>
      </c>
      <c r="N36" s="236">
        <v>509.43378999999999</v>
      </c>
      <c r="O36" s="259">
        <v>2.7209318853196791E-6</v>
      </c>
    </row>
    <row r="37" spans="1:15" s="195" customFormat="1" ht="15" customHeight="1">
      <c r="A37" s="261" t="s">
        <v>501</v>
      </c>
      <c r="B37" s="238">
        <v>22390592.432320002</v>
      </c>
      <c r="C37" s="238">
        <v>30726086.533280004</v>
      </c>
      <c r="D37" s="238">
        <v>27632598.431019999</v>
      </c>
      <c r="E37" s="238">
        <v>19030451.932669997</v>
      </c>
      <c r="F37" s="238">
        <v>16858927.502360001</v>
      </c>
      <c r="G37" s="238">
        <v>13368267.585100001</v>
      </c>
      <c r="H37" s="238">
        <v>10440000.5703</v>
      </c>
      <c r="I37" s="238">
        <v>16155607.809189996</v>
      </c>
      <c r="J37" s="238">
        <v>117051.10030999999</v>
      </c>
      <c r="K37" s="238">
        <v>16824713.584399998</v>
      </c>
      <c r="L37" s="238">
        <v>4188536.726400001</v>
      </c>
      <c r="M37" s="238">
        <v>9494855.2282299995</v>
      </c>
      <c r="N37" s="238">
        <v>187227689.43557999</v>
      </c>
      <c r="O37" s="262">
        <v>1</v>
      </c>
    </row>
    <row r="38" spans="1:15" ht="15" customHeight="1">
      <c r="A38" s="199" t="s">
        <v>539</v>
      </c>
      <c r="B38" s="259">
        <v>0.11959017653755752</v>
      </c>
      <c r="C38" s="259">
        <v>0.16411080340684342</v>
      </c>
      <c r="D38" s="259">
        <v>0.14758820404354578</v>
      </c>
      <c r="E38" s="259">
        <v>0.10164336263530008</v>
      </c>
      <c r="F38" s="259">
        <v>9.0045054517220349E-2</v>
      </c>
      <c r="G38" s="259">
        <v>7.1401124616771297E-2</v>
      </c>
      <c r="H38" s="259">
        <v>5.5760986004648225E-2</v>
      </c>
      <c r="I38" s="259">
        <v>8.6288560510963883E-2</v>
      </c>
      <c r="J38" s="259">
        <v>6.2518049901093362E-4</v>
      </c>
      <c r="K38" s="259">
        <v>8.9862314891136497E-2</v>
      </c>
      <c r="L38" s="259">
        <v>2.2371352971490704E-2</v>
      </c>
      <c r="M38" s="259">
        <v>5.0712879365511394E-2</v>
      </c>
      <c r="N38" s="259">
        <v>1</v>
      </c>
      <c r="O38" s="259"/>
    </row>
    <row r="39" spans="1:15" ht="15" customHeight="1" thickBot="1">
      <c r="A39" s="200"/>
      <c r="B39" s="201"/>
      <c r="C39" s="202"/>
      <c r="D39" s="202"/>
      <c r="E39" s="202"/>
      <c r="F39" s="202"/>
      <c r="G39" s="202"/>
      <c r="H39" s="201"/>
      <c r="I39" s="201"/>
      <c r="J39" s="201"/>
      <c r="K39" s="201"/>
      <c r="L39" s="201"/>
      <c r="M39" s="201"/>
      <c r="N39" s="201"/>
      <c r="O39" s="203"/>
    </row>
    <row r="40" spans="1:15" ht="15" customHeight="1" thickTop="1">
      <c r="A40" s="184" t="s">
        <v>503</v>
      </c>
      <c r="B40" s="204"/>
      <c r="C40" s="194"/>
      <c r="D40" s="194"/>
      <c r="E40" s="194"/>
      <c r="F40" s="194"/>
      <c r="G40" s="194"/>
      <c r="H40" s="204"/>
      <c r="I40" s="204"/>
      <c r="J40" s="204"/>
      <c r="K40" s="204"/>
      <c r="L40" s="204"/>
      <c r="M40" s="204"/>
      <c r="N40" s="204"/>
      <c r="O40" s="204"/>
    </row>
    <row r="41" spans="1:15" ht="15" customHeight="1">
      <c r="A41" s="205"/>
      <c r="B41" s="193"/>
      <c r="C41" s="185"/>
      <c r="D41" s="185"/>
      <c r="E41" s="185"/>
      <c r="F41" s="185"/>
      <c r="G41" s="185"/>
      <c r="H41" s="193"/>
      <c r="I41" s="193"/>
      <c r="J41" s="193"/>
      <c r="K41" s="193"/>
      <c r="L41" s="193"/>
      <c r="M41" s="193"/>
      <c r="N41" s="193"/>
      <c r="O41" s="204"/>
    </row>
  </sheetData>
  <mergeCells count="4">
    <mergeCell ref="A1:O1"/>
    <mergeCell ref="A2:O2"/>
    <mergeCell ref="A3:O3"/>
    <mergeCell ref="A4:O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O42"/>
  <sheetViews>
    <sheetView topLeftCell="B1" zoomScaleNormal="100" workbookViewId="0">
      <selection activeCell="A3" sqref="A3:O3"/>
    </sheetView>
  </sheetViews>
  <sheetFormatPr baseColWidth="10" defaultColWidth="11.42578125" defaultRowHeight="12.75"/>
  <cols>
    <col min="1" max="1" width="76.85546875" style="187" customWidth="1"/>
    <col min="2" max="15" width="15.7109375" style="186" customWidth="1"/>
    <col min="16" max="255" width="11.42578125" style="186"/>
    <col min="256" max="256" width="76.85546875" style="186" customWidth="1"/>
    <col min="257" max="271" width="15.7109375" style="186" customWidth="1"/>
    <col min="272" max="511" width="11.42578125" style="186"/>
    <col min="512" max="512" width="76.85546875" style="186" customWidth="1"/>
    <col min="513" max="527" width="15.7109375" style="186" customWidth="1"/>
    <col min="528" max="767" width="11.42578125" style="186"/>
    <col min="768" max="768" width="76.85546875" style="186" customWidth="1"/>
    <col min="769" max="783" width="15.7109375" style="186" customWidth="1"/>
    <col min="784" max="1023" width="11.42578125" style="186"/>
    <col min="1024" max="1024" width="76.85546875" style="186" customWidth="1"/>
    <col min="1025" max="1039" width="15.7109375" style="186" customWidth="1"/>
    <col min="1040" max="1279" width="11.42578125" style="186"/>
    <col min="1280" max="1280" width="76.85546875" style="186" customWidth="1"/>
    <col min="1281" max="1295" width="15.7109375" style="186" customWidth="1"/>
    <col min="1296" max="1535" width="11.42578125" style="186"/>
    <col min="1536" max="1536" width="76.85546875" style="186" customWidth="1"/>
    <col min="1537" max="1551" width="15.7109375" style="186" customWidth="1"/>
    <col min="1552" max="1791" width="11.42578125" style="186"/>
    <col min="1792" max="1792" width="76.85546875" style="186" customWidth="1"/>
    <col min="1793" max="1807" width="15.7109375" style="186" customWidth="1"/>
    <col min="1808" max="2047" width="11.42578125" style="186"/>
    <col min="2048" max="2048" width="76.85546875" style="186" customWidth="1"/>
    <col min="2049" max="2063" width="15.7109375" style="186" customWidth="1"/>
    <col min="2064" max="2303" width="11.42578125" style="186"/>
    <col min="2304" max="2304" width="76.85546875" style="186" customWidth="1"/>
    <col min="2305" max="2319" width="15.7109375" style="186" customWidth="1"/>
    <col min="2320" max="2559" width="11.42578125" style="186"/>
    <col min="2560" max="2560" width="76.85546875" style="186" customWidth="1"/>
    <col min="2561" max="2575" width="15.7109375" style="186" customWidth="1"/>
    <col min="2576" max="2815" width="11.42578125" style="186"/>
    <col min="2816" max="2816" width="76.85546875" style="186" customWidth="1"/>
    <col min="2817" max="2831" width="15.7109375" style="186" customWidth="1"/>
    <col min="2832" max="3071" width="11.42578125" style="186"/>
    <col min="3072" max="3072" width="76.85546875" style="186" customWidth="1"/>
    <col min="3073" max="3087" width="15.7109375" style="186" customWidth="1"/>
    <col min="3088" max="3327" width="11.42578125" style="186"/>
    <col min="3328" max="3328" width="76.85546875" style="186" customWidth="1"/>
    <col min="3329" max="3343" width="15.7109375" style="186" customWidth="1"/>
    <col min="3344" max="3583" width="11.42578125" style="186"/>
    <col min="3584" max="3584" width="76.85546875" style="186" customWidth="1"/>
    <col min="3585" max="3599" width="15.7109375" style="186" customWidth="1"/>
    <col min="3600" max="3839" width="11.42578125" style="186"/>
    <col min="3840" max="3840" width="76.85546875" style="186" customWidth="1"/>
    <col min="3841" max="3855" width="15.7109375" style="186" customWidth="1"/>
    <col min="3856" max="4095" width="11.42578125" style="186"/>
    <col min="4096" max="4096" width="76.85546875" style="186" customWidth="1"/>
    <col min="4097" max="4111" width="15.7109375" style="186" customWidth="1"/>
    <col min="4112" max="4351" width="11.42578125" style="186"/>
    <col min="4352" max="4352" width="76.85546875" style="186" customWidth="1"/>
    <col min="4353" max="4367" width="15.7109375" style="186" customWidth="1"/>
    <col min="4368" max="4607" width="11.42578125" style="186"/>
    <col min="4608" max="4608" width="76.85546875" style="186" customWidth="1"/>
    <col min="4609" max="4623" width="15.7109375" style="186" customWidth="1"/>
    <col min="4624" max="4863" width="11.42578125" style="186"/>
    <col min="4864" max="4864" width="76.85546875" style="186" customWidth="1"/>
    <col min="4865" max="4879" width="15.7109375" style="186" customWidth="1"/>
    <col min="4880" max="5119" width="11.42578125" style="186"/>
    <col min="5120" max="5120" width="76.85546875" style="186" customWidth="1"/>
    <col min="5121" max="5135" width="15.7109375" style="186" customWidth="1"/>
    <col min="5136" max="5375" width="11.42578125" style="186"/>
    <col min="5376" max="5376" width="76.85546875" style="186" customWidth="1"/>
    <col min="5377" max="5391" width="15.7109375" style="186" customWidth="1"/>
    <col min="5392" max="5631" width="11.42578125" style="186"/>
    <col min="5632" max="5632" width="76.85546875" style="186" customWidth="1"/>
    <col min="5633" max="5647" width="15.7109375" style="186" customWidth="1"/>
    <col min="5648" max="5887" width="11.42578125" style="186"/>
    <col min="5888" max="5888" width="76.85546875" style="186" customWidth="1"/>
    <col min="5889" max="5903" width="15.7109375" style="186" customWidth="1"/>
    <col min="5904" max="6143" width="11.42578125" style="186"/>
    <col min="6144" max="6144" width="76.85546875" style="186" customWidth="1"/>
    <col min="6145" max="6159" width="15.7109375" style="186" customWidth="1"/>
    <col min="6160" max="6399" width="11.42578125" style="186"/>
    <col min="6400" max="6400" width="76.85546875" style="186" customWidth="1"/>
    <col min="6401" max="6415" width="15.7109375" style="186" customWidth="1"/>
    <col min="6416" max="6655" width="11.42578125" style="186"/>
    <col min="6656" max="6656" width="76.85546875" style="186" customWidth="1"/>
    <col min="6657" max="6671" width="15.7109375" style="186" customWidth="1"/>
    <col min="6672" max="6911" width="11.42578125" style="186"/>
    <col min="6912" max="6912" width="76.85546875" style="186" customWidth="1"/>
    <col min="6913" max="6927" width="15.7109375" style="186" customWidth="1"/>
    <col min="6928" max="7167" width="11.42578125" style="186"/>
    <col min="7168" max="7168" width="76.85546875" style="186" customWidth="1"/>
    <col min="7169" max="7183" width="15.7109375" style="186" customWidth="1"/>
    <col min="7184" max="7423" width="11.42578125" style="186"/>
    <col min="7424" max="7424" width="76.85546875" style="186" customWidth="1"/>
    <col min="7425" max="7439" width="15.7109375" style="186" customWidth="1"/>
    <col min="7440" max="7679" width="11.42578125" style="186"/>
    <col min="7680" max="7680" width="76.85546875" style="186" customWidth="1"/>
    <col min="7681" max="7695" width="15.7109375" style="186" customWidth="1"/>
    <col min="7696" max="7935" width="11.42578125" style="186"/>
    <col min="7936" max="7936" width="76.85546875" style="186" customWidth="1"/>
    <col min="7937" max="7951" width="15.7109375" style="186" customWidth="1"/>
    <col min="7952" max="8191" width="11.42578125" style="186"/>
    <col min="8192" max="8192" width="76.85546875" style="186" customWidth="1"/>
    <col min="8193" max="8207" width="15.7109375" style="186" customWidth="1"/>
    <col min="8208" max="8447" width="11.42578125" style="186"/>
    <col min="8448" max="8448" width="76.85546875" style="186" customWidth="1"/>
    <col min="8449" max="8463" width="15.7109375" style="186" customWidth="1"/>
    <col min="8464" max="8703" width="11.42578125" style="186"/>
    <col min="8704" max="8704" width="76.85546875" style="186" customWidth="1"/>
    <col min="8705" max="8719" width="15.7109375" style="186" customWidth="1"/>
    <col min="8720" max="8959" width="11.42578125" style="186"/>
    <col min="8960" max="8960" width="76.85546875" style="186" customWidth="1"/>
    <col min="8961" max="8975" width="15.7109375" style="186" customWidth="1"/>
    <col min="8976" max="9215" width="11.42578125" style="186"/>
    <col min="9216" max="9216" width="76.85546875" style="186" customWidth="1"/>
    <col min="9217" max="9231" width="15.7109375" style="186" customWidth="1"/>
    <col min="9232" max="9471" width="11.42578125" style="186"/>
    <col min="9472" max="9472" width="76.85546875" style="186" customWidth="1"/>
    <col min="9473" max="9487" width="15.7109375" style="186" customWidth="1"/>
    <col min="9488" max="9727" width="11.42578125" style="186"/>
    <col min="9728" max="9728" width="76.85546875" style="186" customWidth="1"/>
    <col min="9729" max="9743" width="15.7109375" style="186" customWidth="1"/>
    <col min="9744" max="9983" width="11.42578125" style="186"/>
    <col min="9984" max="9984" width="76.85546875" style="186" customWidth="1"/>
    <col min="9985" max="9999" width="15.7109375" style="186" customWidth="1"/>
    <col min="10000" max="10239" width="11.42578125" style="186"/>
    <col min="10240" max="10240" width="76.85546875" style="186" customWidth="1"/>
    <col min="10241" max="10255" width="15.7109375" style="186" customWidth="1"/>
    <col min="10256" max="10495" width="11.42578125" style="186"/>
    <col min="10496" max="10496" width="76.85546875" style="186" customWidth="1"/>
    <col min="10497" max="10511" width="15.7109375" style="186" customWidth="1"/>
    <col min="10512" max="10751" width="11.42578125" style="186"/>
    <col min="10752" max="10752" width="76.85546875" style="186" customWidth="1"/>
    <col min="10753" max="10767" width="15.7109375" style="186" customWidth="1"/>
    <col min="10768" max="11007" width="11.42578125" style="186"/>
    <col min="11008" max="11008" width="76.85546875" style="186" customWidth="1"/>
    <col min="11009" max="11023" width="15.7109375" style="186" customWidth="1"/>
    <col min="11024" max="11263" width="11.42578125" style="186"/>
    <col min="11264" max="11264" width="76.85546875" style="186" customWidth="1"/>
    <col min="11265" max="11279" width="15.7109375" style="186" customWidth="1"/>
    <col min="11280" max="11519" width="11.42578125" style="186"/>
    <col min="11520" max="11520" width="76.85546875" style="186" customWidth="1"/>
    <col min="11521" max="11535" width="15.7109375" style="186" customWidth="1"/>
    <col min="11536" max="11775" width="11.42578125" style="186"/>
    <col min="11776" max="11776" width="76.85546875" style="186" customWidth="1"/>
    <col min="11777" max="11791" width="15.7109375" style="186" customWidth="1"/>
    <col min="11792" max="12031" width="11.42578125" style="186"/>
    <col min="12032" max="12032" width="76.85546875" style="186" customWidth="1"/>
    <col min="12033" max="12047" width="15.7109375" style="186" customWidth="1"/>
    <col min="12048" max="12287" width="11.42578125" style="186"/>
    <col min="12288" max="12288" width="76.85546875" style="186" customWidth="1"/>
    <col min="12289" max="12303" width="15.7109375" style="186" customWidth="1"/>
    <col min="12304" max="12543" width="11.42578125" style="186"/>
    <col min="12544" max="12544" width="76.85546875" style="186" customWidth="1"/>
    <col min="12545" max="12559" width="15.7109375" style="186" customWidth="1"/>
    <col min="12560" max="12799" width="11.42578125" style="186"/>
    <col min="12800" max="12800" width="76.85546875" style="186" customWidth="1"/>
    <col min="12801" max="12815" width="15.7109375" style="186" customWidth="1"/>
    <col min="12816" max="13055" width="11.42578125" style="186"/>
    <col min="13056" max="13056" width="76.85546875" style="186" customWidth="1"/>
    <col min="13057" max="13071" width="15.7109375" style="186" customWidth="1"/>
    <col min="13072" max="13311" width="11.42578125" style="186"/>
    <col min="13312" max="13312" width="76.85546875" style="186" customWidth="1"/>
    <col min="13313" max="13327" width="15.7109375" style="186" customWidth="1"/>
    <col min="13328" max="13567" width="11.42578125" style="186"/>
    <col min="13568" max="13568" width="76.85546875" style="186" customWidth="1"/>
    <col min="13569" max="13583" width="15.7109375" style="186" customWidth="1"/>
    <col min="13584" max="13823" width="11.42578125" style="186"/>
    <col min="13824" max="13824" width="76.85546875" style="186" customWidth="1"/>
    <col min="13825" max="13839" width="15.7109375" style="186" customWidth="1"/>
    <col min="13840" max="14079" width="11.42578125" style="186"/>
    <col min="14080" max="14080" width="76.85546875" style="186" customWidth="1"/>
    <col min="14081" max="14095" width="15.7109375" style="186" customWidth="1"/>
    <col min="14096" max="14335" width="11.42578125" style="186"/>
    <col min="14336" max="14336" width="76.85546875" style="186" customWidth="1"/>
    <col min="14337" max="14351" width="15.7109375" style="186" customWidth="1"/>
    <col min="14352" max="14591" width="11.42578125" style="186"/>
    <col min="14592" max="14592" width="76.85546875" style="186" customWidth="1"/>
    <col min="14593" max="14607" width="15.7109375" style="186" customWidth="1"/>
    <col min="14608" max="14847" width="11.42578125" style="186"/>
    <col min="14848" max="14848" width="76.85546875" style="186" customWidth="1"/>
    <col min="14849" max="14863" width="15.7109375" style="186" customWidth="1"/>
    <col min="14864" max="15103" width="11.42578125" style="186"/>
    <col min="15104" max="15104" width="76.85546875" style="186" customWidth="1"/>
    <col min="15105" max="15119" width="15.7109375" style="186" customWidth="1"/>
    <col min="15120" max="15359" width="11.42578125" style="186"/>
    <col min="15360" max="15360" width="76.85546875" style="186" customWidth="1"/>
    <col min="15361" max="15375" width="15.7109375" style="186" customWidth="1"/>
    <col min="15376" max="15615" width="11.42578125" style="186"/>
    <col min="15616" max="15616" width="76.85546875" style="186" customWidth="1"/>
    <col min="15617" max="15631" width="15.7109375" style="186" customWidth="1"/>
    <col min="15632" max="15871" width="11.42578125" style="186"/>
    <col min="15872" max="15872" width="76.85546875" style="186" customWidth="1"/>
    <col min="15873" max="15887" width="15.7109375" style="186" customWidth="1"/>
    <col min="15888" max="16127" width="11.42578125" style="186"/>
    <col min="16128" max="16128" width="76.85546875" style="186" customWidth="1"/>
    <col min="16129" max="16143" width="15.7109375" style="186" customWidth="1"/>
    <col min="16144" max="16384" width="11.42578125" style="186"/>
  </cols>
  <sheetData>
    <row r="1" spans="1:15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</row>
    <row r="2" spans="1:15" s="214" customFormat="1" ht="15" customHeight="1">
      <c r="A2" s="541" t="s">
        <v>540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</row>
    <row r="3" spans="1:15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</row>
    <row r="4" spans="1:15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</row>
    <row r="5" spans="1:15" ht="15" customHeight="1">
      <c r="A5" s="254"/>
      <c r="B5" s="175"/>
      <c r="C5" s="255"/>
      <c r="D5" s="255"/>
      <c r="E5" s="255"/>
      <c r="F5" s="255"/>
      <c r="G5" s="255"/>
      <c r="H5" s="175"/>
      <c r="I5" s="175"/>
      <c r="J5" s="175"/>
      <c r="K5" s="212"/>
      <c r="L5" s="212"/>
      <c r="M5" s="175"/>
      <c r="N5" s="175"/>
      <c r="O5" s="212"/>
    </row>
    <row r="6" spans="1:15" ht="30" customHeight="1">
      <c r="A6" s="228" t="s">
        <v>510</v>
      </c>
      <c r="B6" s="256" t="s">
        <v>53</v>
      </c>
      <c r="C6" s="256" t="s">
        <v>54</v>
      </c>
      <c r="D6" s="256" t="s">
        <v>511</v>
      </c>
      <c r="E6" s="256" t="s">
        <v>512</v>
      </c>
      <c r="F6" s="256" t="s">
        <v>513</v>
      </c>
      <c r="G6" s="256" t="s">
        <v>58</v>
      </c>
      <c r="H6" s="256" t="s">
        <v>59</v>
      </c>
      <c r="I6" s="256" t="s">
        <v>60</v>
      </c>
      <c r="J6" s="256" t="s">
        <v>61</v>
      </c>
      <c r="K6" s="256" t="s">
        <v>62</v>
      </c>
      <c r="L6" s="256" t="s">
        <v>63</v>
      </c>
      <c r="M6" s="256" t="s">
        <v>65</v>
      </c>
      <c r="N6" s="257" t="s">
        <v>483</v>
      </c>
      <c r="O6" s="258" t="s">
        <v>66</v>
      </c>
    </row>
    <row r="7" spans="1:15" ht="15" customHeight="1">
      <c r="A7" s="242" t="s">
        <v>80</v>
      </c>
      <c r="B7" s="236">
        <v>1576633.0816199998</v>
      </c>
      <c r="C7" s="236">
        <v>792264.01342999993</v>
      </c>
      <c r="D7" s="236">
        <v>1104981.29311</v>
      </c>
      <c r="E7" s="236">
        <v>5012221.9962900002</v>
      </c>
      <c r="F7" s="236">
        <v>1633044.62671</v>
      </c>
      <c r="G7" s="236">
        <v>59041.634610000001</v>
      </c>
      <c r="H7" s="236">
        <v>360545.33452999999</v>
      </c>
      <c r="I7" s="236">
        <v>0</v>
      </c>
      <c r="J7" s="236">
        <v>2830.3792000000003</v>
      </c>
      <c r="K7" s="236">
        <v>296528.53869999998</v>
      </c>
      <c r="L7" s="236">
        <v>105446.88347</v>
      </c>
      <c r="M7" s="236">
        <v>0</v>
      </c>
      <c r="N7" s="236">
        <v>10943537.781669999</v>
      </c>
      <c r="O7" s="259">
        <v>0.71116733495770812</v>
      </c>
    </row>
    <row r="8" spans="1:15" ht="15" customHeight="1">
      <c r="A8" s="242" t="s">
        <v>81</v>
      </c>
      <c r="B8" s="236">
        <v>22981.314890000001</v>
      </c>
      <c r="C8" s="236">
        <v>9376.1632599999994</v>
      </c>
      <c r="D8" s="236">
        <v>20842.944809999997</v>
      </c>
      <c r="E8" s="236">
        <v>62215.07331</v>
      </c>
      <c r="F8" s="236">
        <v>77123.852239999993</v>
      </c>
      <c r="G8" s="236">
        <v>6913.61265</v>
      </c>
      <c r="H8" s="236">
        <v>6445.4973200000004</v>
      </c>
      <c r="I8" s="236">
        <v>0</v>
      </c>
      <c r="J8" s="236">
        <v>0</v>
      </c>
      <c r="K8" s="236">
        <v>0</v>
      </c>
      <c r="L8" s="236">
        <v>487.91246999999998</v>
      </c>
      <c r="M8" s="236">
        <v>39981.451609999996</v>
      </c>
      <c r="N8" s="236">
        <v>246367.82255999997</v>
      </c>
      <c r="O8" s="259">
        <v>1.6010247443271643E-2</v>
      </c>
    </row>
    <row r="9" spans="1:15" ht="15" customHeight="1">
      <c r="A9" s="242" t="s">
        <v>82</v>
      </c>
      <c r="B9" s="236">
        <v>0</v>
      </c>
      <c r="C9" s="236">
        <v>0</v>
      </c>
      <c r="D9" s="236">
        <v>0</v>
      </c>
      <c r="E9" s="236">
        <v>0</v>
      </c>
      <c r="F9" s="236">
        <v>0</v>
      </c>
      <c r="G9" s="236">
        <v>0</v>
      </c>
      <c r="H9" s="236">
        <v>0</v>
      </c>
      <c r="I9" s="236">
        <v>0</v>
      </c>
      <c r="J9" s="236">
        <v>0</v>
      </c>
      <c r="K9" s="236">
        <v>0</v>
      </c>
      <c r="L9" s="236">
        <v>0</v>
      </c>
      <c r="M9" s="236">
        <v>0</v>
      </c>
      <c r="N9" s="236">
        <v>0</v>
      </c>
      <c r="O9" s="259">
        <v>0</v>
      </c>
    </row>
    <row r="10" spans="1:15" ht="15" customHeight="1">
      <c r="A10" s="242" t="s">
        <v>881</v>
      </c>
      <c r="B10" s="236">
        <v>75.599999999999994</v>
      </c>
      <c r="C10" s="236">
        <v>0</v>
      </c>
      <c r="D10" s="236">
        <v>0</v>
      </c>
      <c r="E10" s="236">
        <v>549.47400000000005</v>
      </c>
      <c r="F10" s="236">
        <v>0</v>
      </c>
      <c r="G10" s="236">
        <v>0</v>
      </c>
      <c r="H10" s="236">
        <v>0</v>
      </c>
      <c r="I10" s="236">
        <v>0</v>
      </c>
      <c r="J10" s="236">
        <v>0</v>
      </c>
      <c r="K10" s="236">
        <v>0</v>
      </c>
      <c r="L10" s="236">
        <v>0</v>
      </c>
      <c r="M10" s="236">
        <v>0</v>
      </c>
      <c r="N10" s="236">
        <v>625.07400000000007</v>
      </c>
      <c r="O10" s="259">
        <v>4.0620521407248094E-5</v>
      </c>
    </row>
    <row r="11" spans="1:15" ht="15" customHeight="1">
      <c r="A11" s="242" t="s">
        <v>95</v>
      </c>
      <c r="B11" s="236">
        <v>555597.29839000001</v>
      </c>
      <c r="C11" s="236">
        <v>75597.237439999997</v>
      </c>
      <c r="D11" s="236">
        <v>83224.626250000001</v>
      </c>
      <c r="E11" s="236">
        <v>402518.30293000001</v>
      </c>
      <c r="F11" s="236">
        <v>59882.128490000003</v>
      </c>
      <c r="G11" s="236">
        <v>32408.920050000001</v>
      </c>
      <c r="H11" s="236">
        <v>125000.19477</v>
      </c>
      <c r="I11" s="236">
        <v>0</v>
      </c>
      <c r="J11" s="236">
        <v>3138.6512499999999</v>
      </c>
      <c r="K11" s="236">
        <v>3602.6815499999998</v>
      </c>
      <c r="L11" s="236">
        <v>187713.70019</v>
      </c>
      <c r="M11" s="236">
        <v>0</v>
      </c>
      <c r="N11" s="236">
        <v>1528683.7413100002</v>
      </c>
      <c r="O11" s="259">
        <v>9.9341726961599694E-2</v>
      </c>
    </row>
    <row r="12" spans="1:15" ht="15" customHeight="1">
      <c r="A12" s="242" t="s">
        <v>96</v>
      </c>
      <c r="B12" s="236">
        <v>131276.84138</v>
      </c>
      <c r="C12" s="236">
        <v>59269.946360000002</v>
      </c>
      <c r="D12" s="236">
        <v>45463.694750000002</v>
      </c>
      <c r="E12" s="236">
        <v>104666.22448999999</v>
      </c>
      <c r="F12" s="236">
        <v>31508.850309999998</v>
      </c>
      <c r="G12" s="236">
        <v>14410.462160000001</v>
      </c>
      <c r="H12" s="236">
        <v>13901.91368</v>
      </c>
      <c r="I12" s="236">
        <v>206.095</v>
      </c>
      <c r="J12" s="236">
        <v>0</v>
      </c>
      <c r="K12" s="236">
        <v>1780.93768</v>
      </c>
      <c r="L12" s="236">
        <v>18177.75448</v>
      </c>
      <c r="M12" s="236">
        <v>47430.58425</v>
      </c>
      <c r="N12" s="236">
        <v>468093.30453999998</v>
      </c>
      <c r="O12" s="259">
        <v>3.0419108933752756E-2</v>
      </c>
    </row>
    <row r="13" spans="1:15" ht="15" customHeight="1">
      <c r="A13" s="242" t="s">
        <v>888</v>
      </c>
      <c r="B13" s="236">
        <v>0</v>
      </c>
      <c r="C13" s="236">
        <v>76.02</v>
      </c>
      <c r="D13" s="236">
        <v>120.37916</v>
      </c>
      <c r="E13" s="236">
        <v>0</v>
      </c>
      <c r="F13" s="236">
        <v>0</v>
      </c>
      <c r="G13" s="236">
        <v>0</v>
      </c>
      <c r="H13" s="236">
        <v>0</v>
      </c>
      <c r="I13" s="236">
        <v>0</v>
      </c>
      <c r="J13" s="236">
        <v>0</v>
      </c>
      <c r="K13" s="236">
        <v>0</v>
      </c>
      <c r="L13" s="236">
        <v>0</v>
      </c>
      <c r="M13" s="236">
        <v>0</v>
      </c>
      <c r="N13" s="236">
        <v>196.39915999999999</v>
      </c>
      <c r="O13" s="259">
        <v>1.2763026910646649E-5</v>
      </c>
    </row>
    <row r="14" spans="1:15" ht="15" customHeight="1">
      <c r="A14" s="242" t="s">
        <v>889</v>
      </c>
      <c r="B14" s="236">
        <v>178.5</v>
      </c>
      <c r="C14" s="236">
        <v>0</v>
      </c>
      <c r="D14" s="236">
        <v>0</v>
      </c>
      <c r="E14" s="236">
        <v>428.72719000000001</v>
      </c>
      <c r="F14" s="236">
        <v>0</v>
      </c>
      <c r="G14" s="236">
        <v>0</v>
      </c>
      <c r="H14" s="236">
        <v>0</v>
      </c>
      <c r="I14" s="236">
        <v>0</v>
      </c>
      <c r="J14" s="236">
        <v>0</v>
      </c>
      <c r="K14" s="236">
        <v>0</v>
      </c>
      <c r="L14" s="236">
        <v>0</v>
      </c>
      <c r="M14" s="236">
        <v>0</v>
      </c>
      <c r="N14" s="236">
        <v>607.22719000000006</v>
      </c>
      <c r="O14" s="259">
        <v>3.9460743960648029E-5</v>
      </c>
    </row>
    <row r="15" spans="1:15" ht="15" customHeight="1">
      <c r="A15" s="242" t="s">
        <v>890</v>
      </c>
      <c r="B15" s="236">
        <v>0</v>
      </c>
      <c r="C15" s="236">
        <v>0</v>
      </c>
      <c r="D15" s="236">
        <v>0</v>
      </c>
      <c r="E15" s="236">
        <v>0</v>
      </c>
      <c r="F15" s="236">
        <v>0</v>
      </c>
      <c r="G15" s="236">
        <v>0</v>
      </c>
      <c r="H15" s="236">
        <v>0</v>
      </c>
      <c r="I15" s="236">
        <v>0</v>
      </c>
      <c r="J15" s="236">
        <v>0</v>
      </c>
      <c r="K15" s="236">
        <v>0</v>
      </c>
      <c r="L15" s="236">
        <v>0</v>
      </c>
      <c r="M15" s="236">
        <v>0</v>
      </c>
      <c r="N15" s="236">
        <v>0</v>
      </c>
      <c r="O15" s="259">
        <v>0</v>
      </c>
    </row>
    <row r="16" spans="1:15" ht="15" customHeight="1">
      <c r="A16" s="242" t="s">
        <v>533</v>
      </c>
      <c r="B16" s="236">
        <v>0</v>
      </c>
      <c r="C16" s="236">
        <v>0</v>
      </c>
      <c r="D16" s="236">
        <v>0</v>
      </c>
      <c r="E16" s="236">
        <v>0</v>
      </c>
      <c r="F16" s="236">
        <v>0</v>
      </c>
      <c r="G16" s="236">
        <v>0</v>
      </c>
      <c r="H16" s="236">
        <v>0</v>
      </c>
      <c r="I16" s="236">
        <v>0</v>
      </c>
      <c r="J16" s="236">
        <v>0</v>
      </c>
      <c r="K16" s="236">
        <v>0</v>
      </c>
      <c r="L16" s="236">
        <v>0</v>
      </c>
      <c r="M16" s="236">
        <v>0</v>
      </c>
      <c r="N16" s="236">
        <v>0</v>
      </c>
      <c r="O16" s="259">
        <v>0</v>
      </c>
    </row>
    <row r="17" spans="1:15" ht="15" customHeight="1">
      <c r="A17" s="242" t="s">
        <v>534</v>
      </c>
      <c r="B17" s="236">
        <v>7121.6760899999999</v>
      </c>
      <c r="C17" s="236">
        <v>0</v>
      </c>
      <c r="D17" s="236">
        <v>0</v>
      </c>
      <c r="E17" s="236">
        <v>0</v>
      </c>
      <c r="F17" s="236">
        <v>0</v>
      </c>
      <c r="G17" s="236">
        <v>0</v>
      </c>
      <c r="H17" s="236">
        <v>0</v>
      </c>
      <c r="I17" s="236">
        <v>0</v>
      </c>
      <c r="J17" s="236">
        <v>0</v>
      </c>
      <c r="K17" s="236">
        <v>0</v>
      </c>
      <c r="L17" s="236">
        <v>0</v>
      </c>
      <c r="M17" s="236">
        <v>0</v>
      </c>
      <c r="N17" s="236">
        <v>7121.6760899999999</v>
      </c>
      <c r="O17" s="259">
        <v>4.6280311782178094E-4</v>
      </c>
    </row>
    <row r="18" spans="1:15" ht="15" customHeight="1">
      <c r="A18" s="242" t="s">
        <v>85</v>
      </c>
      <c r="B18" s="236">
        <v>1659.3174799999999</v>
      </c>
      <c r="C18" s="236">
        <v>31774.84275</v>
      </c>
      <c r="D18" s="236">
        <v>13917.86059</v>
      </c>
      <c r="E18" s="236">
        <v>1158.0333799999999</v>
      </c>
      <c r="F18" s="236">
        <v>5582.6350000000002</v>
      </c>
      <c r="G18" s="236">
        <v>738.58579000000009</v>
      </c>
      <c r="H18" s="236">
        <v>39875.558649999999</v>
      </c>
      <c r="I18" s="236">
        <v>143.41676999999999</v>
      </c>
      <c r="J18" s="236">
        <v>0</v>
      </c>
      <c r="K18" s="236">
        <v>96.86</v>
      </c>
      <c r="L18" s="236">
        <v>8634.6025700000009</v>
      </c>
      <c r="M18" s="236">
        <v>59089.639240000004</v>
      </c>
      <c r="N18" s="236">
        <v>162671.35222</v>
      </c>
      <c r="O18" s="259">
        <v>1.057122059979859E-2</v>
      </c>
    </row>
    <row r="19" spans="1:15" ht="15" customHeight="1">
      <c r="A19" s="242" t="s">
        <v>87</v>
      </c>
      <c r="B19" s="236">
        <v>0</v>
      </c>
      <c r="C19" s="236">
        <v>0</v>
      </c>
      <c r="D19" s="236">
        <v>0</v>
      </c>
      <c r="E19" s="236">
        <v>2699.1369799999998</v>
      </c>
      <c r="F19" s="236">
        <v>0</v>
      </c>
      <c r="G19" s="236">
        <v>31.018099999999997</v>
      </c>
      <c r="H19" s="236">
        <v>0</v>
      </c>
      <c r="I19" s="236">
        <v>40.72</v>
      </c>
      <c r="J19" s="236">
        <v>789.20034999999996</v>
      </c>
      <c r="K19" s="236">
        <v>0</v>
      </c>
      <c r="L19" s="236">
        <v>0</v>
      </c>
      <c r="M19" s="236">
        <v>2827.2947000000004</v>
      </c>
      <c r="N19" s="236">
        <v>6387.3701299999993</v>
      </c>
      <c r="O19" s="259">
        <v>4.1508414220025469E-4</v>
      </c>
    </row>
    <row r="20" spans="1:15" ht="15" customHeight="1">
      <c r="A20" s="242" t="s">
        <v>88</v>
      </c>
      <c r="B20" s="236">
        <v>47887.314570000002</v>
      </c>
      <c r="C20" s="236">
        <v>0</v>
      </c>
      <c r="D20" s="236">
        <v>0</v>
      </c>
      <c r="E20" s="236">
        <v>31751.69759</v>
      </c>
      <c r="F20" s="236">
        <v>41699.263850000003</v>
      </c>
      <c r="G20" s="236">
        <v>24285.267239999997</v>
      </c>
      <c r="H20" s="236">
        <v>162.58879000000002</v>
      </c>
      <c r="I20" s="236">
        <v>30.962400000000002</v>
      </c>
      <c r="J20" s="236">
        <v>0</v>
      </c>
      <c r="K20" s="236">
        <v>7963.8135599999996</v>
      </c>
      <c r="L20" s="236">
        <v>25050.60972</v>
      </c>
      <c r="M20" s="236">
        <v>46714.3557</v>
      </c>
      <c r="N20" s="236">
        <v>225545.87342000002</v>
      </c>
      <c r="O20" s="259">
        <v>1.4657130163106415E-2</v>
      </c>
    </row>
    <row r="21" spans="1:15" ht="15" customHeight="1">
      <c r="A21" s="242" t="s">
        <v>535</v>
      </c>
      <c r="B21" s="236">
        <v>0</v>
      </c>
      <c r="C21" s="236">
        <v>0</v>
      </c>
      <c r="D21" s="236">
        <v>0</v>
      </c>
      <c r="E21" s="236">
        <v>0</v>
      </c>
      <c r="F21" s="236">
        <v>0</v>
      </c>
      <c r="G21" s="236">
        <v>0</v>
      </c>
      <c r="H21" s="236">
        <v>0</v>
      </c>
      <c r="I21" s="236">
        <v>0</v>
      </c>
      <c r="J21" s="236">
        <v>0</v>
      </c>
      <c r="K21" s="236">
        <v>0</v>
      </c>
      <c r="L21" s="236">
        <v>0</v>
      </c>
      <c r="M21" s="236">
        <v>0</v>
      </c>
      <c r="N21" s="236">
        <v>0</v>
      </c>
      <c r="O21" s="259">
        <v>0</v>
      </c>
    </row>
    <row r="22" spans="1:15" ht="15" customHeight="1">
      <c r="A22" s="242" t="s">
        <v>89</v>
      </c>
      <c r="B22" s="236">
        <v>0</v>
      </c>
      <c r="C22" s="236">
        <v>0</v>
      </c>
      <c r="D22" s="236">
        <v>0</v>
      </c>
      <c r="E22" s="236">
        <v>0</v>
      </c>
      <c r="F22" s="236">
        <v>0</v>
      </c>
      <c r="G22" s="236">
        <v>0</v>
      </c>
      <c r="H22" s="236">
        <v>0</v>
      </c>
      <c r="I22" s="236">
        <v>0</v>
      </c>
      <c r="J22" s="236">
        <v>0</v>
      </c>
      <c r="K22" s="236">
        <v>0</v>
      </c>
      <c r="L22" s="236">
        <v>0</v>
      </c>
      <c r="M22" s="236">
        <v>0</v>
      </c>
      <c r="N22" s="236">
        <v>0</v>
      </c>
      <c r="O22" s="259">
        <v>0</v>
      </c>
    </row>
    <row r="23" spans="1:15" ht="15" customHeight="1">
      <c r="A23" s="242" t="s">
        <v>90</v>
      </c>
      <c r="B23" s="236">
        <v>0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0</v>
      </c>
      <c r="J23" s="236">
        <v>0</v>
      </c>
      <c r="K23" s="236">
        <v>0</v>
      </c>
      <c r="L23" s="236">
        <v>0</v>
      </c>
      <c r="M23" s="236">
        <v>0</v>
      </c>
      <c r="N23" s="236">
        <v>0</v>
      </c>
      <c r="O23" s="259">
        <v>0</v>
      </c>
    </row>
    <row r="24" spans="1:15" ht="15" customHeight="1">
      <c r="A24" s="242" t="s">
        <v>91</v>
      </c>
      <c r="B24" s="236">
        <v>0</v>
      </c>
      <c r="C24" s="236">
        <v>0</v>
      </c>
      <c r="D24" s="236">
        <v>0</v>
      </c>
      <c r="E24" s="236">
        <v>0</v>
      </c>
      <c r="F24" s="236">
        <v>0</v>
      </c>
      <c r="G24" s="236">
        <v>0</v>
      </c>
      <c r="H24" s="236">
        <v>0</v>
      </c>
      <c r="I24" s="236">
        <v>0</v>
      </c>
      <c r="J24" s="236">
        <v>0</v>
      </c>
      <c r="K24" s="236">
        <v>0</v>
      </c>
      <c r="L24" s="236">
        <v>0</v>
      </c>
      <c r="M24" s="236">
        <v>0</v>
      </c>
      <c r="N24" s="236">
        <v>0</v>
      </c>
      <c r="O24" s="259">
        <v>0</v>
      </c>
    </row>
    <row r="25" spans="1:15" ht="15" customHeight="1">
      <c r="A25" s="242" t="s">
        <v>884</v>
      </c>
      <c r="B25" s="236">
        <v>0</v>
      </c>
      <c r="C25" s="236">
        <v>0</v>
      </c>
      <c r="D25" s="236">
        <v>269.99</v>
      </c>
      <c r="E25" s="236">
        <v>0</v>
      </c>
      <c r="F25" s="236">
        <v>0</v>
      </c>
      <c r="G25" s="236">
        <v>0</v>
      </c>
      <c r="H25" s="236">
        <v>0</v>
      </c>
      <c r="I25" s="236">
        <v>0</v>
      </c>
      <c r="J25" s="236">
        <v>0</v>
      </c>
      <c r="K25" s="236">
        <v>0</v>
      </c>
      <c r="L25" s="236">
        <v>0</v>
      </c>
      <c r="M25" s="236">
        <v>78.594340000000003</v>
      </c>
      <c r="N25" s="236">
        <v>348.58434</v>
      </c>
      <c r="O25" s="259">
        <v>2.2652802140548875E-5</v>
      </c>
    </row>
    <row r="26" spans="1:15" ht="15" customHeight="1">
      <c r="A26" s="242" t="s">
        <v>891</v>
      </c>
      <c r="B26" s="236">
        <v>548.35199</v>
      </c>
      <c r="C26" s="236">
        <v>0</v>
      </c>
      <c r="D26" s="236">
        <v>0</v>
      </c>
      <c r="E26" s="236">
        <v>21.915050000000001</v>
      </c>
      <c r="F26" s="236">
        <v>0</v>
      </c>
      <c r="G26" s="236">
        <v>0</v>
      </c>
      <c r="H26" s="236">
        <v>0</v>
      </c>
      <c r="I26" s="236">
        <v>0</v>
      </c>
      <c r="J26" s="236">
        <v>0</v>
      </c>
      <c r="K26" s="236">
        <v>0</v>
      </c>
      <c r="L26" s="236">
        <v>0</v>
      </c>
      <c r="M26" s="236">
        <v>798.23018000000002</v>
      </c>
      <c r="N26" s="236">
        <v>1368.49722</v>
      </c>
      <c r="O26" s="259">
        <v>8.8931983446391142E-5</v>
      </c>
    </row>
    <row r="27" spans="1:15" ht="15" customHeight="1">
      <c r="A27" s="242" t="s">
        <v>886</v>
      </c>
      <c r="B27" s="236">
        <v>0</v>
      </c>
      <c r="C27" s="236">
        <v>0</v>
      </c>
      <c r="D27" s="236">
        <v>0</v>
      </c>
      <c r="E27" s="236">
        <v>0</v>
      </c>
      <c r="F27" s="236">
        <v>0</v>
      </c>
      <c r="G27" s="236">
        <v>0</v>
      </c>
      <c r="H27" s="236">
        <v>0</v>
      </c>
      <c r="I27" s="236">
        <v>0</v>
      </c>
      <c r="J27" s="236">
        <v>0</v>
      </c>
      <c r="K27" s="236">
        <v>0</v>
      </c>
      <c r="L27" s="236">
        <v>0</v>
      </c>
      <c r="M27" s="236">
        <v>0</v>
      </c>
      <c r="N27" s="236">
        <v>0</v>
      </c>
      <c r="O27" s="259">
        <v>0</v>
      </c>
    </row>
    <row r="28" spans="1:15" ht="15" customHeight="1">
      <c r="A28" s="242" t="s">
        <v>83</v>
      </c>
      <c r="B28" s="236">
        <v>0</v>
      </c>
      <c r="C28" s="236">
        <v>0</v>
      </c>
      <c r="D28" s="236">
        <v>0</v>
      </c>
      <c r="E28" s="236">
        <v>0</v>
      </c>
      <c r="F28" s="236">
        <v>0</v>
      </c>
      <c r="G28" s="236">
        <v>0</v>
      </c>
      <c r="H28" s="236">
        <v>0</v>
      </c>
      <c r="I28" s="236">
        <v>0</v>
      </c>
      <c r="J28" s="236">
        <v>0</v>
      </c>
      <c r="K28" s="236">
        <v>0</v>
      </c>
      <c r="L28" s="236">
        <v>0</v>
      </c>
      <c r="M28" s="236">
        <v>0</v>
      </c>
      <c r="N28" s="236">
        <v>0</v>
      </c>
      <c r="O28" s="259">
        <v>0</v>
      </c>
    </row>
    <row r="29" spans="1:15" ht="15" customHeight="1">
      <c r="A29" s="242" t="s">
        <v>299</v>
      </c>
      <c r="B29" s="236">
        <v>0</v>
      </c>
      <c r="C29" s="236">
        <v>0</v>
      </c>
      <c r="D29" s="236">
        <v>0</v>
      </c>
      <c r="E29" s="236">
        <v>0</v>
      </c>
      <c r="F29" s="236">
        <v>0</v>
      </c>
      <c r="G29" s="236">
        <v>0</v>
      </c>
      <c r="H29" s="236">
        <v>0</v>
      </c>
      <c r="I29" s="236">
        <v>0</v>
      </c>
      <c r="J29" s="236">
        <v>0</v>
      </c>
      <c r="K29" s="236">
        <v>0</v>
      </c>
      <c r="L29" s="236">
        <v>0</v>
      </c>
      <c r="M29" s="236">
        <v>0</v>
      </c>
      <c r="N29" s="236">
        <v>0</v>
      </c>
      <c r="O29" s="259">
        <v>0</v>
      </c>
    </row>
    <row r="30" spans="1:15" ht="15" customHeight="1">
      <c r="A30" s="260" t="s">
        <v>537</v>
      </c>
      <c r="B30" s="236">
        <v>0</v>
      </c>
      <c r="C30" s="236">
        <v>0</v>
      </c>
      <c r="D30" s="236">
        <v>0</v>
      </c>
      <c r="E30" s="236">
        <v>0</v>
      </c>
      <c r="F30" s="236">
        <v>0</v>
      </c>
      <c r="G30" s="236">
        <v>0</v>
      </c>
      <c r="H30" s="236">
        <v>0</v>
      </c>
      <c r="I30" s="236">
        <v>0</v>
      </c>
      <c r="J30" s="236">
        <v>0</v>
      </c>
      <c r="K30" s="236">
        <v>0</v>
      </c>
      <c r="L30" s="236">
        <v>0</v>
      </c>
      <c r="M30" s="236">
        <v>0</v>
      </c>
      <c r="N30" s="236">
        <v>0</v>
      </c>
      <c r="O30" s="259">
        <v>0</v>
      </c>
    </row>
    <row r="31" spans="1:15" ht="15" customHeight="1">
      <c r="A31" s="242" t="s">
        <v>538</v>
      </c>
      <c r="B31" s="236">
        <v>0</v>
      </c>
      <c r="C31" s="236">
        <v>0</v>
      </c>
      <c r="D31" s="236">
        <v>0</v>
      </c>
      <c r="E31" s="236">
        <v>0</v>
      </c>
      <c r="F31" s="236">
        <v>0</v>
      </c>
      <c r="G31" s="236">
        <v>0</v>
      </c>
      <c r="H31" s="236">
        <v>0</v>
      </c>
      <c r="I31" s="236">
        <v>0</v>
      </c>
      <c r="J31" s="236">
        <v>0</v>
      </c>
      <c r="K31" s="236">
        <v>0</v>
      </c>
      <c r="L31" s="236">
        <v>0</v>
      </c>
      <c r="M31" s="236">
        <v>0</v>
      </c>
      <c r="N31" s="236">
        <v>0</v>
      </c>
      <c r="O31" s="259">
        <v>0</v>
      </c>
    </row>
    <row r="32" spans="1:15" ht="15" customHeight="1">
      <c r="A32" s="260" t="s">
        <v>84</v>
      </c>
      <c r="B32" s="236">
        <v>0</v>
      </c>
      <c r="C32" s="236">
        <v>0</v>
      </c>
      <c r="D32" s="236">
        <v>0</v>
      </c>
      <c r="E32" s="236">
        <v>0</v>
      </c>
      <c r="F32" s="236">
        <v>0</v>
      </c>
      <c r="G32" s="236">
        <v>0</v>
      </c>
      <c r="H32" s="236">
        <v>0</v>
      </c>
      <c r="I32" s="236">
        <v>0</v>
      </c>
      <c r="J32" s="236">
        <v>0</v>
      </c>
      <c r="K32" s="236">
        <v>0</v>
      </c>
      <c r="L32" s="236">
        <v>0</v>
      </c>
      <c r="M32" s="236">
        <v>0</v>
      </c>
      <c r="N32" s="236">
        <v>0</v>
      </c>
      <c r="O32" s="259">
        <v>0</v>
      </c>
    </row>
    <row r="33" spans="1:15" ht="15" customHeight="1">
      <c r="A33" s="242" t="s">
        <v>92</v>
      </c>
      <c r="B33" s="236">
        <v>293443.60473000002</v>
      </c>
      <c r="C33" s="236">
        <v>60665.138469999998</v>
      </c>
      <c r="D33" s="236">
        <v>188298.23990000002</v>
      </c>
      <c r="E33" s="236">
        <v>238412.18983000002</v>
      </c>
      <c r="F33" s="236">
        <v>221227.88358000002</v>
      </c>
      <c r="G33" s="236">
        <v>202985.84427999999</v>
      </c>
      <c r="H33" s="236">
        <v>223974.87768999999</v>
      </c>
      <c r="I33" s="236">
        <v>0</v>
      </c>
      <c r="J33" s="236">
        <v>0</v>
      </c>
      <c r="K33" s="236">
        <v>3248.2894900000001</v>
      </c>
      <c r="L33" s="236">
        <v>28406.23589</v>
      </c>
      <c r="M33" s="236">
        <v>288173.23311000003</v>
      </c>
      <c r="N33" s="236">
        <v>1748835.5369700002</v>
      </c>
      <c r="O33" s="259">
        <v>0.11364832222624219</v>
      </c>
    </row>
    <row r="34" spans="1:15" ht="15" customHeight="1">
      <c r="A34" s="242" t="s">
        <v>93</v>
      </c>
      <c r="B34" s="236">
        <v>0</v>
      </c>
      <c r="C34" s="236">
        <v>1444.94028</v>
      </c>
      <c r="D34" s="236">
        <v>431.57477</v>
      </c>
      <c r="E34" s="236">
        <v>0</v>
      </c>
      <c r="F34" s="236">
        <v>0</v>
      </c>
      <c r="G34" s="236">
        <v>0</v>
      </c>
      <c r="H34" s="236">
        <v>0</v>
      </c>
      <c r="I34" s="236">
        <v>0</v>
      </c>
      <c r="J34" s="236">
        <v>0</v>
      </c>
      <c r="K34" s="236">
        <v>0</v>
      </c>
      <c r="L34" s="236">
        <v>224.8355</v>
      </c>
      <c r="M34" s="236">
        <v>0</v>
      </c>
      <c r="N34" s="236">
        <v>2101.3505500000001</v>
      </c>
      <c r="O34" s="259">
        <v>1.3655655970398314E-4</v>
      </c>
    </row>
    <row r="35" spans="1:15" s="195" customFormat="1" ht="15" customHeight="1">
      <c r="A35" s="242" t="s">
        <v>94</v>
      </c>
      <c r="B35" s="236">
        <v>546.17306000000008</v>
      </c>
      <c r="C35" s="236">
        <v>0</v>
      </c>
      <c r="D35" s="236">
        <v>23481.786</v>
      </c>
      <c r="E35" s="236">
        <v>276.01269000000002</v>
      </c>
      <c r="F35" s="236">
        <v>0</v>
      </c>
      <c r="G35" s="236">
        <v>605.39598000000001</v>
      </c>
      <c r="H35" s="236">
        <v>20732.386930000001</v>
      </c>
      <c r="I35" s="236">
        <v>0</v>
      </c>
      <c r="J35" s="236">
        <v>0</v>
      </c>
      <c r="K35" s="236">
        <v>0</v>
      </c>
      <c r="L35" s="236">
        <v>0</v>
      </c>
      <c r="M35" s="236">
        <v>0</v>
      </c>
      <c r="N35" s="236">
        <v>45641.754660000006</v>
      </c>
      <c r="O35" s="259">
        <v>2.9660358169287084E-3</v>
      </c>
    </row>
    <row r="36" spans="1:15" s="195" customFormat="1" ht="15" customHeight="1">
      <c r="A36" s="242" t="s">
        <v>341</v>
      </c>
      <c r="B36" s="236">
        <v>0</v>
      </c>
      <c r="C36" s="236">
        <v>0</v>
      </c>
      <c r="D36" s="236">
        <v>0</v>
      </c>
      <c r="E36" s="236">
        <v>0</v>
      </c>
      <c r="F36" s="236">
        <v>0</v>
      </c>
      <c r="G36" s="236">
        <v>0</v>
      </c>
      <c r="H36" s="236">
        <v>0</v>
      </c>
      <c r="I36" s="236">
        <v>0</v>
      </c>
      <c r="J36" s="236">
        <v>0</v>
      </c>
      <c r="K36" s="236">
        <v>0</v>
      </c>
      <c r="L36" s="236">
        <v>0</v>
      </c>
      <c r="M36" s="236">
        <v>0</v>
      </c>
      <c r="N36" s="236">
        <v>0</v>
      </c>
      <c r="O36" s="259">
        <v>0</v>
      </c>
    </row>
    <row r="37" spans="1:15" s="195" customFormat="1" ht="15" customHeight="1">
      <c r="A37" s="261" t="s">
        <v>501</v>
      </c>
      <c r="B37" s="238">
        <v>2637949.0742000006</v>
      </c>
      <c r="C37" s="238">
        <v>1030468.3019899998</v>
      </c>
      <c r="D37" s="238">
        <v>1481032.38934</v>
      </c>
      <c r="E37" s="238">
        <v>5856918.7837300003</v>
      </c>
      <c r="F37" s="238">
        <v>2070069.2401799997</v>
      </c>
      <c r="G37" s="238">
        <v>341420.74085999996</v>
      </c>
      <c r="H37" s="238">
        <v>790638.35236000002</v>
      </c>
      <c r="I37" s="238">
        <v>421.19416999999999</v>
      </c>
      <c r="J37" s="238">
        <v>6758.2308000000003</v>
      </c>
      <c r="K37" s="238">
        <v>313221.12097999989</v>
      </c>
      <c r="L37" s="238">
        <v>374142.53428999998</v>
      </c>
      <c r="M37" s="238">
        <v>485093.38313000003</v>
      </c>
      <c r="N37" s="238">
        <v>15388133.346030004</v>
      </c>
      <c r="O37" s="262">
        <v>1</v>
      </c>
    </row>
    <row r="38" spans="1:15" ht="15" customHeight="1">
      <c r="A38" s="199" t="s">
        <v>539</v>
      </c>
      <c r="B38" s="259">
        <v>0.17142748992882667</v>
      </c>
      <c r="C38" s="259">
        <v>6.6965126881737808E-2</v>
      </c>
      <c r="D38" s="259">
        <v>9.6245097182114853E-2</v>
      </c>
      <c r="E38" s="259">
        <v>0.38061268719386493</v>
      </c>
      <c r="F38" s="259">
        <v>0.13452373940560233</v>
      </c>
      <c r="G38" s="259">
        <v>2.2187274647453153E-2</v>
      </c>
      <c r="H38" s="259">
        <v>5.1379744026196481E-2</v>
      </c>
      <c r="I38" s="259">
        <v>2.7371362109275209E-5</v>
      </c>
      <c r="J38" s="259">
        <v>4.3918457476478531E-4</v>
      </c>
      <c r="K38" s="259">
        <v>2.0354718401293815E-2</v>
      </c>
      <c r="L38" s="259">
        <v>2.4313704974913367E-2</v>
      </c>
      <c r="M38" s="259">
        <v>3.1523861421122248E-2</v>
      </c>
      <c r="N38" s="259">
        <v>1</v>
      </c>
      <c r="O38" s="259"/>
    </row>
    <row r="39" spans="1:15" ht="15" customHeight="1" thickBot="1">
      <c r="A39" s="200"/>
      <c r="B39" s="201"/>
      <c r="C39" s="202"/>
      <c r="D39" s="202"/>
      <c r="E39" s="202"/>
      <c r="F39" s="202"/>
      <c r="G39" s="202"/>
      <c r="H39" s="201"/>
      <c r="I39" s="201"/>
      <c r="J39" s="201"/>
      <c r="K39" s="201"/>
      <c r="L39" s="201"/>
      <c r="M39" s="201"/>
      <c r="N39" s="201"/>
      <c r="O39" s="203"/>
    </row>
    <row r="40" spans="1:15" ht="15" customHeight="1" thickTop="1">
      <c r="A40" s="184" t="s">
        <v>503</v>
      </c>
      <c r="B40" s="208"/>
      <c r="C40" s="209"/>
      <c r="D40" s="209"/>
      <c r="E40" s="194"/>
      <c r="F40" s="194"/>
      <c r="G40" s="194"/>
      <c r="H40" s="204"/>
      <c r="I40" s="204"/>
      <c r="J40" s="204"/>
      <c r="K40" s="204"/>
      <c r="L40" s="204"/>
      <c r="M40" s="204"/>
      <c r="N40" s="204"/>
      <c r="O40" s="204"/>
    </row>
    <row r="41" spans="1:15" ht="15" customHeight="1">
      <c r="A41" s="184" t="s">
        <v>506</v>
      </c>
      <c r="B41" s="184"/>
      <c r="C41" s="184"/>
      <c r="D41" s="184"/>
      <c r="E41" s="185"/>
      <c r="F41" s="185"/>
      <c r="G41" s="185"/>
      <c r="H41" s="193"/>
      <c r="I41" s="193"/>
      <c r="J41" s="193"/>
      <c r="K41" s="193"/>
      <c r="L41" s="193"/>
      <c r="M41" s="193"/>
      <c r="N41" s="193"/>
      <c r="O41" s="204"/>
    </row>
    <row r="42" spans="1:15" ht="15" customHeight="1">
      <c r="A42" s="205"/>
      <c r="B42" s="193"/>
      <c r="C42" s="185"/>
      <c r="D42" s="185"/>
      <c r="E42" s="185"/>
      <c r="F42" s="185"/>
      <c r="G42" s="185"/>
      <c r="H42" s="193"/>
      <c r="I42" s="193"/>
      <c r="J42" s="193"/>
      <c r="K42" s="193"/>
      <c r="L42" s="193"/>
      <c r="M42" s="193"/>
      <c r="N42" s="193"/>
      <c r="O42" s="204"/>
    </row>
  </sheetData>
  <mergeCells count="4">
    <mergeCell ref="A1:O1"/>
    <mergeCell ref="A2:O2"/>
    <mergeCell ref="A3:O3"/>
    <mergeCell ref="A4:O4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Q41"/>
  <sheetViews>
    <sheetView zoomScaleNormal="100" workbookViewId="0">
      <selection activeCell="A3" sqref="A3:Q3"/>
    </sheetView>
  </sheetViews>
  <sheetFormatPr baseColWidth="10" defaultColWidth="11.42578125" defaultRowHeight="44.25"/>
  <cols>
    <col min="1" max="1" width="76.85546875" style="187" customWidth="1"/>
    <col min="2" max="2" width="15.7109375" style="186" customWidth="1"/>
    <col min="3" max="3" width="27.7109375" style="239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10" width="15.7109375" style="186" customWidth="1"/>
    <col min="11" max="11" width="27.7109375" style="186" customWidth="1"/>
    <col min="12" max="12" width="15.7109375" style="186" customWidth="1"/>
    <col min="13" max="13" width="27.7109375" style="186" customWidth="1"/>
    <col min="14" max="14" width="15.7109375" style="186" customWidth="1"/>
    <col min="15" max="15" width="27.7109375" style="186" customWidth="1"/>
    <col min="16" max="17" width="15.7109375" style="186" customWidth="1"/>
    <col min="18" max="256" width="11.42578125" style="186"/>
    <col min="257" max="257" width="76.85546875" style="186" customWidth="1"/>
    <col min="258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6" width="15.7109375" style="186" customWidth="1"/>
    <col min="267" max="267" width="27.7109375" style="186" customWidth="1"/>
    <col min="268" max="268" width="15.7109375" style="186" customWidth="1"/>
    <col min="269" max="269" width="27.7109375" style="186" customWidth="1"/>
    <col min="270" max="270" width="15.7109375" style="186" customWidth="1"/>
    <col min="271" max="271" width="27.7109375" style="186" customWidth="1"/>
    <col min="272" max="273" width="15.7109375" style="186" customWidth="1"/>
    <col min="274" max="512" width="11.42578125" style="186"/>
    <col min="513" max="513" width="76.85546875" style="186" customWidth="1"/>
    <col min="514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2" width="15.7109375" style="186" customWidth="1"/>
    <col min="523" max="523" width="27.7109375" style="186" customWidth="1"/>
    <col min="524" max="524" width="15.7109375" style="186" customWidth="1"/>
    <col min="525" max="525" width="27.7109375" style="186" customWidth="1"/>
    <col min="526" max="526" width="15.7109375" style="186" customWidth="1"/>
    <col min="527" max="527" width="27.7109375" style="186" customWidth="1"/>
    <col min="528" max="529" width="15.7109375" style="186" customWidth="1"/>
    <col min="530" max="768" width="11.42578125" style="186"/>
    <col min="769" max="769" width="76.85546875" style="186" customWidth="1"/>
    <col min="770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8" width="15.7109375" style="186" customWidth="1"/>
    <col min="779" max="779" width="27.7109375" style="186" customWidth="1"/>
    <col min="780" max="780" width="15.7109375" style="186" customWidth="1"/>
    <col min="781" max="781" width="27.7109375" style="186" customWidth="1"/>
    <col min="782" max="782" width="15.7109375" style="186" customWidth="1"/>
    <col min="783" max="783" width="27.7109375" style="186" customWidth="1"/>
    <col min="784" max="785" width="15.7109375" style="186" customWidth="1"/>
    <col min="786" max="1024" width="11.42578125" style="186"/>
    <col min="1025" max="1025" width="76.85546875" style="186" customWidth="1"/>
    <col min="1026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4" width="15.7109375" style="186" customWidth="1"/>
    <col min="1035" max="1035" width="27.7109375" style="186" customWidth="1"/>
    <col min="1036" max="1036" width="15.7109375" style="186" customWidth="1"/>
    <col min="1037" max="1037" width="27.7109375" style="186" customWidth="1"/>
    <col min="1038" max="1038" width="15.7109375" style="186" customWidth="1"/>
    <col min="1039" max="1039" width="27.7109375" style="186" customWidth="1"/>
    <col min="1040" max="1041" width="15.7109375" style="186" customWidth="1"/>
    <col min="1042" max="1280" width="11.42578125" style="186"/>
    <col min="1281" max="1281" width="76.85546875" style="186" customWidth="1"/>
    <col min="1282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90" width="15.7109375" style="186" customWidth="1"/>
    <col min="1291" max="1291" width="27.7109375" style="186" customWidth="1"/>
    <col min="1292" max="1292" width="15.7109375" style="186" customWidth="1"/>
    <col min="1293" max="1293" width="27.7109375" style="186" customWidth="1"/>
    <col min="1294" max="1294" width="15.7109375" style="186" customWidth="1"/>
    <col min="1295" max="1295" width="27.7109375" style="186" customWidth="1"/>
    <col min="1296" max="1297" width="15.7109375" style="186" customWidth="1"/>
    <col min="1298" max="1536" width="11.42578125" style="186"/>
    <col min="1537" max="1537" width="76.85546875" style="186" customWidth="1"/>
    <col min="1538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6" width="15.7109375" style="186" customWidth="1"/>
    <col min="1547" max="1547" width="27.7109375" style="186" customWidth="1"/>
    <col min="1548" max="1548" width="15.7109375" style="186" customWidth="1"/>
    <col min="1549" max="1549" width="27.7109375" style="186" customWidth="1"/>
    <col min="1550" max="1550" width="15.7109375" style="186" customWidth="1"/>
    <col min="1551" max="1551" width="27.7109375" style="186" customWidth="1"/>
    <col min="1552" max="1553" width="15.7109375" style="186" customWidth="1"/>
    <col min="1554" max="1792" width="11.42578125" style="186"/>
    <col min="1793" max="1793" width="76.85546875" style="186" customWidth="1"/>
    <col min="1794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2" width="15.7109375" style="186" customWidth="1"/>
    <col min="1803" max="1803" width="27.7109375" style="186" customWidth="1"/>
    <col min="1804" max="1804" width="15.7109375" style="186" customWidth="1"/>
    <col min="1805" max="1805" width="27.7109375" style="186" customWidth="1"/>
    <col min="1806" max="1806" width="15.7109375" style="186" customWidth="1"/>
    <col min="1807" max="1807" width="27.7109375" style="186" customWidth="1"/>
    <col min="1808" max="1809" width="15.7109375" style="186" customWidth="1"/>
    <col min="1810" max="2048" width="11.42578125" style="186"/>
    <col min="2049" max="2049" width="76.85546875" style="186" customWidth="1"/>
    <col min="2050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8" width="15.7109375" style="186" customWidth="1"/>
    <col min="2059" max="2059" width="27.7109375" style="186" customWidth="1"/>
    <col min="2060" max="2060" width="15.7109375" style="186" customWidth="1"/>
    <col min="2061" max="2061" width="27.7109375" style="186" customWidth="1"/>
    <col min="2062" max="2062" width="15.7109375" style="186" customWidth="1"/>
    <col min="2063" max="2063" width="27.7109375" style="186" customWidth="1"/>
    <col min="2064" max="2065" width="15.7109375" style="186" customWidth="1"/>
    <col min="2066" max="2304" width="11.42578125" style="186"/>
    <col min="2305" max="2305" width="76.85546875" style="186" customWidth="1"/>
    <col min="2306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4" width="15.7109375" style="186" customWidth="1"/>
    <col min="2315" max="2315" width="27.7109375" style="186" customWidth="1"/>
    <col min="2316" max="2316" width="15.7109375" style="186" customWidth="1"/>
    <col min="2317" max="2317" width="27.7109375" style="186" customWidth="1"/>
    <col min="2318" max="2318" width="15.7109375" style="186" customWidth="1"/>
    <col min="2319" max="2319" width="27.7109375" style="186" customWidth="1"/>
    <col min="2320" max="2321" width="15.7109375" style="186" customWidth="1"/>
    <col min="2322" max="2560" width="11.42578125" style="186"/>
    <col min="2561" max="2561" width="76.85546875" style="186" customWidth="1"/>
    <col min="2562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70" width="15.7109375" style="186" customWidth="1"/>
    <col min="2571" max="2571" width="27.7109375" style="186" customWidth="1"/>
    <col min="2572" max="2572" width="15.7109375" style="186" customWidth="1"/>
    <col min="2573" max="2573" width="27.7109375" style="186" customWidth="1"/>
    <col min="2574" max="2574" width="15.7109375" style="186" customWidth="1"/>
    <col min="2575" max="2575" width="27.7109375" style="186" customWidth="1"/>
    <col min="2576" max="2577" width="15.7109375" style="186" customWidth="1"/>
    <col min="2578" max="2816" width="11.42578125" style="186"/>
    <col min="2817" max="2817" width="76.85546875" style="186" customWidth="1"/>
    <col min="2818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6" width="15.7109375" style="186" customWidth="1"/>
    <col min="2827" max="2827" width="27.7109375" style="186" customWidth="1"/>
    <col min="2828" max="2828" width="15.7109375" style="186" customWidth="1"/>
    <col min="2829" max="2829" width="27.7109375" style="186" customWidth="1"/>
    <col min="2830" max="2830" width="15.7109375" style="186" customWidth="1"/>
    <col min="2831" max="2831" width="27.7109375" style="186" customWidth="1"/>
    <col min="2832" max="2833" width="15.7109375" style="186" customWidth="1"/>
    <col min="2834" max="3072" width="11.42578125" style="186"/>
    <col min="3073" max="3073" width="76.85546875" style="186" customWidth="1"/>
    <col min="3074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2" width="15.7109375" style="186" customWidth="1"/>
    <col min="3083" max="3083" width="27.7109375" style="186" customWidth="1"/>
    <col min="3084" max="3084" width="15.7109375" style="186" customWidth="1"/>
    <col min="3085" max="3085" width="27.7109375" style="186" customWidth="1"/>
    <col min="3086" max="3086" width="15.7109375" style="186" customWidth="1"/>
    <col min="3087" max="3087" width="27.7109375" style="186" customWidth="1"/>
    <col min="3088" max="3089" width="15.7109375" style="186" customWidth="1"/>
    <col min="3090" max="3328" width="11.42578125" style="186"/>
    <col min="3329" max="3329" width="76.85546875" style="186" customWidth="1"/>
    <col min="3330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8" width="15.7109375" style="186" customWidth="1"/>
    <col min="3339" max="3339" width="27.7109375" style="186" customWidth="1"/>
    <col min="3340" max="3340" width="15.7109375" style="186" customWidth="1"/>
    <col min="3341" max="3341" width="27.7109375" style="186" customWidth="1"/>
    <col min="3342" max="3342" width="15.7109375" style="186" customWidth="1"/>
    <col min="3343" max="3343" width="27.7109375" style="186" customWidth="1"/>
    <col min="3344" max="3345" width="15.7109375" style="186" customWidth="1"/>
    <col min="3346" max="3584" width="11.42578125" style="186"/>
    <col min="3585" max="3585" width="76.85546875" style="186" customWidth="1"/>
    <col min="3586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4" width="15.7109375" style="186" customWidth="1"/>
    <col min="3595" max="3595" width="27.7109375" style="186" customWidth="1"/>
    <col min="3596" max="3596" width="15.7109375" style="186" customWidth="1"/>
    <col min="3597" max="3597" width="27.7109375" style="186" customWidth="1"/>
    <col min="3598" max="3598" width="15.7109375" style="186" customWidth="1"/>
    <col min="3599" max="3599" width="27.7109375" style="186" customWidth="1"/>
    <col min="3600" max="3601" width="15.7109375" style="186" customWidth="1"/>
    <col min="3602" max="3840" width="11.42578125" style="186"/>
    <col min="3841" max="3841" width="76.85546875" style="186" customWidth="1"/>
    <col min="3842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50" width="15.7109375" style="186" customWidth="1"/>
    <col min="3851" max="3851" width="27.7109375" style="186" customWidth="1"/>
    <col min="3852" max="3852" width="15.7109375" style="186" customWidth="1"/>
    <col min="3853" max="3853" width="27.7109375" style="186" customWidth="1"/>
    <col min="3854" max="3854" width="15.7109375" style="186" customWidth="1"/>
    <col min="3855" max="3855" width="27.7109375" style="186" customWidth="1"/>
    <col min="3856" max="3857" width="15.7109375" style="186" customWidth="1"/>
    <col min="3858" max="4096" width="11.42578125" style="186"/>
    <col min="4097" max="4097" width="76.85546875" style="186" customWidth="1"/>
    <col min="4098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6" width="15.7109375" style="186" customWidth="1"/>
    <col min="4107" max="4107" width="27.7109375" style="186" customWidth="1"/>
    <col min="4108" max="4108" width="15.7109375" style="186" customWidth="1"/>
    <col min="4109" max="4109" width="27.7109375" style="186" customWidth="1"/>
    <col min="4110" max="4110" width="15.7109375" style="186" customWidth="1"/>
    <col min="4111" max="4111" width="27.7109375" style="186" customWidth="1"/>
    <col min="4112" max="4113" width="15.7109375" style="186" customWidth="1"/>
    <col min="4114" max="4352" width="11.42578125" style="186"/>
    <col min="4353" max="4353" width="76.85546875" style="186" customWidth="1"/>
    <col min="4354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2" width="15.7109375" style="186" customWidth="1"/>
    <col min="4363" max="4363" width="27.7109375" style="186" customWidth="1"/>
    <col min="4364" max="4364" width="15.7109375" style="186" customWidth="1"/>
    <col min="4365" max="4365" width="27.7109375" style="186" customWidth="1"/>
    <col min="4366" max="4366" width="15.7109375" style="186" customWidth="1"/>
    <col min="4367" max="4367" width="27.7109375" style="186" customWidth="1"/>
    <col min="4368" max="4369" width="15.7109375" style="186" customWidth="1"/>
    <col min="4370" max="4608" width="11.42578125" style="186"/>
    <col min="4609" max="4609" width="76.85546875" style="186" customWidth="1"/>
    <col min="4610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8" width="15.7109375" style="186" customWidth="1"/>
    <col min="4619" max="4619" width="27.7109375" style="186" customWidth="1"/>
    <col min="4620" max="4620" width="15.7109375" style="186" customWidth="1"/>
    <col min="4621" max="4621" width="27.7109375" style="186" customWidth="1"/>
    <col min="4622" max="4622" width="15.7109375" style="186" customWidth="1"/>
    <col min="4623" max="4623" width="27.7109375" style="186" customWidth="1"/>
    <col min="4624" max="4625" width="15.7109375" style="186" customWidth="1"/>
    <col min="4626" max="4864" width="11.42578125" style="186"/>
    <col min="4865" max="4865" width="76.85546875" style="186" customWidth="1"/>
    <col min="4866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4" width="15.7109375" style="186" customWidth="1"/>
    <col min="4875" max="4875" width="27.7109375" style="186" customWidth="1"/>
    <col min="4876" max="4876" width="15.7109375" style="186" customWidth="1"/>
    <col min="4877" max="4877" width="27.7109375" style="186" customWidth="1"/>
    <col min="4878" max="4878" width="15.7109375" style="186" customWidth="1"/>
    <col min="4879" max="4879" width="27.7109375" style="186" customWidth="1"/>
    <col min="4880" max="4881" width="15.7109375" style="186" customWidth="1"/>
    <col min="4882" max="5120" width="11.42578125" style="186"/>
    <col min="5121" max="5121" width="76.85546875" style="186" customWidth="1"/>
    <col min="5122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30" width="15.7109375" style="186" customWidth="1"/>
    <col min="5131" max="5131" width="27.7109375" style="186" customWidth="1"/>
    <col min="5132" max="5132" width="15.7109375" style="186" customWidth="1"/>
    <col min="5133" max="5133" width="27.7109375" style="186" customWidth="1"/>
    <col min="5134" max="5134" width="15.7109375" style="186" customWidth="1"/>
    <col min="5135" max="5135" width="27.7109375" style="186" customWidth="1"/>
    <col min="5136" max="5137" width="15.7109375" style="186" customWidth="1"/>
    <col min="5138" max="5376" width="11.42578125" style="186"/>
    <col min="5377" max="5377" width="76.85546875" style="186" customWidth="1"/>
    <col min="5378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6" width="15.7109375" style="186" customWidth="1"/>
    <col min="5387" max="5387" width="27.7109375" style="186" customWidth="1"/>
    <col min="5388" max="5388" width="15.7109375" style="186" customWidth="1"/>
    <col min="5389" max="5389" width="27.7109375" style="186" customWidth="1"/>
    <col min="5390" max="5390" width="15.7109375" style="186" customWidth="1"/>
    <col min="5391" max="5391" width="27.7109375" style="186" customWidth="1"/>
    <col min="5392" max="5393" width="15.7109375" style="186" customWidth="1"/>
    <col min="5394" max="5632" width="11.42578125" style="186"/>
    <col min="5633" max="5633" width="76.85546875" style="186" customWidth="1"/>
    <col min="5634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2" width="15.7109375" style="186" customWidth="1"/>
    <col min="5643" max="5643" width="27.7109375" style="186" customWidth="1"/>
    <col min="5644" max="5644" width="15.7109375" style="186" customWidth="1"/>
    <col min="5645" max="5645" width="27.7109375" style="186" customWidth="1"/>
    <col min="5646" max="5646" width="15.7109375" style="186" customWidth="1"/>
    <col min="5647" max="5647" width="27.7109375" style="186" customWidth="1"/>
    <col min="5648" max="5649" width="15.7109375" style="186" customWidth="1"/>
    <col min="5650" max="5888" width="11.42578125" style="186"/>
    <col min="5889" max="5889" width="76.85546875" style="186" customWidth="1"/>
    <col min="5890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8" width="15.7109375" style="186" customWidth="1"/>
    <col min="5899" max="5899" width="27.7109375" style="186" customWidth="1"/>
    <col min="5900" max="5900" width="15.7109375" style="186" customWidth="1"/>
    <col min="5901" max="5901" width="27.7109375" style="186" customWidth="1"/>
    <col min="5902" max="5902" width="15.7109375" style="186" customWidth="1"/>
    <col min="5903" max="5903" width="27.7109375" style="186" customWidth="1"/>
    <col min="5904" max="5905" width="15.7109375" style="186" customWidth="1"/>
    <col min="5906" max="6144" width="11.42578125" style="186"/>
    <col min="6145" max="6145" width="76.85546875" style="186" customWidth="1"/>
    <col min="6146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4" width="15.7109375" style="186" customWidth="1"/>
    <col min="6155" max="6155" width="27.7109375" style="186" customWidth="1"/>
    <col min="6156" max="6156" width="15.7109375" style="186" customWidth="1"/>
    <col min="6157" max="6157" width="27.7109375" style="186" customWidth="1"/>
    <col min="6158" max="6158" width="15.7109375" style="186" customWidth="1"/>
    <col min="6159" max="6159" width="27.7109375" style="186" customWidth="1"/>
    <col min="6160" max="6161" width="15.7109375" style="186" customWidth="1"/>
    <col min="6162" max="6400" width="11.42578125" style="186"/>
    <col min="6401" max="6401" width="76.85546875" style="186" customWidth="1"/>
    <col min="6402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10" width="15.7109375" style="186" customWidth="1"/>
    <col min="6411" max="6411" width="27.7109375" style="186" customWidth="1"/>
    <col min="6412" max="6412" width="15.7109375" style="186" customWidth="1"/>
    <col min="6413" max="6413" width="27.7109375" style="186" customWidth="1"/>
    <col min="6414" max="6414" width="15.7109375" style="186" customWidth="1"/>
    <col min="6415" max="6415" width="27.7109375" style="186" customWidth="1"/>
    <col min="6416" max="6417" width="15.7109375" style="186" customWidth="1"/>
    <col min="6418" max="6656" width="11.42578125" style="186"/>
    <col min="6657" max="6657" width="76.85546875" style="186" customWidth="1"/>
    <col min="6658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6" width="15.7109375" style="186" customWidth="1"/>
    <col min="6667" max="6667" width="27.7109375" style="186" customWidth="1"/>
    <col min="6668" max="6668" width="15.7109375" style="186" customWidth="1"/>
    <col min="6669" max="6669" width="27.7109375" style="186" customWidth="1"/>
    <col min="6670" max="6670" width="15.7109375" style="186" customWidth="1"/>
    <col min="6671" max="6671" width="27.7109375" style="186" customWidth="1"/>
    <col min="6672" max="6673" width="15.7109375" style="186" customWidth="1"/>
    <col min="6674" max="6912" width="11.42578125" style="186"/>
    <col min="6913" max="6913" width="76.85546875" style="186" customWidth="1"/>
    <col min="6914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2" width="15.7109375" style="186" customWidth="1"/>
    <col min="6923" max="6923" width="27.7109375" style="186" customWidth="1"/>
    <col min="6924" max="6924" width="15.7109375" style="186" customWidth="1"/>
    <col min="6925" max="6925" width="27.7109375" style="186" customWidth="1"/>
    <col min="6926" max="6926" width="15.7109375" style="186" customWidth="1"/>
    <col min="6927" max="6927" width="27.7109375" style="186" customWidth="1"/>
    <col min="6928" max="6929" width="15.7109375" style="186" customWidth="1"/>
    <col min="6930" max="7168" width="11.42578125" style="186"/>
    <col min="7169" max="7169" width="76.85546875" style="186" customWidth="1"/>
    <col min="7170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8" width="15.7109375" style="186" customWidth="1"/>
    <col min="7179" max="7179" width="27.7109375" style="186" customWidth="1"/>
    <col min="7180" max="7180" width="15.7109375" style="186" customWidth="1"/>
    <col min="7181" max="7181" width="27.7109375" style="186" customWidth="1"/>
    <col min="7182" max="7182" width="15.7109375" style="186" customWidth="1"/>
    <col min="7183" max="7183" width="27.7109375" style="186" customWidth="1"/>
    <col min="7184" max="7185" width="15.7109375" style="186" customWidth="1"/>
    <col min="7186" max="7424" width="11.42578125" style="186"/>
    <col min="7425" max="7425" width="76.85546875" style="186" customWidth="1"/>
    <col min="7426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4" width="15.7109375" style="186" customWidth="1"/>
    <col min="7435" max="7435" width="27.7109375" style="186" customWidth="1"/>
    <col min="7436" max="7436" width="15.7109375" style="186" customWidth="1"/>
    <col min="7437" max="7437" width="27.7109375" style="186" customWidth="1"/>
    <col min="7438" max="7438" width="15.7109375" style="186" customWidth="1"/>
    <col min="7439" max="7439" width="27.7109375" style="186" customWidth="1"/>
    <col min="7440" max="7441" width="15.7109375" style="186" customWidth="1"/>
    <col min="7442" max="7680" width="11.42578125" style="186"/>
    <col min="7681" max="7681" width="76.85546875" style="186" customWidth="1"/>
    <col min="7682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90" width="15.7109375" style="186" customWidth="1"/>
    <col min="7691" max="7691" width="27.7109375" style="186" customWidth="1"/>
    <col min="7692" max="7692" width="15.7109375" style="186" customWidth="1"/>
    <col min="7693" max="7693" width="27.7109375" style="186" customWidth="1"/>
    <col min="7694" max="7694" width="15.7109375" style="186" customWidth="1"/>
    <col min="7695" max="7695" width="27.7109375" style="186" customWidth="1"/>
    <col min="7696" max="7697" width="15.7109375" style="186" customWidth="1"/>
    <col min="7698" max="7936" width="11.42578125" style="186"/>
    <col min="7937" max="7937" width="76.85546875" style="186" customWidth="1"/>
    <col min="7938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6" width="15.7109375" style="186" customWidth="1"/>
    <col min="7947" max="7947" width="27.7109375" style="186" customWidth="1"/>
    <col min="7948" max="7948" width="15.7109375" style="186" customWidth="1"/>
    <col min="7949" max="7949" width="27.7109375" style="186" customWidth="1"/>
    <col min="7950" max="7950" width="15.7109375" style="186" customWidth="1"/>
    <col min="7951" max="7951" width="27.7109375" style="186" customWidth="1"/>
    <col min="7952" max="7953" width="15.7109375" style="186" customWidth="1"/>
    <col min="7954" max="8192" width="11.42578125" style="186"/>
    <col min="8193" max="8193" width="76.85546875" style="186" customWidth="1"/>
    <col min="8194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2" width="15.7109375" style="186" customWidth="1"/>
    <col min="8203" max="8203" width="27.7109375" style="186" customWidth="1"/>
    <col min="8204" max="8204" width="15.7109375" style="186" customWidth="1"/>
    <col min="8205" max="8205" width="27.7109375" style="186" customWidth="1"/>
    <col min="8206" max="8206" width="15.7109375" style="186" customWidth="1"/>
    <col min="8207" max="8207" width="27.7109375" style="186" customWidth="1"/>
    <col min="8208" max="8209" width="15.7109375" style="186" customWidth="1"/>
    <col min="8210" max="8448" width="11.42578125" style="186"/>
    <col min="8449" max="8449" width="76.85546875" style="186" customWidth="1"/>
    <col min="8450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8" width="15.7109375" style="186" customWidth="1"/>
    <col min="8459" max="8459" width="27.7109375" style="186" customWidth="1"/>
    <col min="8460" max="8460" width="15.7109375" style="186" customWidth="1"/>
    <col min="8461" max="8461" width="27.7109375" style="186" customWidth="1"/>
    <col min="8462" max="8462" width="15.7109375" style="186" customWidth="1"/>
    <col min="8463" max="8463" width="27.7109375" style="186" customWidth="1"/>
    <col min="8464" max="8465" width="15.7109375" style="186" customWidth="1"/>
    <col min="8466" max="8704" width="11.42578125" style="186"/>
    <col min="8705" max="8705" width="76.85546875" style="186" customWidth="1"/>
    <col min="8706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4" width="15.7109375" style="186" customWidth="1"/>
    <col min="8715" max="8715" width="27.7109375" style="186" customWidth="1"/>
    <col min="8716" max="8716" width="15.7109375" style="186" customWidth="1"/>
    <col min="8717" max="8717" width="27.7109375" style="186" customWidth="1"/>
    <col min="8718" max="8718" width="15.7109375" style="186" customWidth="1"/>
    <col min="8719" max="8719" width="27.7109375" style="186" customWidth="1"/>
    <col min="8720" max="8721" width="15.7109375" style="186" customWidth="1"/>
    <col min="8722" max="8960" width="11.42578125" style="186"/>
    <col min="8961" max="8961" width="76.85546875" style="186" customWidth="1"/>
    <col min="8962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70" width="15.7109375" style="186" customWidth="1"/>
    <col min="8971" max="8971" width="27.7109375" style="186" customWidth="1"/>
    <col min="8972" max="8972" width="15.7109375" style="186" customWidth="1"/>
    <col min="8973" max="8973" width="27.7109375" style="186" customWidth="1"/>
    <col min="8974" max="8974" width="15.7109375" style="186" customWidth="1"/>
    <col min="8975" max="8975" width="27.7109375" style="186" customWidth="1"/>
    <col min="8976" max="8977" width="15.7109375" style="186" customWidth="1"/>
    <col min="8978" max="9216" width="11.42578125" style="186"/>
    <col min="9217" max="9217" width="76.85546875" style="186" customWidth="1"/>
    <col min="9218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6" width="15.7109375" style="186" customWidth="1"/>
    <col min="9227" max="9227" width="27.7109375" style="186" customWidth="1"/>
    <col min="9228" max="9228" width="15.7109375" style="186" customWidth="1"/>
    <col min="9229" max="9229" width="27.7109375" style="186" customWidth="1"/>
    <col min="9230" max="9230" width="15.7109375" style="186" customWidth="1"/>
    <col min="9231" max="9231" width="27.7109375" style="186" customWidth="1"/>
    <col min="9232" max="9233" width="15.7109375" style="186" customWidth="1"/>
    <col min="9234" max="9472" width="11.42578125" style="186"/>
    <col min="9473" max="9473" width="76.85546875" style="186" customWidth="1"/>
    <col min="9474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2" width="15.7109375" style="186" customWidth="1"/>
    <col min="9483" max="9483" width="27.7109375" style="186" customWidth="1"/>
    <col min="9484" max="9484" width="15.7109375" style="186" customWidth="1"/>
    <col min="9485" max="9485" width="27.7109375" style="186" customWidth="1"/>
    <col min="9486" max="9486" width="15.7109375" style="186" customWidth="1"/>
    <col min="9487" max="9487" width="27.7109375" style="186" customWidth="1"/>
    <col min="9488" max="9489" width="15.7109375" style="186" customWidth="1"/>
    <col min="9490" max="9728" width="11.42578125" style="186"/>
    <col min="9729" max="9729" width="76.85546875" style="186" customWidth="1"/>
    <col min="9730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8" width="15.7109375" style="186" customWidth="1"/>
    <col min="9739" max="9739" width="27.7109375" style="186" customWidth="1"/>
    <col min="9740" max="9740" width="15.7109375" style="186" customWidth="1"/>
    <col min="9741" max="9741" width="27.7109375" style="186" customWidth="1"/>
    <col min="9742" max="9742" width="15.7109375" style="186" customWidth="1"/>
    <col min="9743" max="9743" width="27.7109375" style="186" customWidth="1"/>
    <col min="9744" max="9745" width="15.7109375" style="186" customWidth="1"/>
    <col min="9746" max="9984" width="11.42578125" style="186"/>
    <col min="9985" max="9985" width="76.85546875" style="186" customWidth="1"/>
    <col min="9986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4" width="15.7109375" style="186" customWidth="1"/>
    <col min="9995" max="9995" width="27.7109375" style="186" customWidth="1"/>
    <col min="9996" max="9996" width="15.7109375" style="186" customWidth="1"/>
    <col min="9997" max="9997" width="27.7109375" style="186" customWidth="1"/>
    <col min="9998" max="9998" width="15.7109375" style="186" customWidth="1"/>
    <col min="9999" max="9999" width="27.7109375" style="186" customWidth="1"/>
    <col min="10000" max="10001" width="15.7109375" style="186" customWidth="1"/>
    <col min="10002" max="10240" width="11.42578125" style="186"/>
    <col min="10241" max="10241" width="76.85546875" style="186" customWidth="1"/>
    <col min="10242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50" width="15.7109375" style="186" customWidth="1"/>
    <col min="10251" max="10251" width="27.7109375" style="186" customWidth="1"/>
    <col min="10252" max="10252" width="15.7109375" style="186" customWidth="1"/>
    <col min="10253" max="10253" width="27.7109375" style="186" customWidth="1"/>
    <col min="10254" max="10254" width="15.7109375" style="186" customWidth="1"/>
    <col min="10255" max="10255" width="27.7109375" style="186" customWidth="1"/>
    <col min="10256" max="10257" width="15.7109375" style="186" customWidth="1"/>
    <col min="10258" max="10496" width="11.42578125" style="186"/>
    <col min="10497" max="10497" width="76.85546875" style="186" customWidth="1"/>
    <col min="10498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6" width="15.7109375" style="186" customWidth="1"/>
    <col min="10507" max="10507" width="27.7109375" style="186" customWidth="1"/>
    <col min="10508" max="10508" width="15.7109375" style="186" customWidth="1"/>
    <col min="10509" max="10509" width="27.7109375" style="186" customWidth="1"/>
    <col min="10510" max="10510" width="15.7109375" style="186" customWidth="1"/>
    <col min="10511" max="10511" width="27.7109375" style="186" customWidth="1"/>
    <col min="10512" max="10513" width="15.7109375" style="186" customWidth="1"/>
    <col min="10514" max="10752" width="11.42578125" style="186"/>
    <col min="10753" max="10753" width="76.85546875" style="186" customWidth="1"/>
    <col min="10754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2" width="15.7109375" style="186" customWidth="1"/>
    <col min="10763" max="10763" width="27.7109375" style="186" customWidth="1"/>
    <col min="10764" max="10764" width="15.7109375" style="186" customWidth="1"/>
    <col min="10765" max="10765" width="27.7109375" style="186" customWidth="1"/>
    <col min="10766" max="10766" width="15.7109375" style="186" customWidth="1"/>
    <col min="10767" max="10767" width="27.7109375" style="186" customWidth="1"/>
    <col min="10768" max="10769" width="15.7109375" style="186" customWidth="1"/>
    <col min="10770" max="11008" width="11.42578125" style="186"/>
    <col min="11009" max="11009" width="76.85546875" style="186" customWidth="1"/>
    <col min="11010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8" width="15.7109375" style="186" customWidth="1"/>
    <col min="11019" max="11019" width="27.7109375" style="186" customWidth="1"/>
    <col min="11020" max="11020" width="15.7109375" style="186" customWidth="1"/>
    <col min="11021" max="11021" width="27.7109375" style="186" customWidth="1"/>
    <col min="11022" max="11022" width="15.7109375" style="186" customWidth="1"/>
    <col min="11023" max="11023" width="27.7109375" style="186" customWidth="1"/>
    <col min="11024" max="11025" width="15.7109375" style="186" customWidth="1"/>
    <col min="11026" max="11264" width="11.42578125" style="186"/>
    <col min="11265" max="11265" width="76.85546875" style="186" customWidth="1"/>
    <col min="11266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4" width="15.7109375" style="186" customWidth="1"/>
    <col min="11275" max="11275" width="27.7109375" style="186" customWidth="1"/>
    <col min="11276" max="11276" width="15.7109375" style="186" customWidth="1"/>
    <col min="11277" max="11277" width="27.7109375" style="186" customWidth="1"/>
    <col min="11278" max="11278" width="15.7109375" style="186" customWidth="1"/>
    <col min="11279" max="11279" width="27.7109375" style="186" customWidth="1"/>
    <col min="11280" max="11281" width="15.7109375" style="186" customWidth="1"/>
    <col min="11282" max="11520" width="11.42578125" style="186"/>
    <col min="11521" max="11521" width="76.85546875" style="186" customWidth="1"/>
    <col min="11522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30" width="15.7109375" style="186" customWidth="1"/>
    <col min="11531" max="11531" width="27.7109375" style="186" customWidth="1"/>
    <col min="11532" max="11532" width="15.7109375" style="186" customWidth="1"/>
    <col min="11533" max="11533" width="27.7109375" style="186" customWidth="1"/>
    <col min="11534" max="11534" width="15.7109375" style="186" customWidth="1"/>
    <col min="11535" max="11535" width="27.7109375" style="186" customWidth="1"/>
    <col min="11536" max="11537" width="15.7109375" style="186" customWidth="1"/>
    <col min="11538" max="11776" width="11.42578125" style="186"/>
    <col min="11777" max="11777" width="76.85546875" style="186" customWidth="1"/>
    <col min="11778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6" width="15.7109375" style="186" customWidth="1"/>
    <col min="11787" max="11787" width="27.7109375" style="186" customWidth="1"/>
    <col min="11788" max="11788" width="15.7109375" style="186" customWidth="1"/>
    <col min="11789" max="11789" width="27.7109375" style="186" customWidth="1"/>
    <col min="11790" max="11790" width="15.7109375" style="186" customWidth="1"/>
    <col min="11791" max="11791" width="27.7109375" style="186" customWidth="1"/>
    <col min="11792" max="11793" width="15.7109375" style="186" customWidth="1"/>
    <col min="11794" max="12032" width="11.42578125" style="186"/>
    <col min="12033" max="12033" width="76.85546875" style="186" customWidth="1"/>
    <col min="12034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2" width="15.7109375" style="186" customWidth="1"/>
    <col min="12043" max="12043" width="27.7109375" style="186" customWidth="1"/>
    <col min="12044" max="12044" width="15.7109375" style="186" customWidth="1"/>
    <col min="12045" max="12045" width="27.7109375" style="186" customWidth="1"/>
    <col min="12046" max="12046" width="15.7109375" style="186" customWidth="1"/>
    <col min="12047" max="12047" width="27.7109375" style="186" customWidth="1"/>
    <col min="12048" max="12049" width="15.7109375" style="186" customWidth="1"/>
    <col min="12050" max="12288" width="11.42578125" style="186"/>
    <col min="12289" max="12289" width="76.85546875" style="186" customWidth="1"/>
    <col min="12290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8" width="15.7109375" style="186" customWidth="1"/>
    <col min="12299" max="12299" width="27.7109375" style="186" customWidth="1"/>
    <col min="12300" max="12300" width="15.7109375" style="186" customWidth="1"/>
    <col min="12301" max="12301" width="27.7109375" style="186" customWidth="1"/>
    <col min="12302" max="12302" width="15.7109375" style="186" customWidth="1"/>
    <col min="12303" max="12303" width="27.7109375" style="186" customWidth="1"/>
    <col min="12304" max="12305" width="15.7109375" style="186" customWidth="1"/>
    <col min="12306" max="12544" width="11.42578125" style="186"/>
    <col min="12545" max="12545" width="76.85546875" style="186" customWidth="1"/>
    <col min="12546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4" width="15.7109375" style="186" customWidth="1"/>
    <col min="12555" max="12555" width="27.7109375" style="186" customWidth="1"/>
    <col min="12556" max="12556" width="15.7109375" style="186" customWidth="1"/>
    <col min="12557" max="12557" width="27.7109375" style="186" customWidth="1"/>
    <col min="12558" max="12558" width="15.7109375" style="186" customWidth="1"/>
    <col min="12559" max="12559" width="27.7109375" style="186" customWidth="1"/>
    <col min="12560" max="12561" width="15.7109375" style="186" customWidth="1"/>
    <col min="12562" max="12800" width="11.42578125" style="186"/>
    <col min="12801" max="12801" width="76.85546875" style="186" customWidth="1"/>
    <col min="12802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10" width="15.7109375" style="186" customWidth="1"/>
    <col min="12811" max="12811" width="27.7109375" style="186" customWidth="1"/>
    <col min="12812" max="12812" width="15.7109375" style="186" customWidth="1"/>
    <col min="12813" max="12813" width="27.7109375" style="186" customWidth="1"/>
    <col min="12814" max="12814" width="15.7109375" style="186" customWidth="1"/>
    <col min="12815" max="12815" width="27.7109375" style="186" customWidth="1"/>
    <col min="12816" max="12817" width="15.7109375" style="186" customWidth="1"/>
    <col min="12818" max="13056" width="11.42578125" style="186"/>
    <col min="13057" max="13057" width="76.85546875" style="186" customWidth="1"/>
    <col min="13058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6" width="15.7109375" style="186" customWidth="1"/>
    <col min="13067" max="13067" width="27.7109375" style="186" customWidth="1"/>
    <col min="13068" max="13068" width="15.7109375" style="186" customWidth="1"/>
    <col min="13069" max="13069" width="27.7109375" style="186" customWidth="1"/>
    <col min="13070" max="13070" width="15.7109375" style="186" customWidth="1"/>
    <col min="13071" max="13071" width="27.7109375" style="186" customWidth="1"/>
    <col min="13072" max="13073" width="15.7109375" style="186" customWidth="1"/>
    <col min="13074" max="13312" width="11.42578125" style="186"/>
    <col min="13313" max="13313" width="76.85546875" style="186" customWidth="1"/>
    <col min="13314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2" width="15.7109375" style="186" customWidth="1"/>
    <col min="13323" max="13323" width="27.7109375" style="186" customWidth="1"/>
    <col min="13324" max="13324" width="15.7109375" style="186" customWidth="1"/>
    <col min="13325" max="13325" width="27.7109375" style="186" customWidth="1"/>
    <col min="13326" max="13326" width="15.7109375" style="186" customWidth="1"/>
    <col min="13327" max="13327" width="27.7109375" style="186" customWidth="1"/>
    <col min="13328" max="13329" width="15.7109375" style="186" customWidth="1"/>
    <col min="13330" max="13568" width="11.42578125" style="186"/>
    <col min="13569" max="13569" width="76.85546875" style="186" customWidth="1"/>
    <col min="13570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8" width="15.7109375" style="186" customWidth="1"/>
    <col min="13579" max="13579" width="27.7109375" style="186" customWidth="1"/>
    <col min="13580" max="13580" width="15.7109375" style="186" customWidth="1"/>
    <col min="13581" max="13581" width="27.7109375" style="186" customWidth="1"/>
    <col min="13582" max="13582" width="15.7109375" style="186" customWidth="1"/>
    <col min="13583" max="13583" width="27.7109375" style="186" customWidth="1"/>
    <col min="13584" max="13585" width="15.7109375" style="186" customWidth="1"/>
    <col min="13586" max="13824" width="11.42578125" style="186"/>
    <col min="13825" max="13825" width="76.85546875" style="186" customWidth="1"/>
    <col min="13826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4" width="15.7109375" style="186" customWidth="1"/>
    <col min="13835" max="13835" width="27.7109375" style="186" customWidth="1"/>
    <col min="13836" max="13836" width="15.7109375" style="186" customWidth="1"/>
    <col min="13837" max="13837" width="27.7109375" style="186" customWidth="1"/>
    <col min="13838" max="13838" width="15.7109375" style="186" customWidth="1"/>
    <col min="13839" max="13839" width="27.7109375" style="186" customWidth="1"/>
    <col min="13840" max="13841" width="15.7109375" style="186" customWidth="1"/>
    <col min="13842" max="14080" width="11.42578125" style="186"/>
    <col min="14081" max="14081" width="76.85546875" style="186" customWidth="1"/>
    <col min="14082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90" width="15.7109375" style="186" customWidth="1"/>
    <col min="14091" max="14091" width="27.7109375" style="186" customWidth="1"/>
    <col min="14092" max="14092" width="15.7109375" style="186" customWidth="1"/>
    <col min="14093" max="14093" width="27.7109375" style="186" customWidth="1"/>
    <col min="14094" max="14094" width="15.7109375" style="186" customWidth="1"/>
    <col min="14095" max="14095" width="27.7109375" style="186" customWidth="1"/>
    <col min="14096" max="14097" width="15.7109375" style="186" customWidth="1"/>
    <col min="14098" max="14336" width="11.42578125" style="186"/>
    <col min="14337" max="14337" width="76.85546875" style="186" customWidth="1"/>
    <col min="14338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6" width="15.7109375" style="186" customWidth="1"/>
    <col min="14347" max="14347" width="27.7109375" style="186" customWidth="1"/>
    <col min="14348" max="14348" width="15.7109375" style="186" customWidth="1"/>
    <col min="14349" max="14349" width="27.7109375" style="186" customWidth="1"/>
    <col min="14350" max="14350" width="15.7109375" style="186" customWidth="1"/>
    <col min="14351" max="14351" width="27.7109375" style="186" customWidth="1"/>
    <col min="14352" max="14353" width="15.7109375" style="186" customWidth="1"/>
    <col min="14354" max="14592" width="11.42578125" style="186"/>
    <col min="14593" max="14593" width="76.85546875" style="186" customWidth="1"/>
    <col min="14594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2" width="15.7109375" style="186" customWidth="1"/>
    <col min="14603" max="14603" width="27.7109375" style="186" customWidth="1"/>
    <col min="14604" max="14604" width="15.7109375" style="186" customWidth="1"/>
    <col min="14605" max="14605" width="27.7109375" style="186" customWidth="1"/>
    <col min="14606" max="14606" width="15.7109375" style="186" customWidth="1"/>
    <col min="14607" max="14607" width="27.7109375" style="186" customWidth="1"/>
    <col min="14608" max="14609" width="15.7109375" style="186" customWidth="1"/>
    <col min="14610" max="14848" width="11.42578125" style="186"/>
    <col min="14849" max="14849" width="76.85546875" style="186" customWidth="1"/>
    <col min="14850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8" width="15.7109375" style="186" customWidth="1"/>
    <col min="14859" max="14859" width="27.7109375" style="186" customWidth="1"/>
    <col min="14860" max="14860" width="15.7109375" style="186" customWidth="1"/>
    <col min="14861" max="14861" width="27.7109375" style="186" customWidth="1"/>
    <col min="14862" max="14862" width="15.7109375" style="186" customWidth="1"/>
    <col min="14863" max="14863" width="27.7109375" style="186" customWidth="1"/>
    <col min="14864" max="14865" width="15.7109375" style="186" customWidth="1"/>
    <col min="14866" max="15104" width="11.42578125" style="186"/>
    <col min="15105" max="15105" width="76.85546875" style="186" customWidth="1"/>
    <col min="15106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4" width="15.7109375" style="186" customWidth="1"/>
    <col min="15115" max="15115" width="27.7109375" style="186" customWidth="1"/>
    <col min="15116" max="15116" width="15.7109375" style="186" customWidth="1"/>
    <col min="15117" max="15117" width="27.7109375" style="186" customWidth="1"/>
    <col min="15118" max="15118" width="15.7109375" style="186" customWidth="1"/>
    <col min="15119" max="15119" width="27.7109375" style="186" customWidth="1"/>
    <col min="15120" max="15121" width="15.7109375" style="186" customWidth="1"/>
    <col min="15122" max="15360" width="11.42578125" style="186"/>
    <col min="15361" max="15361" width="76.85546875" style="186" customWidth="1"/>
    <col min="15362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70" width="15.7109375" style="186" customWidth="1"/>
    <col min="15371" max="15371" width="27.7109375" style="186" customWidth="1"/>
    <col min="15372" max="15372" width="15.7109375" style="186" customWidth="1"/>
    <col min="15373" max="15373" width="27.7109375" style="186" customWidth="1"/>
    <col min="15374" max="15374" width="15.7109375" style="186" customWidth="1"/>
    <col min="15375" max="15375" width="27.7109375" style="186" customWidth="1"/>
    <col min="15376" max="15377" width="15.7109375" style="186" customWidth="1"/>
    <col min="15378" max="15616" width="11.42578125" style="186"/>
    <col min="15617" max="15617" width="76.85546875" style="186" customWidth="1"/>
    <col min="15618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6" width="15.7109375" style="186" customWidth="1"/>
    <col min="15627" max="15627" width="27.7109375" style="186" customWidth="1"/>
    <col min="15628" max="15628" width="15.7109375" style="186" customWidth="1"/>
    <col min="15629" max="15629" width="27.7109375" style="186" customWidth="1"/>
    <col min="15630" max="15630" width="15.7109375" style="186" customWidth="1"/>
    <col min="15631" max="15631" width="27.7109375" style="186" customWidth="1"/>
    <col min="15632" max="15633" width="15.7109375" style="186" customWidth="1"/>
    <col min="15634" max="15872" width="11.42578125" style="186"/>
    <col min="15873" max="15873" width="76.85546875" style="186" customWidth="1"/>
    <col min="15874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2" width="15.7109375" style="186" customWidth="1"/>
    <col min="15883" max="15883" width="27.7109375" style="186" customWidth="1"/>
    <col min="15884" max="15884" width="15.7109375" style="186" customWidth="1"/>
    <col min="15885" max="15885" width="27.7109375" style="186" customWidth="1"/>
    <col min="15886" max="15886" width="15.7109375" style="186" customWidth="1"/>
    <col min="15887" max="15887" width="27.7109375" style="186" customWidth="1"/>
    <col min="15888" max="15889" width="15.7109375" style="186" customWidth="1"/>
    <col min="15890" max="16128" width="11.42578125" style="186"/>
    <col min="16129" max="16129" width="76.85546875" style="186" customWidth="1"/>
    <col min="16130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8" width="15.7109375" style="186" customWidth="1"/>
    <col min="16139" max="16139" width="27.7109375" style="186" customWidth="1"/>
    <col min="16140" max="16140" width="15.7109375" style="186" customWidth="1"/>
    <col min="16141" max="16141" width="27.7109375" style="186" customWidth="1"/>
    <col min="16142" max="16142" width="15.7109375" style="186" customWidth="1"/>
    <col min="16143" max="16143" width="27.7109375" style="186" customWidth="1"/>
    <col min="16144" max="16145" width="15.7109375" style="186" customWidth="1"/>
    <col min="16146" max="16384" width="11.42578125" style="186"/>
  </cols>
  <sheetData>
    <row r="1" spans="1:17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</row>
    <row r="2" spans="1:17" s="214" customFormat="1" ht="15" customHeight="1">
      <c r="A2" s="541" t="s">
        <v>541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</row>
    <row r="3" spans="1:17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</row>
    <row r="4" spans="1:17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</row>
    <row r="5" spans="1:17" ht="15" customHeight="1">
      <c r="A5" s="263"/>
      <c r="B5" s="264"/>
      <c r="C5" s="264"/>
      <c r="D5" s="165"/>
      <c r="E5" s="165"/>
      <c r="F5" s="264"/>
      <c r="G5" s="264"/>
      <c r="H5" s="264"/>
      <c r="I5" s="264"/>
      <c r="J5" s="264"/>
      <c r="K5" s="165"/>
      <c r="L5" s="264"/>
      <c r="M5" s="264"/>
      <c r="N5" s="165"/>
      <c r="O5" s="165"/>
      <c r="P5" s="264"/>
      <c r="Q5" s="165"/>
    </row>
    <row r="6" spans="1:17" s="230" customFormat="1" ht="15" customHeight="1">
      <c r="A6" s="216"/>
      <c r="B6" s="544" t="s">
        <v>53</v>
      </c>
      <c r="C6" s="544"/>
      <c r="D6" s="544"/>
      <c r="E6" s="544"/>
      <c r="F6" s="544"/>
      <c r="G6" s="544"/>
      <c r="H6" s="544"/>
      <c r="I6" s="544"/>
      <c r="J6" s="544" t="s">
        <v>54</v>
      </c>
      <c r="K6" s="544"/>
      <c r="L6" s="544"/>
      <c r="M6" s="544"/>
      <c r="N6" s="544"/>
      <c r="O6" s="544"/>
      <c r="P6" s="544"/>
      <c r="Q6" s="544"/>
    </row>
    <row r="7" spans="1:17" s="234" customFormat="1" ht="39.950000000000003" customHeight="1">
      <c r="A7" s="218" t="s">
        <v>510</v>
      </c>
      <c r="B7" s="219" t="s">
        <v>69</v>
      </c>
      <c r="C7" s="220" t="s">
        <v>522</v>
      </c>
      <c r="D7" s="219" t="s">
        <v>523</v>
      </c>
      <c r="E7" s="219" t="s">
        <v>524</v>
      </c>
      <c r="F7" s="220" t="s">
        <v>525</v>
      </c>
      <c r="G7" s="219" t="s">
        <v>526</v>
      </c>
      <c r="H7" s="219" t="s">
        <v>527</v>
      </c>
      <c r="I7" s="220" t="s">
        <v>67</v>
      </c>
      <c r="J7" s="219" t="s">
        <v>69</v>
      </c>
      <c r="K7" s="219" t="s">
        <v>522</v>
      </c>
      <c r="L7" s="220" t="s">
        <v>523</v>
      </c>
      <c r="M7" s="219" t="s">
        <v>524</v>
      </c>
      <c r="N7" s="219" t="s">
        <v>525</v>
      </c>
      <c r="O7" s="219" t="s">
        <v>526</v>
      </c>
      <c r="P7" s="219" t="s">
        <v>527</v>
      </c>
      <c r="Q7" s="219" t="s">
        <v>67</v>
      </c>
    </row>
    <row r="8" spans="1:17" ht="15" customHeight="1">
      <c r="A8" s="265" t="s">
        <v>80</v>
      </c>
      <c r="B8" s="185">
        <v>4790759.0324200001</v>
      </c>
      <c r="C8" s="185">
        <v>466417.42463000002</v>
      </c>
      <c r="D8" s="185">
        <v>19334.320070000002</v>
      </c>
      <c r="E8" s="185">
        <v>0</v>
      </c>
      <c r="F8" s="185">
        <v>8732.7513600000002</v>
      </c>
      <c r="G8" s="185">
        <v>17246.39918</v>
      </c>
      <c r="H8" s="185">
        <v>1576633.0816199998</v>
      </c>
      <c r="I8" s="185">
        <v>6879123.0092799999</v>
      </c>
      <c r="J8" s="185">
        <v>5124651.8576400001</v>
      </c>
      <c r="K8" s="185">
        <v>1798288.02324</v>
      </c>
      <c r="L8" s="185">
        <v>0</v>
      </c>
      <c r="M8" s="185">
        <v>0</v>
      </c>
      <c r="N8" s="185">
        <v>22286.784186999997</v>
      </c>
      <c r="O8" s="185">
        <v>167625.02155160002</v>
      </c>
      <c r="P8" s="185">
        <v>792264.01342999993</v>
      </c>
      <c r="Q8" s="185">
        <v>7905115.7000500001</v>
      </c>
    </row>
    <row r="9" spans="1:17" ht="15" customHeight="1">
      <c r="A9" s="265" t="s">
        <v>81</v>
      </c>
      <c r="B9" s="185">
        <v>16609.552159999999</v>
      </c>
      <c r="C9" s="185">
        <v>6824.7947599999998</v>
      </c>
      <c r="D9" s="185">
        <v>0</v>
      </c>
      <c r="E9" s="185">
        <v>0</v>
      </c>
      <c r="F9" s="185">
        <v>0</v>
      </c>
      <c r="G9" s="185">
        <v>0</v>
      </c>
      <c r="H9" s="185">
        <v>22981.314890000001</v>
      </c>
      <c r="I9" s="185">
        <v>46415.661810000005</v>
      </c>
      <c r="J9" s="185">
        <v>11729.5811648</v>
      </c>
      <c r="K9" s="185">
        <v>0</v>
      </c>
      <c r="L9" s="185">
        <v>0</v>
      </c>
      <c r="M9" s="185">
        <v>0</v>
      </c>
      <c r="N9" s="185">
        <v>1412.7368999999999</v>
      </c>
      <c r="O9" s="185">
        <v>389.60671000000002</v>
      </c>
      <c r="P9" s="185">
        <v>9376.1632599999994</v>
      </c>
      <c r="Q9" s="185">
        <v>22908.088039999999</v>
      </c>
    </row>
    <row r="10" spans="1:17" ht="15" customHeight="1">
      <c r="A10" s="265" t="s">
        <v>82</v>
      </c>
      <c r="B10" s="185">
        <v>46661.924060000005</v>
      </c>
      <c r="C10" s="185">
        <v>0</v>
      </c>
      <c r="D10" s="185">
        <v>0</v>
      </c>
      <c r="E10" s="185">
        <v>0</v>
      </c>
      <c r="F10" s="185">
        <v>0</v>
      </c>
      <c r="G10" s="185">
        <v>0</v>
      </c>
      <c r="H10" s="185">
        <v>0</v>
      </c>
      <c r="I10" s="185">
        <v>46661.924060000005</v>
      </c>
      <c r="J10" s="185">
        <v>707920.20747999998</v>
      </c>
      <c r="K10" s="185">
        <v>0</v>
      </c>
      <c r="L10" s="185">
        <v>0</v>
      </c>
      <c r="M10" s="185">
        <v>0</v>
      </c>
      <c r="N10" s="185">
        <v>0</v>
      </c>
      <c r="O10" s="185">
        <v>0</v>
      </c>
      <c r="P10" s="185">
        <v>0</v>
      </c>
      <c r="Q10" s="185">
        <v>707920.20747999998</v>
      </c>
    </row>
    <row r="11" spans="1:17" ht="15" customHeight="1">
      <c r="A11" s="265" t="s">
        <v>881</v>
      </c>
      <c r="B11" s="185">
        <v>475994.25930000003</v>
      </c>
      <c r="C11" s="185">
        <v>67918.532430000007</v>
      </c>
      <c r="D11" s="185">
        <v>0</v>
      </c>
      <c r="E11" s="185">
        <v>0</v>
      </c>
      <c r="F11" s="185">
        <v>0</v>
      </c>
      <c r="G11" s="185">
        <v>0</v>
      </c>
      <c r="H11" s="185">
        <v>75.599999999999994</v>
      </c>
      <c r="I11" s="185">
        <v>543988.39173000003</v>
      </c>
      <c r="J11" s="185">
        <v>1177470.6260799998</v>
      </c>
      <c r="K11" s="185">
        <v>160080</v>
      </c>
      <c r="L11" s="185">
        <v>0</v>
      </c>
      <c r="M11" s="185">
        <v>0</v>
      </c>
      <c r="N11" s="185">
        <v>0</v>
      </c>
      <c r="O11" s="185">
        <v>0</v>
      </c>
      <c r="P11" s="185">
        <v>0</v>
      </c>
      <c r="Q11" s="185">
        <v>1337550.6260799998</v>
      </c>
    </row>
    <row r="12" spans="1:17" ht="15" customHeight="1">
      <c r="A12" s="265" t="s">
        <v>83</v>
      </c>
      <c r="B12" s="185">
        <v>2417595.3678850001</v>
      </c>
      <c r="C12" s="185">
        <v>604406.78027660004</v>
      </c>
      <c r="D12" s="185">
        <v>11882.050426400001</v>
      </c>
      <c r="E12" s="185">
        <v>25143.701901600001</v>
      </c>
      <c r="F12" s="185">
        <v>24878.449497199999</v>
      </c>
      <c r="G12" s="185">
        <v>68731.24811</v>
      </c>
      <c r="H12" s="185">
        <v>0</v>
      </c>
      <c r="I12" s="185">
        <v>3152637.5981000001</v>
      </c>
      <c r="J12" s="185">
        <v>1705356.9450194</v>
      </c>
      <c r="K12" s="185">
        <v>411639.6762088</v>
      </c>
      <c r="L12" s="185">
        <v>3962.8208786</v>
      </c>
      <c r="M12" s="185">
        <v>5481.5235160000002</v>
      </c>
      <c r="N12" s="185">
        <v>29081.192135000001</v>
      </c>
      <c r="O12" s="185">
        <v>45608.335665400002</v>
      </c>
      <c r="P12" s="185">
        <v>0</v>
      </c>
      <c r="Q12" s="185">
        <v>2201130.4934299998</v>
      </c>
    </row>
    <row r="13" spans="1:17" ht="15" customHeight="1">
      <c r="A13" s="265" t="s">
        <v>299</v>
      </c>
      <c r="B13" s="185">
        <v>398000.2209362</v>
      </c>
      <c r="C13" s="185">
        <v>51766.928650000002</v>
      </c>
      <c r="D13" s="185">
        <v>1701.53286</v>
      </c>
      <c r="E13" s="185">
        <v>1191.1538899999998</v>
      </c>
      <c r="F13" s="185">
        <v>1003.2099666</v>
      </c>
      <c r="G13" s="185">
        <v>5224.26739</v>
      </c>
      <c r="H13" s="185">
        <v>0</v>
      </c>
      <c r="I13" s="185">
        <v>458887.3137</v>
      </c>
      <c r="J13" s="185">
        <v>247431.03747000001</v>
      </c>
      <c r="K13" s="185">
        <v>14616.38459</v>
      </c>
      <c r="L13" s="185">
        <v>1690.6353999999999</v>
      </c>
      <c r="M13" s="185">
        <v>2180.5014700000002</v>
      </c>
      <c r="N13" s="185">
        <v>3467.4950400000002</v>
      </c>
      <c r="O13" s="185">
        <v>1387.3903899999998</v>
      </c>
      <c r="P13" s="185">
        <v>0</v>
      </c>
      <c r="Q13" s="185">
        <v>270773.44436000002</v>
      </c>
    </row>
    <row r="14" spans="1:17" ht="15" customHeight="1">
      <c r="A14" s="265" t="s">
        <v>537</v>
      </c>
      <c r="B14" s="185">
        <v>0</v>
      </c>
      <c r="C14" s="185">
        <v>0</v>
      </c>
      <c r="D14" s="185">
        <v>0</v>
      </c>
      <c r="E14" s="185">
        <v>0</v>
      </c>
      <c r="F14" s="185">
        <v>0</v>
      </c>
      <c r="G14" s="185">
        <v>0</v>
      </c>
      <c r="H14" s="185">
        <v>0</v>
      </c>
      <c r="I14" s="185">
        <v>0</v>
      </c>
      <c r="J14" s="185">
        <v>1770.10717</v>
      </c>
      <c r="K14" s="185">
        <v>253.35674</v>
      </c>
      <c r="L14" s="185">
        <v>0</v>
      </c>
      <c r="M14" s="185">
        <v>100.86767</v>
      </c>
      <c r="N14" s="185">
        <v>102.81677000000001</v>
      </c>
      <c r="O14" s="185">
        <v>114.15766000000001</v>
      </c>
      <c r="P14" s="185">
        <v>0</v>
      </c>
      <c r="Q14" s="185">
        <v>2341.3060099999998</v>
      </c>
    </row>
    <row r="15" spans="1:17" ht="15" customHeight="1">
      <c r="A15" s="265" t="s">
        <v>538</v>
      </c>
      <c r="B15" s="185">
        <v>4179358.7229018002</v>
      </c>
      <c r="C15" s="185">
        <v>1365304.4070294001</v>
      </c>
      <c r="D15" s="185">
        <v>17606.157649999997</v>
      </c>
      <c r="E15" s="185">
        <v>53073.736850000001</v>
      </c>
      <c r="F15" s="185">
        <v>43104.332909999997</v>
      </c>
      <c r="G15" s="185">
        <v>111390.84246</v>
      </c>
      <c r="H15" s="185">
        <v>0</v>
      </c>
      <c r="I15" s="185">
        <v>5769838.1998000005</v>
      </c>
      <c r="J15" s="185">
        <v>5232522.4138400005</v>
      </c>
      <c r="K15" s="185">
        <v>672728.01023740007</v>
      </c>
      <c r="L15" s="185">
        <v>5259.7045799999996</v>
      </c>
      <c r="M15" s="185">
        <v>9579.5411000000004</v>
      </c>
      <c r="N15" s="185">
        <v>50227.44255</v>
      </c>
      <c r="O15" s="185">
        <v>61158.546409999995</v>
      </c>
      <c r="P15" s="185">
        <v>0</v>
      </c>
      <c r="Q15" s="185">
        <v>6031475.6587200006</v>
      </c>
    </row>
    <row r="16" spans="1:17" ht="15" customHeight="1">
      <c r="A16" s="265" t="s">
        <v>84</v>
      </c>
      <c r="B16" s="185">
        <v>123064.4693</v>
      </c>
      <c r="C16" s="185">
        <v>31030.53083</v>
      </c>
      <c r="D16" s="185">
        <v>597.35622999999998</v>
      </c>
      <c r="E16" s="185">
        <v>1280.85229</v>
      </c>
      <c r="F16" s="185">
        <v>2482.22865</v>
      </c>
      <c r="G16" s="185">
        <v>4404.9087599999993</v>
      </c>
      <c r="H16" s="185">
        <v>0</v>
      </c>
      <c r="I16" s="185">
        <v>162860.34606000001</v>
      </c>
      <c r="J16" s="185">
        <v>1144.0256999999999</v>
      </c>
      <c r="K16" s="185">
        <v>3.2154799999999999</v>
      </c>
      <c r="L16" s="185">
        <v>0</v>
      </c>
      <c r="M16" s="185">
        <v>55.790599999999998</v>
      </c>
      <c r="N16" s="185">
        <v>0</v>
      </c>
      <c r="O16" s="185">
        <v>0</v>
      </c>
      <c r="P16" s="185">
        <v>0</v>
      </c>
      <c r="Q16" s="185">
        <v>1203.03178</v>
      </c>
    </row>
    <row r="17" spans="1:17" ht="15" customHeight="1">
      <c r="A17" s="265" t="s">
        <v>85</v>
      </c>
      <c r="B17" s="185">
        <v>151831.02893999999</v>
      </c>
      <c r="C17" s="185">
        <v>60214.37689</v>
      </c>
      <c r="D17" s="185">
        <v>14203.2945</v>
      </c>
      <c r="E17" s="185">
        <v>8534.5335899999991</v>
      </c>
      <c r="F17" s="185">
        <v>10663.298826</v>
      </c>
      <c r="G17" s="185">
        <v>15257.237328199999</v>
      </c>
      <c r="H17" s="185">
        <v>1659.3174799999999</v>
      </c>
      <c r="I17" s="185">
        <v>262363.08755</v>
      </c>
      <c r="J17" s="185">
        <v>1931419.0497300001</v>
      </c>
      <c r="K17" s="185">
        <v>161272.97683</v>
      </c>
      <c r="L17" s="185">
        <v>8857.4298400000007</v>
      </c>
      <c r="M17" s="185">
        <v>8312.7739700000002</v>
      </c>
      <c r="N17" s="185">
        <v>15591.781015799999</v>
      </c>
      <c r="O17" s="185">
        <v>16535.402859999998</v>
      </c>
      <c r="P17" s="185">
        <v>31774.84275</v>
      </c>
      <c r="Q17" s="185">
        <v>2173764.2570000002</v>
      </c>
    </row>
    <row r="18" spans="1:17" ht="15" customHeight="1">
      <c r="A18" s="265" t="s">
        <v>87</v>
      </c>
      <c r="B18" s="185">
        <v>0</v>
      </c>
      <c r="C18" s="185">
        <v>0</v>
      </c>
      <c r="D18" s="185">
        <v>0</v>
      </c>
      <c r="E18" s="185">
        <v>0</v>
      </c>
      <c r="F18" s="185">
        <v>0</v>
      </c>
      <c r="G18" s="185">
        <v>0</v>
      </c>
      <c r="H18" s="185">
        <v>0</v>
      </c>
      <c r="I18" s="185">
        <v>0</v>
      </c>
      <c r="J18" s="185">
        <v>1093845.4028745999</v>
      </c>
      <c r="K18" s="185">
        <v>178714.24940999999</v>
      </c>
      <c r="L18" s="185">
        <v>8019.6521199999997</v>
      </c>
      <c r="M18" s="185">
        <v>7875.2153399999997</v>
      </c>
      <c r="N18" s="185">
        <v>26016.12586</v>
      </c>
      <c r="O18" s="185">
        <v>33968.638599999998</v>
      </c>
      <c r="P18" s="185">
        <v>0</v>
      </c>
      <c r="Q18" s="185">
        <v>1348439.2842000001</v>
      </c>
    </row>
    <row r="19" spans="1:17" ht="15" customHeight="1">
      <c r="A19" s="265" t="s">
        <v>88</v>
      </c>
      <c r="B19" s="185">
        <v>764043.33804619999</v>
      </c>
      <c r="C19" s="185">
        <v>187812.10925099999</v>
      </c>
      <c r="D19" s="185">
        <v>16605.427520000001</v>
      </c>
      <c r="E19" s="185">
        <v>9566.5763100000004</v>
      </c>
      <c r="F19" s="185">
        <v>14043.7811098</v>
      </c>
      <c r="G19" s="185">
        <v>38084.229960000004</v>
      </c>
      <c r="H19" s="185">
        <v>47887.314570000002</v>
      </c>
      <c r="I19" s="185">
        <v>1078042.77676</v>
      </c>
      <c r="J19" s="185">
        <v>810659.10525999998</v>
      </c>
      <c r="K19" s="185">
        <v>177148.23566999999</v>
      </c>
      <c r="L19" s="185">
        <v>964.68018999999993</v>
      </c>
      <c r="M19" s="185">
        <v>2122.84105</v>
      </c>
      <c r="N19" s="185">
        <v>3177.1178999999997</v>
      </c>
      <c r="O19" s="185">
        <v>15832.59924</v>
      </c>
      <c r="P19" s="185">
        <v>0</v>
      </c>
      <c r="Q19" s="185">
        <v>1009904.5793099999</v>
      </c>
    </row>
    <row r="20" spans="1:17" ht="15" customHeight="1">
      <c r="A20" s="265" t="s">
        <v>535</v>
      </c>
      <c r="B20" s="185">
        <v>0</v>
      </c>
      <c r="C20" s="185">
        <v>0</v>
      </c>
      <c r="D20" s="185">
        <v>0</v>
      </c>
      <c r="E20" s="185">
        <v>0</v>
      </c>
      <c r="F20" s="185">
        <v>0</v>
      </c>
      <c r="G20" s="185">
        <v>0</v>
      </c>
      <c r="H20" s="185">
        <v>0</v>
      </c>
      <c r="I20" s="185">
        <v>0</v>
      </c>
      <c r="J20" s="185">
        <v>0</v>
      </c>
      <c r="K20" s="185">
        <v>0</v>
      </c>
      <c r="L20" s="185">
        <v>0</v>
      </c>
      <c r="M20" s="185">
        <v>0</v>
      </c>
      <c r="N20" s="185">
        <v>0</v>
      </c>
      <c r="O20" s="185">
        <v>0</v>
      </c>
      <c r="P20" s="185">
        <v>0</v>
      </c>
      <c r="Q20" s="185">
        <v>0</v>
      </c>
    </row>
    <row r="21" spans="1:17" ht="15" customHeight="1">
      <c r="A21" s="265" t="s">
        <v>89</v>
      </c>
      <c r="B21" s="185">
        <v>0</v>
      </c>
      <c r="C21" s="185">
        <v>0</v>
      </c>
      <c r="D21" s="185">
        <v>0</v>
      </c>
      <c r="E21" s="185">
        <v>0</v>
      </c>
      <c r="F21" s="185">
        <v>0</v>
      </c>
      <c r="G21" s="185">
        <v>0</v>
      </c>
      <c r="H21" s="185">
        <v>0</v>
      </c>
      <c r="I21" s="185">
        <v>0</v>
      </c>
      <c r="J21" s="185">
        <v>0</v>
      </c>
      <c r="K21" s="185">
        <v>0</v>
      </c>
      <c r="L21" s="185">
        <v>0</v>
      </c>
      <c r="M21" s="185">
        <v>0</v>
      </c>
      <c r="N21" s="185">
        <v>0</v>
      </c>
      <c r="O21" s="185">
        <v>0</v>
      </c>
      <c r="P21" s="185">
        <v>0</v>
      </c>
      <c r="Q21" s="185">
        <v>0</v>
      </c>
    </row>
    <row r="22" spans="1:17" ht="15" customHeight="1">
      <c r="A22" s="265" t="s">
        <v>90</v>
      </c>
      <c r="B22" s="224">
        <v>0</v>
      </c>
      <c r="C22" s="224">
        <v>0</v>
      </c>
      <c r="D22" s="224">
        <v>0</v>
      </c>
      <c r="E22" s="224">
        <v>0</v>
      </c>
      <c r="F22" s="224">
        <v>0</v>
      </c>
      <c r="G22" s="224">
        <v>0</v>
      </c>
      <c r="H22" s="224">
        <v>0</v>
      </c>
      <c r="I22" s="224">
        <v>0</v>
      </c>
      <c r="J22" s="224">
        <v>0</v>
      </c>
      <c r="K22" s="224">
        <v>0</v>
      </c>
      <c r="L22" s="185">
        <v>0</v>
      </c>
      <c r="M22" s="185">
        <v>0</v>
      </c>
      <c r="N22" s="185">
        <v>0</v>
      </c>
      <c r="O22" s="185">
        <v>0</v>
      </c>
      <c r="P22" s="185">
        <v>0</v>
      </c>
      <c r="Q22" s="185">
        <v>0</v>
      </c>
    </row>
    <row r="23" spans="1:17" ht="15" customHeight="1">
      <c r="A23" s="265" t="s">
        <v>91</v>
      </c>
      <c r="B23" s="224">
        <v>0</v>
      </c>
      <c r="C23" s="224">
        <v>0</v>
      </c>
      <c r="D23" s="224">
        <v>0</v>
      </c>
      <c r="E23" s="224">
        <v>0</v>
      </c>
      <c r="F23" s="224">
        <v>0</v>
      </c>
      <c r="G23" s="224">
        <v>0</v>
      </c>
      <c r="H23" s="224">
        <v>0</v>
      </c>
      <c r="I23" s="224">
        <v>0</v>
      </c>
      <c r="J23" s="224">
        <v>0</v>
      </c>
      <c r="K23" s="224">
        <v>0</v>
      </c>
      <c r="L23" s="185">
        <v>0</v>
      </c>
      <c r="M23" s="185">
        <v>0</v>
      </c>
      <c r="N23" s="185">
        <v>0</v>
      </c>
      <c r="O23" s="185">
        <v>0</v>
      </c>
      <c r="P23" s="185">
        <v>0</v>
      </c>
      <c r="Q23" s="185">
        <v>0</v>
      </c>
    </row>
    <row r="24" spans="1:17" ht="15" customHeight="1">
      <c r="A24" s="265" t="s">
        <v>884</v>
      </c>
      <c r="B24" s="224">
        <v>3753.26908</v>
      </c>
      <c r="C24" s="224">
        <v>760.82801000000006</v>
      </c>
      <c r="D24" s="224">
        <v>0</v>
      </c>
      <c r="E24" s="224">
        <v>0</v>
      </c>
      <c r="F24" s="224">
        <v>124.25818</v>
      </c>
      <c r="G24" s="224">
        <v>127.52997000000001</v>
      </c>
      <c r="H24" s="224">
        <v>0</v>
      </c>
      <c r="I24" s="224">
        <v>4765.8852400000005</v>
      </c>
      <c r="J24" s="224">
        <v>1761061.1262399999</v>
      </c>
      <c r="K24" s="224">
        <v>51540.976649999997</v>
      </c>
      <c r="L24" s="185">
        <v>11279.18276</v>
      </c>
      <c r="M24" s="185">
        <v>5487.2095899999995</v>
      </c>
      <c r="N24" s="185">
        <v>11441.933220000001</v>
      </c>
      <c r="O24" s="185">
        <v>6547.7707099999998</v>
      </c>
      <c r="P24" s="185">
        <v>0</v>
      </c>
      <c r="Q24" s="185">
        <v>1847358.1991700002</v>
      </c>
    </row>
    <row r="25" spans="1:17" ht="15" customHeight="1">
      <c r="A25" s="265" t="s">
        <v>891</v>
      </c>
      <c r="B25" s="224">
        <v>14368.692449999999</v>
      </c>
      <c r="C25" s="224">
        <v>2760.5898399999996</v>
      </c>
      <c r="D25" s="224">
        <v>279.99941999999999</v>
      </c>
      <c r="E25" s="224">
        <v>78.672089999999997</v>
      </c>
      <c r="F25" s="224">
        <v>54.957920000000001</v>
      </c>
      <c r="G25" s="224">
        <v>460.27681939999997</v>
      </c>
      <c r="H25" s="224">
        <v>548.35199</v>
      </c>
      <c r="I25" s="224">
        <v>18551.540530000002</v>
      </c>
      <c r="J25" s="224">
        <v>188121.79723</v>
      </c>
      <c r="K25" s="224">
        <v>20664.159820000001</v>
      </c>
      <c r="L25" s="185">
        <v>527.96156999999994</v>
      </c>
      <c r="M25" s="185">
        <v>179.49538000000001</v>
      </c>
      <c r="N25" s="185">
        <v>2066.98182</v>
      </c>
      <c r="O25" s="185">
        <v>1937.48696</v>
      </c>
      <c r="P25" s="185">
        <v>0</v>
      </c>
      <c r="Q25" s="185">
        <v>213497.88278000001</v>
      </c>
    </row>
    <row r="26" spans="1:17" ht="15" customHeight="1">
      <c r="A26" s="265" t="s">
        <v>886</v>
      </c>
      <c r="B26" s="224">
        <v>0</v>
      </c>
      <c r="C26" s="224">
        <v>0</v>
      </c>
      <c r="D26" s="224">
        <v>0</v>
      </c>
      <c r="E26" s="224">
        <v>0</v>
      </c>
      <c r="F26" s="224">
        <v>0</v>
      </c>
      <c r="G26" s="224">
        <v>0</v>
      </c>
      <c r="H26" s="224">
        <v>0</v>
      </c>
      <c r="I26" s="224">
        <v>0</v>
      </c>
      <c r="J26" s="224">
        <v>24830.34362</v>
      </c>
      <c r="K26" s="224">
        <v>3751.6576400000004</v>
      </c>
      <c r="L26" s="185">
        <v>240.53462999999999</v>
      </c>
      <c r="M26" s="185">
        <v>353.31935999999996</v>
      </c>
      <c r="N26" s="185">
        <v>947.60702000000003</v>
      </c>
      <c r="O26" s="185">
        <v>721.09592000000009</v>
      </c>
      <c r="P26" s="185">
        <v>0</v>
      </c>
      <c r="Q26" s="185">
        <v>30844.55819</v>
      </c>
    </row>
    <row r="27" spans="1:17" ht="15" customHeight="1">
      <c r="A27" s="265" t="s">
        <v>92</v>
      </c>
      <c r="B27" s="224">
        <v>1692077.6772344001</v>
      </c>
      <c r="C27" s="224">
        <v>122032.4705984</v>
      </c>
      <c r="D27" s="224">
        <v>14530.664439999999</v>
      </c>
      <c r="E27" s="224">
        <v>7924.0791500000005</v>
      </c>
      <c r="F27" s="224">
        <v>10301.404</v>
      </c>
      <c r="G27" s="224">
        <v>9532.8283100000008</v>
      </c>
      <c r="H27" s="224">
        <v>293443.60473000002</v>
      </c>
      <c r="I27" s="224">
        <v>2149842.7284599999</v>
      </c>
      <c r="J27" s="224">
        <v>2753449.6284334003</v>
      </c>
      <c r="K27" s="224">
        <v>47556.541640000003</v>
      </c>
      <c r="L27" s="185">
        <v>11138.2769348</v>
      </c>
      <c r="M27" s="185">
        <v>1827.79108</v>
      </c>
      <c r="N27" s="185">
        <v>14845.360526799999</v>
      </c>
      <c r="O27" s="185">
        <v>8222.1825800000006</v>
      </c>
      <c r="P27" s="185">
        <v>60665.138469999998</v>
      </c>
      <c r="Q27" s="185">
        <v>2897704.9196700002</v>
      </c>
    </row>
    <row r="28" spans="1:17" ht="15" customHeight="1">
      <c r="A28" s="265" t="s">
        <v>93</v>
      </c>
      <c r="B28" s="224">
        <v>0</v>
      </c>
      <c r="C28" s="224">
        <v>0</v>
      </c>
      <c r="D28" s="224">
        <v>0</v>
      </c>
      <c r="E28" s="224">
        <v>0</v>
      </c>
      <c r="F28" s="224">
        <v>0</v>
      </c>
      <c r="G28" s="224">
        <v>0</v>
      </c>
      <c r="H28" s="224">
        <v>0</v>
      </c>
      <c r="I28" s="224">
        <v>0</v>
      </c>
      <c r="J28" s="224">
        <v>267534.72940000001</v>
      </c>
      <c r="K28" s="224">
        <v>16331.940769999999</v>
      </c>
      <c r="L28" s="185">
        <v>1576.4769246000001</v>
      </c>
      <c r="M28" s="185">
        <v>414.44072</v>
      </c>
      <c r="N28" s="185">
        <v>1713.6672364000001</v>
      </c>
      <c r="O28" s="185">
        <v>773.43987000000004</v>
      </c>
      <c r="P28" s="185">
        <v>1444.94028</v>
      </c>
      <c r="Q28" s="185">
        <v>289789.63519999996</v>
      </c>
    </row>
    <row r="29" spans="1:17" ht="15" customHeight="1">
      <c r="A29" s="265" t="s">
        <v>94</v>
      </c>
      <c r="B29" s="224">
        <v>23750.856969999997</v>
      </c>
      <c r="C29" s="224">
        <v>525.13049999999998</v>
      </c>
      <c r="D29" s="224">
        <v>17.545300000000001</v>
      </c>
      <c r="E29" s="224">
        <v>723.74149460000001</v>
      </c>
      <c r="F29" s="224">
        <v>3436.6665146</v>
      </c>
      <c r="G29" s="224">
        <v>1064.3063500000001</v>
      </c>
      <c r="H29" s="224">
        <v>546.17306000000008</v>
      </c>
      <c r="I29" s="224">
        <v>30064.420180000001</v>
      </c>
      <c r="J29" s="224">
        <v>0</v>
      </c>
      <c r="K29" s="224">
        <v>0</v>
      </c>
      <c r="L29" s="185">
        <v>0</v>
      </c>
      <c r="M29" s="185">
        <v>0</v>
      </c>
      <c r="N29" s="185">
        <v>0</v>
      </c>
      <c r="O29" s="185">
        <v>0</v>
      </c>
      <c r="P29" s="185">
        <v>0</v>
      </c>
      <c r="Q29" s="185">
        <v>0</v>
      </c>
    </row>
    <row r="30" spans="1:17" ht="15" customHeight="1">
      <c r="A30" s="265" t="s">
        <v>341</v>
      </c>
      <c r="B30" s="224">
        <v>0</v>
      </c>
      <c r="C30" s="224">
        <v>0</v>
      </c>
      <c r="D30" s="224">
        <v>0</v>
      </c>
      <c r="E30" s="224">
        <v>0</v>
      </c>
      <c r="F30" s="224">
        <v>0</v>
      </c>
      <c r="G30" s="224">
        <v>0</v>
      </c>
      <c r="H30" s="224">
        <v>0</v>
      </c>
      <c r="I30" s="224">
        <v>0</v>
      </c>
      <c r="J30" s="224">
        <v>0</v>
      </c>
      <c r="K30" s="224">
        <v>0</v>
      </c>
      <c r="L30" s="185">
        <v>0</v>
      </c>
      <c r="M30" s="185">
        <v>0</v>
      </c>
      <c r="N30" s="185">
        <v>0</v>
      </c>
      <c r="O30" s="185">
        <v>0</v>
      </c>
      <c r="P30" s="185">
        <v>0</v>
      </c>
      <c r="Q30" s="185">
        <v>0</v>
      </c>
    </row>
    <row r="31" spans="1:17" ht="15" customHeight="1">
      <c r="A31" s="265" t="s">
        <v>95</v>
      </c>
      <c r="B31" s="185">
        <v>1270495.0295186001</v>
      </c>
      <c r="C31" s="185">
        <v>680144.87263999996</v>
      </c>
      <c r="D31" s="185">
        <v>11400.93332</v>
      </c>
      <c r="E31" s="185">
        <v>34504.481599999999</v>
      </c>
      <c r="F31" s="185">
        <v>17460.259999999998</v>
      </c>
      <c r="G31" s="185">
        <v>39521.608610000003</v>
      </c>
      <c r="H31" s="185">
        <v>555597.29839000001</v>
      </c>
      <c r="I31" s="185">
        <v>2609124.4840799998</v>
      </c>
      <c r="J31" s="185">
        <v>1227759.1282299999</v>
      </c>
      <c r="K31" s="185">
        <v>576363.51945999998</v>
      </c>
      <c r="L31" s="185">
        <v>0</v>
      </c>
      <c r="M31" s="185">
        <v>20801.35211</v>
      </c>
      <c r="N31" s="185">
        <v>49400.623137999995</v>
      </c>
      <c r="O31" s="185">
        <v>165851.20681999999</v>
      </c>
      <c r="P31" s="185">
        <v>75597.237439999997</v>
      </c>
      <c r="Q31" s="185">
        <v>2115773.0671999999</v>
      </c>
    </row>
    <row r="32" spans="1:17" ht="15" customHeight="1">
      <c r="A32" s="265" t="s">
        <v>96</v>
      </c>
      <c r="B32" s="185">
        <v>274339.7193772</v>
      </c>
      <c r="C32" s="185">
        <v>86092.811760000011</v>
      </c>
      <c r="D32" s="185">
        <v>2869.0362200000004</v>
      </c>
      <c r="E32" s="185">
        <v>2987.3100899999999</v>
      </c>
      <c r="F32" s="185">
        <v>11430.5520418</v>
      </c>
      <c r="G32" s="185">
        <v>15457.318742200001</v>
      </c>
      <c r="H32" s="185">
        <v>131276.84138</v>
      </c>
      <c r="I32" s="185">
        <v>524453.58961999998</v>
      </c>
      <c r="J32" s="185">
        <v>394269.32733</v>
      </c>
      <c r="K32" s="185">
        <v>160527.04128580002</v>
      </c>
      <c r="L32" s="185">
        <v>1326.1640648</v>
      </c>
      <c r="M32" s="185">
        <v>5520.7839999999997</v>
      </c>
      <c r="N32" s="185">
        <v>32120.431308400002</v>
      </c>
      <c r="O32" s="185">
        <v>42502.624781800005</v>
      </c>
      <c r="P32" s="185">
        <v>59269.946360000002</v>
      </c>
      <c r="Q32" s="185">
        <v>695536.31912999996</v>
      </c>
    </row>
    <row r="33" spans="1:17" ht="15" customHeight="1">
      <c r="A33" s="265" t="s">
        <v>888</v>
      </c>
      <c r="B33" s="185">
        <v>23505.417140000001</v>
      </c>
      <c r="C33" s="185">
        <v>1069.92425</v>
      </c>
      <c r="D33" s="185">
        <v>0</v>
      </c>
      <c r="E33" s="185">
        <v>0</v>
      </c>
      <c r="F33" s="185">
        <v>0</v>
      </c>
      <c r="G33" s="185">
        <v>0</v>
      </c>
      <c r="H33" s="185">
        <v>0</v>
      </c>
      <c r="I33" s="185">
        <v>24575.341390000001</v>
      </c>
      <c r="J33" s="185">
        <v>6358.6811799999996</v>
      </c>
      <c r="K33" s="185">
        <v>0</v>
      </c>
      <c r="L33" s="185">
        <v>0</v>
      </c>
      <c r="M33" s="185">
        <v>0</v>
      </c>
      <c r="N33" s="185">
        <v>0</v>
      </c>
      <c r="O33" s="185">
        <v>0</v>
      </c>
      <c r="P33" s="185">
        <v>76.02</v>
      </c>
      <c r="Q33" s="185">
        <v>6434.70118</v>
      </c>
    </row>
    <row r="34" spans="1:17" ht="15" customHeight="1">
      <c r="A34" s="265" t="s">
        <v>889</v>
      </c>
      <c r="B34" s="185">
        <v>50397.80528</v>
      </c>
      <c r="C34" s="185">
        <v>6534.6709199999996</v>
      </c>
      <c r="D34" s="185">
        <v>0</v>
      </c>
      <c r="E34" s="185">
        <v>993.42956000000004</v>
      </c>
      <c r="F34" s="185">
        <v>999.99129000000005</v>
      </c>
      <c r="G34" s="185">
        <v>0</v>
      </c>
      <c r="H34" s="185">
        <v>178.5</v>
      </c>
      <c r="I34" s="185">
        <v>59104.39705</v>
      </c>
      <c r="J34" s="185">
        <v>137858.21471</v>
      </c>
      <c r="K34" s="185">
        <v>23204.05359</v>
      </c>
      <c r="L34" s="185">
        <v>237.74029060000001</v>
      </c>
      <c r="M34" s="185">
        <v>0</v>
      </c>
      <c r="N34" s="185">
        <v>7530.3115800000005</v>
      </c>
      <c r="O34" s="185">
        <v>5910.0273399999996</v>
      </c>
      <c r="P34" s="185">
        <v>0</v>
      </c>
      <c r="Q34" s="185">
        <v>174740.34750999999</v>
      </c>
    </row>
    <row r="35" spans="1:17" ht="15" customHeight="1">
      <c r="A35" s="265" t="s">
        <v>890</v>
      </c>
      <c r="B35" s="185">
        <v>0</v>
      </c>
      <c r="C35" s="185">
        <v>0</v>
      </c>
      <c r="D35" s="185">
        <v>0</v>
      </c>
      <c r="E35" s="185">
        <v>0</v>
      </c>
      <c r="F35" s="185">
        <v>0</v>
      </c>
      <c r="G35" s="185">
        <v>0</v>
      </c>
      <c r="H35" s="185">
        <v>0</v>
      </c>
      <c r="I35" s="185">
        <v>0</v>
      </c>
      <c r="J35" s="185">
        <v>0</v>
      </c>
      <c r="K35" s="185">
        <v>0</v>
      </c>
      <c r="L35" s="185">
        <v>0</v>
      </c>
      <c r="M35" s="185">
        <v>0</v>
      </c>
      <c r="N35" s="185">
        <v>0</v>
      </c>
      <c r="O35" s="185">
        <v>0</v>
      </c>
      <c r="P35" s="185">
        <v>0</v>
      </c>
      <c r="Q35" s="185">
        <v>0</v>
      </c>
    </row>
    <row r="36" spans="1:17" ht="15" customHeight="1">
      <c r="A36" s="265" t="s">
        <v>533</v>
      </c>
      <c r="B36" s="185">
        <v>88193.083959999989</v>
      </c>
      <c r="C36" s="185">
        <v>1007.15192</v>
      </c>
      <c r="D36" s="185">
        <v>0</v>
      </c>
      <c r="E36" s="185">
        <v>896.97397000000001</v>
      </c>
      <c r="F36" s="185">
        <v>0</v>
      </c>
      <c r="G36" s="185">
        <v>0</v>
      </c>
      <c r="H36" s="185">
        <v>0</v>
      </c>
      <c r="I36" s="185">
        <v>90097.209849999999</v>
      </c>
      <c r="J36" s="185">
        <v>11992.746439999999</v>
      </c>
      <c r="K36" s="185">
        <v>0</v>
      </c>
      <c r="L36" s="185">
        <v>0</v>
      </c>
      <c r="M36" s="185">
        <v>0</v>
      </c>
      <c r="N36" s="185">
        <v>0</v>
      </c>
      <c r="O36" s="185">
        <v>0</v>
      </c>
      <c r="P36" s="185">
        <v>0</v>
      </c>
      <c r="Q36" s="185">
        <v>11992.746439999999</v>
      </c>
    </row>
    <row r="37" spans="1:17" ht="15" customHeight="1">
      <c r="A37" s="265" t="s">
        <v>534</v>
      </c>
      <c r="B37" s="185">
        <v>993835.62005999999</v>
      </c>
      <c r="C37" s="185">
        <v>116186.30512</v>
      </c>
      <c r="D37" s="185">
        <v>0</v>
      </c>
      <c r="E37" s="185">
        <v>0</v>
      </c>
      <c r="F37" s="185">
        <v>0</v>
      </c>
      <c r="G37" s="185">
        <v>0</v>
      </c>
      <c r="H37" s="185">
        <v>7121.6760899999999</v>
      </c>
      <c r="I37" s="185">
        <v>1117143.60127</v>
      </c>
      <c r="J37" s="185">
        <v>343406.00344999996</v>
      </c>
      <c r="K37" s="185">
        <v>78822.108900000007</v>
      </c>
      <c r="L37" s="185">
        <v>0</v>
      </c>
      <c r="M37" s="185">
        <v>7536.20741</v>
      </c>
      <c r="N37" s="185">
        <v>4362.6684999999998</v>
      </c>
      <c r="O37" s="185">
        <v>26228.79408</v>
      </c>
      <c r="P37" s="185">
        <v>0</v>
      </c>
      <c r="Q37" s="185">
        <v>460355.78233999998</v>
      </c>
    </row>
    <row r="38" spans="1:17" s="195" customFormat="1" ht="15" customHeight="1">
      <c r="A38" s="226" t="s">
        <v>67</v>
      </c>
      <c r="B38" s="197">
        <v>17798635.087019399</v>
      </c>
      <c r="C38" s="197">
        <v>3858810.6403053999</v>
      </c>
      <c r="D38" s="197">
        <v>111028.31795639997</v>
      </c>
      <c r="E38" s="197">
        <v>146899.24278619999</v>
      </c>
      <c r="F38" s="197">
        <v>148716.14226599998</v>
      </c>
      <c r="G38" s="197">
        <v>326503.00198979996</v>
      </c>
      <c r="H38" s="197">
        <v>2637949.0742000001</v>
      </c>
      <c r="I38" s="197">
        <v>25028541.506519999</v>
      </c>
      <c r="J38" s="197">
        <v>25162562.085692201</v>
      </c>
      <c r="K38" s="197">
        <v>4553506.1281620003</v>
      </c>
      <c r="L38" s="197">
        <v>55081.260183400002</v>
      </c>
      <c r="M38" s="197">
        <v>77829.654366000002</v>
      </c>
      <c r="N38" s="197">
        <v>275793.07670740003</v>
      </c>
      <c r="O38" s="197">
        <v>601314.32814880006</v>
      </c>
      <c r="P38" s="197">
        <v>1030468.3019899998</v>
      </c>
      <c r="Q38" s="197">
        <v>31756554.835270006</v>
      </c>
    </row>
    <row r="39" spans="1:17" ht="15" customHeight="1" thickBot="1">
      <c r="A39" s="200"/>
      <c r="B39" s="206"/>
      <c r="C39" s="202"/>
      <c r="D39" s="202"/>
      <c r="E39" s="202"/>
      <c r="F39" s="202"/>
      <c r="G39" s="202"/>
      <c r="H39" s="202"/>
      <c r="I39" s="202"/>
      <c r="J39" s="202"/>
      <c r="K39" s="202"/>
      <c r="L39" s="206"/>
      <c r="M39" s="206"/>
      <c r="N39" s="206"/>
      <c r="O39" s="206"/>
      <c r="P39" s="206"/>
      <c r="Q39" s="206"/>
    </row>
    <row r="40" spans="1:17" ht="15" customHeight="1" thickTop="1">
      <c r="A40" s="184" t="s">
        <v>503</v>
      </c>
      <c r="B40" s="204"/>
      <c r="C40" s="194"/>
      <c r="D40" s="194"/>
      <c r="E40" s="194"/>
      <c r="F40" s="194"/>
      <c r="G40" s="194"/>
      <c r="H40" s="194"/>
      <c r="I40" s="194"/>
      <c r="J40" s="194"/>
      <c r="K40" s="194"/>
      <c r="L40" s="204"/>
      <c r="M40" s="204"/>
      <c r="N40" s="162"/>
      <c r="O40" s="162"/>
      <c r="P40" s="162"/>
      <c r="Q40" s="162"/>
    </row>
    <row r="41" spans="1:17" ht="15" customHeight="1">
      <c r="A41" s="211"/>
      <c r="B41" s="193"/>
      <c r="C41" s="185"/>
      <c r="D41" s="185"/>
      <c r="E41" s="185"/>
      <c r="F41" s="185"/>
      <c r="G41" s="185"/>
      <c r="H41" s="185"/>
      <c r="I41" s="185"/>
      <c r="J41" s="185"/>
      <c r="K41" s="185"/>
      <c r="L41" s="185"/>
      <c r="M41" s="193"/>
      <c r="N41" s="162"/>
      <c r="O41" s="162"/>
      <c r="P41" s="162"/>
      <c r="Q41" s="16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Q41"/>
  <sheetViews>
    <sheetView zoomScaleNormal="100" workbookViewId="0">
      <selection activeCell="E5" sqref="E5"/>
    </sheetView>
  </sheetViews>
  <sheetFormatPr baseColWidth="10" defaultColWidth="11.42578125" defaultRowHeight="44.25"/>
  <cols>
    <col min="1" max="1" width="76.85546875" style="187" customWidth="1"/>
    <col min="2" max="2" width="15.7109375" style="186" customWidth="1"/>
    <col min="3" max="3" width="27.7109375" style="239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10" width="15.7109375" style="186" customWidth="1"/>
    <col min="11" max="11" width="27.7109375" style="186" customWidth="1"/>
    <col min="12" max="12" width="15.7109375" style="186" customWidth="1"/>
    <col min="13" max="13" width="27.7109375" style="186" customWidth="1"/>
    <col min="14" max="14" width="15.7109375" style="186" customWidth="1"/>
    <col min="15" max="15" width="27.7109375" style="186" customWidth="1"/>
    <col min="16" max="17" width="15.7109375" style="186" customWidth="1"/>
    <col min="18" max="256" width="11.42578125" style="186"/>
    <col min="257" max="257" width="76.85546875" style="186" customWidth="1"/>
    <col min="258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6" width="15.7109375" style="186" customWidth="1"/>
    <col min="267" max="267" width="27.7109375" style="186" customWidth="1"/>
    <col min="268" max="268" width="15.7109375" style="186" customWidth="1"/>
    <col min="269" max="269" width="27.7109375" style="186" customWidth="1"/>
    <col min="270" max="270" width="15.7109375" style="186" customWidth="1"/>
    <col min="271" max="271" width="27.7109375" style="186" customWidth="1"/>
    <col min="272" max="273" width="15.7109375" style="186" customWidth="1"/>
    <col min="274" max="512" width="11.42578125" style="186"/>
    <col min="513" max="513" width="76.85546875" style="186" customWidth="1"/>
    <col min="514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2" width="15.7109375" style="186" customWidth="1"/>
    <col min="523" max="523" width="27.7109375" style="186" customWidth="1"/>
    <col min="524" max="524" width="15.7109375" style="186" customWidth="1"/>
    <col min="525" max="525" width="27.7109375" style="186" customWidth="1"/>
    <col min="526" max="526" width="15.7109375" style="186" customWidth="1"/>
    <col min="527" max="527" width="27.7109375" style="186" customWidth="1"/>
    <col min="528" max="529" width="15.7109375" style="186" customWidth="1"/>
    <col min="530" max="768" width="11.42578125" style="186"/>
    <col min="769" max="769" width="76.85546875" style="186" customWidth="1"/>
    <col min="770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8" width="15.7109375" style="186" customWidth="1"/>
    <col min="779" max="779" width="27.7109375" style="186" customWidth="1"/>
    <col min="780" max="780" width="15.7109375" style="186" customWidth="1"/>
    <col min="781" max="781" width="27.7109375" style="186" customWidth="1"/>
    <col min="782" max="782" width="15.7109375" style="186" customWidth="1"/>
    <col min="783" max="783" width="27.7109375" style="186" customWidth="1"/>
    <col min="784" max="785" width="15.7109375" style="186" customWidth="1"/>
    <col min="786" max="1024" width="11.42578125" style="186"/>
    <col min="1025" max="1025" width="76.85546875" style="186" customWidth="1"/>
    <col min="1026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4" width="15.7109375" style="186" customWidth="1"/>
    <col min="1035" max="1035" width="27.7109375" style="186" customWidth="1"/>
    <col min="1036" max="1036" width="15.7109375" style="186" customWidth="1"/>
    <col min="1037" max="1037" width="27.7109375" style="186" customWidth="1"/>
    <col min="1038" max="1038" width="15.7109375" style="186" customWidth="1"/>
    <col min="1039" max="1039" width="27.7109375" style="186" customWidth="1"/>
    <col min="1040" max="1041" width="15.7109375" style="186" customWidth="1"/>
    <col min="1042" max="1280" width="11.42578125" style="186"/>
    <col min="1281" max="1281" width="76.85546875" style="186" customWidth="1"/>
    <col min="1282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90" width="15.7109375" style="186" customWidth="1"/>
    <col min="1291" max="1291" width="27.7109375" style="186" customWidth="1"/>
    <col min="1292" max="1292" width="15.7109375" style="186" customWidth="1"/>
    <col min="1293" max="1293" width="27.7109375" style="186" customWidth="1"/>
    <col min="1294" max="1294" width="15.7109375" style="186" customWidth="1"/>
    <col min="1295" max="1295" width="27.7109375" style="186" customWidth="1"/>
    <col min="1296" max="1297" width="15.7109375" style="186" customWidth="1"/>
    <col min="1298" max="1536" width="11.42578125" style="186"/>
    <col min="1537" max="1537" width="76.85546875" style="186" customWidth="1"/>
    <col min="1538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6" width="15.7109375" style="186" customWidth="1"/>
    <col min="1547" max="1547" width="27.7109375" style="186" customWidth="1"/>
    <col min="1548" max="1548" width="15.7109375" style="186" customWidth="1"/>
    <col min="1549" max="1549" width="27.7109375" style="186" customWidth="1"/>
    <col min="1550" max="1550" width="15.7109375" style="186" customWidth="1"/>
    <col min="1551" max="1551" width="27.7109375" style="186" customWidth="1"/>
    <col min="1552" max="1553" width="15.7109375" style="186" customWidth="1"/>
    <col min="1554" max="1792" width="11.42578125" style="186"/>
    <col min="1793" max="1793" width="76.85546875" style="186" customWidth="1"/>
    <col min="1794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2" width="15.7109375" style="186" customWidth="1"/>
    <col min="1803" max="1803" width="27.7109375" style="186" customWidth="1"/>
    <col min="1804" max="1804" width="15.7109375" style="186" customWidth="1"/>
    <col min="1805" max="1805" width="27.7109375" style="186" customWidth="1"/>
    <col min="1806" max="1806" width="15.7109375" style="186" customWidth="1"/>
    <col min="1807" max="1807" width="27.7109375" style="186" customWidth="1"/>
    <col min="1808" max="1809" width="15.7109375" style="186" customWidth="1"/>
    <col min="1810" max="2048" width="11.42578125" style="186"/>
    <col min="2049" max="2049" width="76.85546875" style="186" customWidth="1"/>
    <col min="2050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8" width="15.7109375" style="186" customWidth="1"/>
    <col min="2059" max="2059" width="27.7109375" style="186" customWidth="1"/>
    <col min="2060" max="2060" width="15.7109375" style="186" customWidth="1"/>
    <col min="2061" max="2061" width="27.7109375" style="186" customWidth="1"/>
    <col min="2062" max="2062" width="15.7109375" style="186" customWidth="1"/>
    <col min="2063" max="2063" width="27.7109375" style="186" customWidth="1"/>
    <col min="2064" max="2065" width="15.7109375" style="186" customWidth="1"/>
    <col min="2066" max="2304" width="11.42578125" style="186"/>
    <col min="2305" max="2305" width="76.85546875" style="186" customWidth="1"/>
    <col min="2306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4" width="15.7109375" style="186" customWidth="1"/>
    <col min="2315" max="2315" width="27.7109375" style="186" customWidth="1"/>
    <col min="2316" max="2316" width="15.7109375" style="186" customWidth="1"/>
    <col min="2317" max="2317" width="27.7109375" style="186" customWidth="1"/>
    <col min="2318" max="2318" width="15.7109375" style="186" customWidth="1"/>
    <col min="2319" max="2319" width="27.7109375" style="186" customWidth="1"/>
    <col min="2320" max="2321" width="15.7109375" style="186" customWidth="1"/>
    <col min="2322" max="2560" width="11.42578125" style="186"/>
    <col min="2561" max="2561" width="76.85546875" style="186" customWidth="1"/>
    <col min="2562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70" width="15.7109375" style="186" customWidth="1"/>
    <col min="2571" max="2571" width="27.7109375" style="186" customWidth="1"/>
    <col min="2572" max="2572" width="15.7109375" style="186" customWidth="1"/>
    <col min="2573" max="2573" width="27.7109375" style="186" customWidth="1"/>
    <col min="2574" max="2574" width="15.7109375" style="186" customWidth="1"/>
    <col min="2575" max="2575" width="27.7109375" style="186" customWidth="1"/>
    <col min="2576" max="2577" width="15.7109375" style="186" customWidth="1"/>
    <col min="2578" max="2816" width="11.42578125" style="186"/>
    <col min="2817" max="2817" width="76.85546875" style="186" customWidth="1"/>
    <col min="2818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6" width="15.7109375" style="186" customWidth="1"/>
    <col min="2827" max="2827" width="27.7109375" style="186" customWidth="1"/>
    <col min="2828" max="2828" width="15.7109375" style="186" customWidth="1"/>
    <col min="2829" max="2829" width="27.7109375" style="186" customWidth="1"/>
    <col min="2830" max="2830" width="15.7109375" style="186" customWidth="1"/>
    <col min="2831" max="2831" width="27.7109375" style="186" customWidth="1"/>
    <col min="2832" max="2833" width="15.7109375" style="186" customWidth="1"/>
    <col min="2834" max="3072" width="11.42578125" style="186"/>
    <col min="3073" max="3073" width="76.85546875" style="186" customWidth="1"/>
    <col min="3074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2" width="15.7109375" style="186" customWidth="1"/>
    <col min="3083" max="3083" width="27.7109375" style="186" customWidth="1"/>
    <col min="3084" max="3084" width="15.7109375" style="186" customWidth="1"/>
    <col min="3085" max="3085" width="27.7109375" style="186" customWidth="1"/>
    <col min="3086" max="3086" width="15.7109375" style="186" customWidth="1"/>
    <col min="3087" max="3087" width="27.7109375" style="186" customWidth="1"/>
    <col min="3088" max="3089" width="15.7109375" style="186" customWidth="1"/>
    <col min="3090" max="3328" width="11.42578125" style="186"/>
    <col min="3329" max="3329" width="76.85546875" style="186" customWidth="1"/>
    <col min="3330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8" width="15.7109375" style="186" customWidth="1"/>
    <col min="3339" max="3339" width="27.7109375" style="186" customWidth="1"/>
    <col min="3340" max="3340" width="15.7109375" style="186" customWidth="1"/>
    <col min="3341" max="3341" width="27.7109375" style="186" customWidth="1"/>
    <col min="3342" max="3342" width="15.7109375" style="186" customWidth="1"/>
    <col min="3343" max="3343" width="27.7109375" style="186" customWidth="1"/>
    <col min="3344" max="3345" width="15.7109375" style="186" customWidth="1"/>
    <col min="3346" max="3584" width="11.42578125" style="186"/>
    <col min="3585" max="3585" width="76.85546875" style="186" customWidth="1"/>
    <col min="3586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4" width="15.7109375" style="186" customWidth="1"/>
    <col min="3595" max="3595" width="27.7109375" style="186" customWidth="1"/>
    <col min="3596" max="3596" width="15.7109375" style="186" customWidth="1"/>
    <col min="3597" max="3597" width="27.7109375" style="186" customWidth="1"/>
    <col min="3598" max="3598" width="15.7109375" style="186" customWidth="1"/>
    <col min="3599" max="3599" width="27.7109375" style="186" customWidth="1"/>
    <col min="3600" max="3601" width="15.7109375" style="186" customWidth="1"/>
    <col min="3602" max="3840" width="11.42578125" style="186"/>
    <col min="3841" max="3841" width="76.85546875" style="186" customWidth="1"/>
    <col min="3842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50" width="15.7109375" style="186" customWidth="1"/>
    <col min="3851" max="3851" width="27.7109375" style="186" customWidth="1"/>
    <col min="3852" max="3852" width="15.7109375" style="186" customWidth="1"/>
    <col min="3853" max="3853" width="27.7109375" style="186" customWidth="1"/>
    <col min="3854" max="3854" width="15.7109375" style="186" customWidth="1"/>
    <col min="3855" max="3855" width="27.7109375" style="186" customWidth="1"/>
    <col min="3856" max="3857" width="15.7109375" style="186" customWidth="1"/>
    <col min="3858" max="4096" width="11.42578125" style="186"/>
    <col min="4097" max="4097" width="76.85546875" style="186" customWidth="1"/>
    <col min="4098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6" width="15.7109375" style="186" customWidth="1"/>
    <col min="4107" max="4107" width="27.7109375" style="186" customWidth="1"/>
    <col min="4108" max="4108" width="15.7109375" style="186" customWidth="1"/>
    <col min="4109" max="4109" width="27.7109375" style="186" customWidth="1"/>
    <col min="4110" max="4110" width="15.7109375" style="186" customWidth="1"/>
    <col min="4111" max="4111" width="27.7109375" style="186" customWidth="1"/>
    <col min="4112" max="4113" width="15.7109375" style="186" customWidth="1"/>
    <col min="4114" max="4352" width="11.42578125" style="186"/>
    <col min="4353" max="4353" width="76.85546875" style="186" customWidth="1"/>
    <col min="4354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2" width="15.7109375" style="186" customWidth="1"/>
    <col min="4363" max="4363" width="27.7109375" style="186" customWidth="1"/>
    <col min="4364" max="4364" width="15.7109375" style="186" customWidth="1"/>
    <col min="4365" max="4365" width="27.7109375" style="186" customWidth="1"/>
    <col min="4366" max="4366" width="15.7109375" style="186" customWidth="1"/>
    <col min="4367" max="4367" width="27.7109375" style="186" customWidth="1"/>
    <col min="4368" max="4369" width="15.7109375" style="186" customWidth="1"/>
    <col min="4370" max="4608" width="11.42578125" style="186"/>
    <col min="4609" max="4609" width="76.85546875" style="186" customWidth="1"/>
    <col min="4610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8" width="15.7109375" style="186" customWidth="1"/>
    <col min="4619" max="4619" width="27.7109375" style="186" customWidth="1"/>
    <col min="4620" max="4620" width="15.7109375" style="186" customWidth="1"/>
    <col min="4621" max="4621" width="27.7109375" style="186" customWidth="1"/>
    <col min="4622" max="4622" width="15.7109375" style="186" customWidth="1"/>
    <col min="4623" max="4623" width="27.7109375" style="186" customWidth="1"/>
    <col min="4624" max="4625" width="15.7109375" style="186" customWidth="1"/>
    <col min="4626" max="4864" width="11.42578125" style="186"/>
    <col min="4865" max="4865" width="76.85546875" style="186" customWidth="1"/>
    <col min="4866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4" width="15.7109375" style="186" customWidth="1"/>
    <col min="4875" max="4875" width="27.7109375" style="186" customWidth="1"/>
    <col min="4876" max="4876" width="15.7109375" style="186" customWidth="1"/>
    <col min="4877" max="4877" width="27.7109375" style="186" customWidth="1"/>
    <col min="4878" max="4878" width="15.7109375" style="186" customWidth="1"/>
    <col min="4879" max="4879" width="27.7109375" style="186" customWidth="1"/>
    <col min="4880" max="4881" width="15.7109375" style="186" customWidth="1"/>
    <col min="4882" max="5120" width="11.42578125" style="186"/>
    <col min="5121" max="5121" width="76.85546875" style="186" customWidth="1"/>
    <col min="5122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30" width="15.7109375" style="186" customWidth="1"/>
    <col min="5131" max="5131" width="27.7109375" style="186" customWidth="1"/>
    <col min="5132" max="5132" width="15.7109375" style="186" customWidth="1"/>
    <col min="5133" max="5133" width="27.7109375" style="186" customWidth="1"/>
    <col min="5134" max="5134" width="15.7109375" style="186" customWidth="1"/>
    <col min="5135" max="5135" width="27.7109375" style="186" customWidth="1"/>
    <col min="5136" max="5137" width="15.7109375" style="186" customWidth="1"/>
    <col min="5138" max="5376" width="11.42578125" style="186"/>
    <col min="5377" max="5377" width="76.85546875" style="186" customWidth="1"/>
    <col min="5378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6" width="15.7109375" style="186" customWidth="1"/>
    <col min="5387" max="5387" width="27.7109375" style="186" customWidth="1"/>
    <col min="5388" max="5388" width="15.7109375" style="186" customWidth="1"/>
    <col min="5389" max="5389" width="27.7109375" style="186" customWidth="1"/>
    <col min="5390" max="5390" width="15.7109375" style="186" customWidth="1"/>
    <col min="5391" max="5391" width="27.7109375" style="186" customWidth="1"/>
    <col min="5392" max="5393" width="15.7109375" style="186" customWidth="1"/>
    <col min="5394" max="5632" width="11.42578125" style="186"/>
    <col min="5633" max="5633" width="76.85546875" style="186" customWidth="1"/>
    <col min="5634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2" width="15.7109375" style="186" customWidth="1"/>
    <col min="5643" max="5643" width="27.7109375" style="186" customWidth="1"/>
    <col min="5644" max="5644" width="15.7109375" style="186" customWidth="1"/>
    <col min="5645" max="5645" width="27.7109375" style="186" customWidth="1"/>
    <col min="5646" max="5646" width="15.7109375" style="186" customWidth="1"/>
    <col min="5647" max="5647" width="27.7109375" style="186" customWidth="1"/>
    <col min="5648" max="5649" width="15.7109375" style="186" customWidth="1"/>
    <col min="5650" max="5888" width="11.42578125" style="186"/>
    <col min="5889" max="5889" width="76.85546875" style="186" customWidth="1"/>
    <col min="5890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8" width="15.7109375" style="186" customWidth="1"/>
    <col min="5899" max="5899" width="27.7109375" style="186" customWidth="1"/>
    <col min="5900" max="5900" width="15.7109375" style="186" customWidth="1"/>
    <col min="5901" max="5901" width="27.7109375" style="186" customWidth="1"/>
    <col min="5902" max="5902" width="15.7109375" style="186" customWidth="1"/>
    <col min="5903" max="5903" width="27.7109375" style="186" customWidth="1"/>
    <col min="5904" max="5905" width="15.7109375" style="186" customWidth="1"/>
    <col min="5906" max="6144" width="11.42578125" style="186"/>
    <col min="6145" max="6145" width="76.85546875" style="186" customWidth="1"/>
    <col min="6146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4" width="15.7109375" style="186" customWidth="1"/>
    <col min="6155" max="6155" width="27.7109375" style="186" customWidth="1"/>
    <col min="6156" max="6156" width="15.7109375" style="186" customWidth="1"/>
    <col min="6157" max="6157" width="27.7109375" style="186" customWidth="1"/>
    <col min="6158" max="6158" width="15.7109375" style="186" customWidth="1"/>
    <col min="6159" max="6159" width="27.7109375" style="186" customWidth="1"/>
    <col min="6160" max="6161" width="15.7109375" style="186" customWidth="1"/>
    <col min="6162" max="6400" width="11.42578125" style="186"/>
    <col min="6401" max="6401" width="76.85546875" style="186" customWidth="1"/>
    <col min="6402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10" width="15.7109375" style="186" customWidth="1"/>
    <col min="6411" max="6411" width="27.7109375" style="186" customWidth="1"/>
    <col min="6412" max="6412" width="15.7109375" style="186" customWidth="1"/>
    <col min="6413" max="6413" width="27.7109375" style="186" customWidth="1"/>
    <col min="6414" max="6414" width="15.7109375" style="186" customWidth="1"/>
    <col min="6415" max="6415" width="27.7109375" style="186" customWidth="1"/>
    <col min="6416" max="6417" width="15.7109375" style="186" customWidth="1"/>
    <col min="6418" max="6656" width="11.42578125" style="186"/>
    <col min="6657" max="6657" width="76.85546875" style="186" customWidth="1"/>
    <col min="6658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6" width="15.7109375" style="186" customWidth="1"/>
    <col min="6667" max="6667" width="27.7109375" style="186" customWidth="1"/>
    <col min="6668" max="6668" width="15.7109375" style="186" customWidth="1"/>
    <col min="6669" max="6669" width="27.7109375" style="186" customWidth="1"/>
    <col min="6670" max="6670" width="15.7109375" style="186" customWidth="1"/>
    <col min="6671" max="6671" width="27.7109375" style="186" customWidth="1"/>
    <col min="6672" max="6673" width="15.7109375" style="186" customWidth="1"/>
    <col min="6674" max="6912" width="11.42578125" style="186"/>
    <col min="6913" max="6913" width="76.85546875" style="186" customWidth="1"/>
    <col min="6914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2" width="15.7109375" style="186" customWidth="1"/>
    <col min="6923" max="6923" width="27.7109375" style="186" customWidth="1"/>
    <col min="6924" max="6924" width="15.7109375" style="186" customWidth="1"/>
    <col min="6925" max="6925" width="27.7109375" style="186" customWidth="1"/>
    <col min="6926" max="6926" width="15.7109375" style="186" customWidth="1"/>
    <col min="6927" max="6927" width="27.7109375" style="186" customWidth="1"/>
    <col min="6928" max="6929" width="15.7109375" style="186" customWidth="1"/>
    <col min="6930" max="7168" width="11.42578125" style="186"/>
    <col min="7169" max="7169" width="76.85546875" style="186" customWidth="1"/>
    <col min="7170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8" width="15.7109375" style="186" customWidth="1"/>
    <col min="7179" max="7179" width="27.7109375" style="186" customWidth="1"/>
    <col min="7180" max="7180" width="15.7109375" style="186" customWidth="1"/>
    <col min="7181" max="7181" width="27.7109375" style="186" customWidth="1"/>
    <col min="7182" max="7182" width="15.7109375" style="186" customWidth="1"/>
    <col min="7183" max="7183" width="27.7109375" style="186" customWidth="1"/>
    <col min="7184" max="7185" width="15.7109375" style="186" customWidth="1"/>
    <col min="7186" max="7424" width="11.42578125" style="186"/>
    <col min="7425" max="7425" width="76.85546875" style="186" customWidth="1"/>
    <col min="7426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4" width="15.7109375" style="186" customWidth="1"/>
    <col min="7435" max="7435" width="27.7109375" style="186" customWidth="1"/>
    <col min="7436" max="7436" width="15.7109375" style="186" customWidth="1"/>
    <col min="7437" max="7437" width="27.7109375" style="186" customWidth="1"/>
    <col min="7438" max="7438" width="15.7109375" style="186" customWidth="1"/>
    <col min="7439" max="7439" width="27.7109375" style="186" customWidth="1"/>
    <col min="7440" max="7441" width="15.7109375" style="186" customWidth="1"/>
    <col min="7442" max="7680" width="11.42578125" style="186"/>
    <col min="7681" max="7681" width="76.85546875" style="186" customWidth="1"/>
    <col min="7682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90" width="15.7109375" style="186" customWidth="1"/>
    <col min="7691" max="7691" width="27.7109375" style="186" customWidth="1"/>
    <col min="7692" max="7692" width="15.7109375" style="186" customWidth="1"/>
    <col min="7693" max="7693" width="27.7109375" style="186" customWidth="1"/>
    <col min="7694" max="7694" width="15.7109375" style="186" customWidth="1"/>
    <col min="7695" max="7695" width="27.7109375" style="186" customWidth="1"/>
    <col min="7696" max="7697" width="15.7109375" style="186" customWidth="1"/>
    <col min="7698" max="7936" width="11.42578125" style="186"/>
    <col min="7937" max="7937" width="76.85546875" style="186" customWidth="1"/>
    <col min="7938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6" width="15.7109375" style="186" customWidth="1"/>
    <col min="7947" max="7947" width="27.7109375" style="186" customWidth="1"/>
    <col min="7948" max="7948" width="15.7109375" style="186" customWidth="1"/>
    <col min="7949" max="7949" width="27.7109375" style="186" customWidth="1"/>
    <col min="7950" max="7950" width="15.7109375" style="186" customWidth="1"/>
    <col min="7951" max="7951" width="27.7109375" style="186" customWidth="1"/>
    <col min="7952" max="7953" width="15.7109375" style="186" customWidth="1"/>
    <col min="7954" max="8192" width="11.42578125" style="186"/>
    <col min="8193" max="8193" width="76.85546875" style="186" customWidth="1"/>
    <col min="8194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2" width="15.7109375" style="186" customWidth="1"/>
    <col min="8203" max="8203" width="27.7109375" style="186" customWidth="1"/>
    <col min="8204" max="8204" width="15.7109375" style="186" customWidth="1"/>
    <col min="8205" max="8205" width="27.7109375" style="186" customWidth="1"/>
    <col min="8206" max="8206" width="15.7109375" style="186" customWidth="1"/>
    <col min="8207" max="8207" width="27.7109375" style="186" customWidth="1"/>
    <col min="8208" max="8209" width="15.7109375" style="186" customWidth="1"/>
    <col min="8210" max="8448" width="11.42578125" style="186"/>
    <col min="8449" max="8449" width="76.85546875" style="186" customWidth="1"/>
    <col min="8450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8" width="15.7109375" style="186" customWidth="1"/>
    <col min="8459" max="8459" width="27.7109375" style="186" customWidth="1"/>
    <col min="8460" max="8460" width="15.7109375" style="186" customWidth="1"/>
    <col min="8461" max="8461" width="27.7109375" style="186" customWidth="1"/>
    <col min="8462" max="8462" width="15.7109375" style="186" customWidth="1"/>
    <col min="8463" max="8463" width="27.7109375" style="186" customWidth="1"/>
    <col min="8464" max="8465" width="15.7109375" style="186" customWidth="1"/>
    <col min="8466" max="8704" width="11.42578125" style="186"/>
    <col min="8705" max="8705" width="76.85546875" style="186" customWidth="1"/>
    <col min="8706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4" width="15.7109375" style="186" customWidth="1"/>
    <col min="8715" max="8715" width="27.7109375" style="186" customWidth="1"/>
    <col min="8716" max="8716" width="15.7109375" style="186" customWidth="1"/>
    <col min="8717" max="8717" width="27.7109375" style="186" customWidth="1"/>
    <col min="8718" max="8718" width="15.7109375" style="186" customWidth="1"/>
    <col min="8719" max="8719" width="27.7109375" style="186" customWidth="1"/>
    <col min="8720" max="8721" width="15.7109375" style="186" customWidth="1"/>
    <col min="8722" max="8960" width="11.42578125" style="186"/>
    <col min="8961" max="8961" width="76.85546875" style="186" customWidth="1"/>
    <col min="8962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70" width="15.7109375" style="186" customWidth="1"/>
    <col min="8971" max="8971" width="27.7109375" style="186" customWidth="1"/>
    <col min="8972" max="8972" width="15.7109375" style="186" customWidth="1"/>
    <col min="8973" max="8973" width="27.7109375" style="186" customWidth="1"/>
    <col min="8974" max="8974" width="15.7109375" style="186" customWidth="1"/>
    <col min="8975" max="8975" width="27.7109375" style="186" customWidth="1"/>
    <col min="8976" max="8977" width="15.7109375" style="186" customWidth="1"/>
    <col min="8978" max="9216" width="11.42578125" style="186"/>
    <col min="9217" max="9217" width="76.85546875" style="186" customWidth="1"/>
    <col min="9218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6" width="15.7109375" style="186" customWidth="1"/>
    <col min="9227" max="9227" width="27.7109375" style="186" customWidth="1"/>
    <col min="9228" max="9228" width="15.7109375" style="186" customWidth="1"/>
    <col min="9229" max="9229" width="27.7109375" style="186" customWidth="1"/>
    <col min="9230" max="9230" width="15.7109375" style="186" customWidth="1"/>
    <col min="9231" max="9231" width="27.7109375" style="186" customWidth="1"/>
    <col min="9232" max="9233" width="15.7109375" style="186" customWidth="1"/>
    <col min="9234" max="9472" width="11.42578125" style="186"/>
    <col min="9473" max="9473" width="76.85546875" style="186" customWidth="1"/>
    <col min="9474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2" width="15.7109375" style="186" customWidth="1"/>
    <col min="9483" max="9483" width="27.7109375" style="186" customWidth="1"/>
    <col min="9484" max="9484" width="15.7109375" style="186" customWidth="1"/>
    <col min="9485" max="9485" width="27.7109375" style="186" customWidth="1"/>
    <col min="9486" max="9486" width="15.7109375" style="186" customWidth="1"/>
    <col min="9487" max="9487" width="27.7109375" style="186" customWidth="1"/>
    <col min="9488" max="9489" width="15.7109375" style="186" customWidth="1"/>
    <col min="9490" max="9728" width="11.42578125" style="186"/>
    <col min="9729" max="9729" width="76.85546875" style="186" customWidth="1"/>
    <col min="9730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8" width="15.7109375" style="186" customWidth="1"/>
    <col min="9739" max="9739" width="27.7109375" style="186" customWidth="1"/>
    <col min="9740" max="9740" width="15.7109375" style="186" customWidth="1"/>
    <col min="9741" max="9741" width="27.7109375" style="186" customWidth="1"/>
    <col min="9742" max="9742" width="15.7109375" style="186" customWidth="1"/>
    <col min="9743" max="9743" width="27.7109375" style="186" customWidth="1"/>
    <col min="9744" max="9745" width="15.7109375" style="186" customWidth="1"/>
    <col min="9746" max="9984" width="11.42578125" style="186"/>
    <col min="9985" max="9985" width="76.85546875" style="186" customWidth="1"/>
    <col min="9986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4" width="15.7109375" style="186" customWidth="1"/>
    <col min="9995" max="9995" width="27.7109375" style="186" customWidth="1"/>
    <col min="9996" max="9996" width="15.7109375" style="186" customWidth="1"/>
    <col min="9997" max="9997" width="27.7109375" style="186" customWidth="1"/>
    <col min="9998" max="9998" width="15.7109375" style="186" customWidth="1"/>
    <col min="9999" max="9999" width="27.7109375" style="186" customWidth="1"/>
    <col min="10000" max="10001" width="15.7109375" style="186" customWidth="1"/>
    <col min="10002" max="10240" width="11.42578125" style="186"/>
    <col min="10241" max="10241" width="76.85546875" style="186" customWidth="1"/>
    <col min="10242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50" width="15.7109375" style="186" customWidth="1"/>
    <col min="10251" max="10251" width="27.7109375" style="186" customWidth="1"/>
    <col min="10252" max="10252" width="15.7109375" style="186" customWidth="1"/>
    <col min="10253" max="10253" width="27.7109375" style="186" customWidth="1"/>
    <col min="10254" max="10254" width="15.7109375" style="186" customWidth="1"/>
    <col min="10255" max="10255" width="27.7109375" style="186" customWidth="1"/>
    <col min="10256" max="10257" width="15.7109375" style="186" customWidth="1"/>
    <col min="10258" max="10496" width="11.42578125" style="186"/>
    <col min="10497" max="10497" width="76.85546875" style="186" customWidth="1"/>
    <col min="10498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6" width="15.7109375" style="186" customWidth="1"/>
    <col min="10507" max="10507" width="27.7109375" style="186" customWidth="1"/>
    <col min="10508" max="10508" width="15.7109375" style="186" customWidth="1"/>
    <col min="10509" max="10509" width="27.7109375" style="186" customWidth="1"/>
    <col min="10510" max="10510" width="15.7109375" style="186" customWidth="1"/>
    <col min="10511" max="10511" width="27.7109375" style="186" customWidth="1"/>
    <col min="10512" max="10513" width="15.7109375" style="186" customWidth="1"/>
    <col min="10514" max="10752" width="11.42578125" style="186"/>
    <col min="10753" max="10753" width="76.85546875" style="186" customWidth="1"/>
    <col min="10754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2" width="15.7109375" style="186" customWidth="1"/>
    <col min="10763" max="10763" width="27.7109375" style="186" customWidth="1"/>
    <col min="10764" max="10764" width="15.7109375" style="186" customWidth="1"/>
    <col min="10765" max="10765" width="27.7109375" style="186" customWidth="1"/>
    <col min="10766" max="10766" width="15.7109375" style="186" customWidth="1"/>
    <col min="10767" max="10767" width="27.7109375" style="186" customWidth="1"/>
    <col min="10768" max="10769" width="15.7109375" style="186" customWidth="1"/>
    <col min="10770" max="11008" width="11.42578125" style="186"/>
    <col min="11009" max="11009" width="76.85546875" style="186" customWidth="1"/>
    <col min="11010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8" width="15.7109375" style="186" customWidth="1"/>
    <col min="11019" max="11019" width="27.7109375" style="186" customWidth="1"/>
    <col min="11020" max="11020" width="15.7109375" style="186" customWidth="1"/>
    <col min="11021" max="11021" width="27.7109375" style="186" customWidth="1"/>
    <col min="11022" max="11022" width="15.7109375" style="186" customWidth="1"/>
    <col min="11023" max="11023" width="27.7109375" style="186" customWidth="1"/>
    <col min="11024" max="11025" width="15.7109375" style="186" customWidth="1"/>
    <col min="11026" max="11264" width="11.42578125" style="186"/>
    <col min="11265" max="11265" width="76.85546875" style="186" customWidth="1"/>
    <col min="11266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4" width="15.7109375" style="186" customWidth="1"/>
    <col min="11275" max="11275" width="27.7109375" style="186" customWidth="1"/>
    <col min="11276" max="11276" width="15.7109375" style="186" customWidth="1"/>
    <col min="11277" max="11277" width="27.7109375" style="186" customWidth="1"/>
    <col min="11278" max="11278" width="15.7109375" style="186" customWidth="1"/>
    <col min="11279" max="11279" width="27.7109375" style="186" customWidth="1"/>
    <col min="11280" max="11281" width="15.7109375" style="186" customWidth="1"/>
    <col min="11282" max="11520" width="11.42578125" style="186"/>
    <col min="11521" max="11521" width="76.85546875" style="186" customWidth="1"/>
    <col min="11522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30" width="15.7109375" style="186" customWidth="1"/>
    <col min="11531" max="11531" width="27.7109375" style="186" customWidth="1"/>
    <col min="11532" max="11532" width="15.7109375" style="186" customWidth="1"/>
    <col min="11533" max="11533" width="27.7109375" style="186" customWidth="1"/>
    <col min="11534" max="11534" width="15.7109375" style="186" customWidth="1"/>
    <col min="11535" max="11535" width="27.7109375" style="186" customWidth="1"/>
    <col min="11536" max="11537" width="15.7109375" style="186" customWidth="1"/>
    <col min="11538" max="11776" width="11.42578125" style="186"/>
    <col min="11777" max="11777" width="76.85546875" style="186" customWidth="1"/>
    <col min="11778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6" width="15.7109375" style="186" customWidth="1"/>
    <col min="11787" max="11787" width="27.7109375" style="186" customWidth="1"/>
    <col min="11788" max="11788" width="15.7109375" style="186" customWidth="1"/>
    <col min="11789" max="11789" width="27.7109375" style="186" customWidth="1"/>
    <col min="11790" max="11790" width="15.7109375" style="186" customWidth="1"/>
    <col min="11791" max="11791" width="27.7109375" style="186" customWidth="1"/>
    <col min="11792" max="11793" width="15.7109375" style="186" customWidth="1"/>
    <col min="11794" max="12032" width="11.42578125" style="186"/>
    <col min="12033" max="12033" width="76.85546875" style="186" customWidth="1"/>
    <col min="12034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2" width="15.7109375" style="186" customWidth="1"/>
    <col min="12043" max="12043" width="27.7109375" style="186" customWidth="1"/>
    <col min="12044" max="12044" width="15.7109375" style="186" customWidth="1"/>
    <col min="12045" max="12045" width="27.7109375" style="186" customWidth="1"/>
    <col min="12046" max="12046" width="15.7109375" style="186" customWidth="1"/>
    <col min="12047" max="12047" width="27.7109375" style="186" customWidth="1"/>
    <col min="12048" max="12049" width="15.7109375" style="186" customWidth="1"/>
    <col min="12050" max="12288" width="11.42578125" style="186"/>
    <col min="12289" max="12289" width="76.85546875" style="186" customWidth="1"/>
    <col min="12290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8" width="15.7109375" style="186" customWidth="1"/>
    <col min="12299" max="12299" width="27.7109375" style="186" customWidth="1"/>
    <col min="12300" max="12300" width="15.7109375" style="186" customWidth="1"/>
    <col min="12301" max="12301" width="27.7109375" style="186" customWidth="1"/>
    <col min="12302" max="12302" width="15.7109375" style="186" customWidth="1"/>
    <col min="12303" max="12303" width="27.7109375" style="186" customWidth="1"/>
    <col min="12304" max="12305" width="15.7109375" style="186" customWidth="1"/>
    <col min="12306" max="12544" width="11.42578125" style="186"/>
    <col min="12545" max="12545" width="76.85546875" style="186" customWidth="1"/>
    <col min="12546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4" width="15.7109375" style="186" customWidth="1"/>
    <col min="12555" max="12555" width="27.7109375" style="186" customWidth="1"/>
    <col min="12556" max="12556" width="15.7109375" style="186" customWidth="1"/>
    <col min="12557" max="12557" width="27.7109375" style="186" customWidth="1"/>
    <col min="12558" max="12558" width="15.7109375" style="186" customWidth="1"/>
    <col min="12559" max="12559" width="27.7109375" style="186" customWidth="1"/>
    <col min="12560" max="12561" width="15.7109375" style="186" customWidth="1"/>
    <col min="12562" max="12800" width="11.42578125" style="186"/>
    <col min="12801" max="12801" width="76.85546875" style="186" customWidth="1"/>
    <col min="12802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10" width="15.7109375" style="186" customWidth="1"/>
    <col min="12811" max="12811" width="27.7109375" style="186" customWidth="1"/>
    <col min="12812" max="12812" width="15.7109375" style="186" customWidth="1"/>
    <col min="12813" max="12813" width="27.7109375" style="186" customWidth="1"/>
    <col min="12814" max="12814" width="15.7109375" style="186" customWidth="1"/>
    <col min="12815" max="12815" width="27.7109375" style="186" customWidth="1"/>
    <col min="12816" max="12817" width="15.7109375" style="186" customWidth="1"/>
    <col min="12818" max="13056" width="11.42578125" style="186"/>
    <col min="13057" max="13057" width="76.85546875" style="186" customWidth="1"/>
    <col min="13058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6" width="15.7109375" style="186" customWidth="1"/>
    <col min="13067" max="13067" width="27.7109375" style="186" customWidth="1"/>
    <col min="13068" max="13068" width="15.7109375" style="186" customWidth="1"/>
    <col min="13069" max="13069" width="27.7109375" style="186" customWidth="1"/>
    <col min="13070" max="13070" width="15.7109375" style="186" customWidth="1"/>
    <col min="13071" max="13071" width="27.7109375" style="186" customWidth="1"/>
    <col min="13072" max="13073" width="15.7109375" style="186" customWidth="1"/>
    <col min="13074" max="13312" width="11.42578125" style="186"/>
    <col min="13313" max="13313" width="76.85546875" style="186" customWidth="1"/>
    <col min="13314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2" width="15.7109375" style="186" customWidth="1"/>
    <col min="13323" max="13323" width="27.7109375" style="186" customWidth="1"/>
    <col min="13324" max="13324" width="15.7109375" style="186" customWidth="1"/>
    <col min="13325" max="13325" width="27.7109375" style="186" customWidth="1"/>
    <col min="13326" max="13326" width="15.7109375" style="186" customWidth="1"/>
    <col min="13327" max="13327" width="27.7109375" style="186" customWidth="1"/>
    <col min="13328" max="13329" width="15.7109375" style="186" customWidth="1"/>
    <col min="13330" max="13568" width="11.42578125" style="186"/>
    <col min="13569" max="13569" width="76.85546875" style="186" customWidth="1"/>
    <col min="13570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8" width="15.7109375" style="186" customWidth="1"/>
    <col min="13579" max="13579" width="27.7109375" style="186" customWidth="1"/>
    <col min="13580" max="13580" width="15.7109375" style="186" customWidth="1"/>
    <col min="13581" max="13581" width="27.7109375" style="186" customWidth="1"/>
    <col min="13582" max="13582" width="15.7109375" style="186" customWidth="1"/>
    <col min="13583" max="13583" width="27.7109375" style="186" customWidth="1"/>
    <col min="13584" max="13585" width="15.7109375" style="186" customWidth="1"/>
    <col min="13586" max="13824" width="11.42578125" style="186"/>
    <col min="13825" max="13825" width="76.85546875" style="186" customWidth="1"/>
    <col min="13826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4" width="15.7109375" style="186" customWidth="1"/>
    <col min="13835" max="13835" width="27.7109375" style="186" customWidth="1"/>
    <col min="13836" max="13836" width="15.7109375" style="186" customWidth="1"/>
    <col min="13837" max="13837" width="27.7109375" style="186" customWidth="1"/>
    <col min="13838" max="13838" width="15.7109375" style="186" customWidth="1"/>
    <col min="13839" max="13839" width="27.7109375" style="186" customWidth="1"/>
    <col min="13840" max="13841" width="15.7109375" style="186" customWidth="1"/>
    <col min="13842" max="14080" width="11.42578125" style="186"/>
    <col min="14081" max="14081" width="76.85546875" style="186" customWidth="1"/>
    <col min="14082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90" width="15.7109375" style="186" customWidth="1"/>
    <col min="14091" max="14091" width="27.7109375" style="186" customWidth="1"/>
    <col min="14092" max="14092" width="15.7109375" style="186" customWidth="1"/>
    <col min="14093" max="14093" width="27.7109375" style="186" customWidth="1"/>
    <col min="14094" max="14094" width="15.7109375" style="186" customWidth="1"/>
    <col min="14095" max="14095" width="27.7109375" style="186" customWidth="1"/>
    <col min="14096" max="14097" width="15.7109375" style="186" customWidth="1"/>
    <col min="14098" max="14336" width="11.42578125" style="186"/>
    <col min="14337" max="14337" width="76.85546875" style="186" customWidth="1"/>
    <col min="14338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6" width="15.7109375" style="186" customWidth="1"/>
    <col min="14347" max="14347" width="27.7109375" style="186" customWidth="1"/>
    <col min="14348" max="14348" width="15.7109375" style="186" customWidth="1"/>
    <col min="14349" max="14349" width="27.7109375" style="186" customWidth="1"/>
    <col min="14350" max="14350" width="15.7109375" style="186" customWidth="1"/>
    <col min="14351" max="14351" width="27.7109375" style="186" customWidth="1"/>
    <col min="14352" max="14353" width="15.7109375" style="186" customWidth="1"/>
    <col min="14354" max="14592" width="11.42578125" style="186"/>
    <col min="14593" max="14593" width="76.85546875" style="186" customWidth="1"/>
    <col min="14594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2" width="15.7109375" style="186" customWidth="1"/>
    <col min="14603" max="14603" width="27.7109375" style="186" customWidth="1"/>
    <col min="14604" max="14604" width="15.7109375" style="186" customWidth="1"/>
    <col min="14605" max="14605" width="27.7109375" style="186" customWidth="1"/>
    <col min="14606" max="14606" width="15.7109375" style="186" customWidth="1"/>
    <col min="14607" max="14607" width="27.7109375" style="186" customWidth="1"/>
    <col min="14608" max="14609" width="15.7109375" style="186" customWidth="1"/>
    <col min="14610" max="14848" width="11.42578125" style="186"/>
    <col min="14849" max="14849" width="76.85546875" style="186" customWidth="1"/>
    <col min="14850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8" width="15.7109375" style="186" customWidth="1"/>
    <col min="14859" max="14859" width="27.7109375" style="186" customWidth="1"/>
    <col min="14860" max="14860" width="15.7109375" style="186" customWidth="1"/>
    <col min="14861" max="14861" width="27.7109375" style="186" customWidth="1"/>
    <col min="14862" max="14862" width="15.7109375" style="186" customWidth="1"/>
    <col min="14863" max="14863" width="27.7109375" style="186" customWidth="1"/>
    <col min="14864" max="14865" width="15.7109375" style="186" customWidth="1"/>
    <col min="14866" max="15104" width="11.42578125" style="186"/>
    <col min="15105" max="15105" width="76.85546875" style="186" customWidth="1"/>
    <col min="15106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4" width="15.7109375" style="186" customWidth="1"/>
    <col min="15115" max="15115" width="27.7109375" style="186" customWidth="1"/>
    <col min="15116" max="15116" width="15.7109375" style="186" customWidth="1"/>
    <col min="15117" max="15117" width="27.7109375" style="186" customWidth="1"/>
    <col min="15118" max="15118" width="15.7109375" style="186" customWidth="1"/>
    <col min="15119" max="15119" width="27.7109375" style="186" customWidth="1"/>
    <col min="15120" max="15121" width="15.7109375" style="186" customWidth="1"/>
    <col min="15122" max="15360" width="11.42578125" style="186"/>
    <col min="15361" max="15361" width="76.85546875" style="186" customWidth="1"/>
    <col min="15362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70" width="15.7109375" style="186" customWidth="1"/>
    <col min="15371" max="15371" width="27.7109375" style="186" customWidth="1"/>
    <col min="15372" max="15372" width="15.7109375" style="186" customWidth="1"/>
    <col min="15373" max="15373" width="27.7109375" style="186" customWidth="1"/>
    <col min="15374" max="15374" width="15.7109375" style="186" customWidth="1"/>
    <col min="15375" max="15375" width="27.7109375" style="186" customWidth="1"/>
    <col min="15376" max="15377" width="15.7109375" style="186" customWidth="1"/>
    <col min="15378" max="15616" width="11.42578125" style="186"/>
    <col min="15617" max="15617" width="76.85546875" style="186" customWidth="1"/>
    <col min="15618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6" width="15.7109375" style="186" customWidth="1"/>
    <col min="15627" max="15627" width="27.7109375" style="186" customWidth="1"/>
    <col min="15628" max="15628" width="15.7109375" style="186" customWidth="1"/>
    <col min="15629" max="15629" width="27.7109375" style="186" customWidth="1"/>
    <col min="15630" max="15630" width="15.7109375" style="186" customWidth="1"/>
    <col min="15631" max="15631" width="27.7109375" style="186" customWidth="1"/>
    <col min="15632" max="15633" width="15.7109375" style="186" customWidth="1"/>
    <col min="15634" max="15872" width="11.42578125" style="186"/>
    <col min="15873" max="15873" width="76.85546875" style="186" customWidth="1"/>
    <col min="15874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2" width="15.7109375" style="186" customWidth="1"/>
    <col min="15883" max="15883" width="27.7109375" style="186" customWidth="1"/>
    <col min="15884" max="15884" width="15.7109375" style="186" customWidth="1"/>
    <col min="15885" max="15885" width="27.7109375" style="186" customWidth="1"/>
    <col min="15886" max="15886" width="15.7109375" style="186" customWidth="1"/>
    <col min="15887" max="15887" width="27.7109375" style="186" customWidth="1"/>
    <col min="15888" max="15889" width="15.7109375" style="186" customWidth="1"/>
    <col min="15890" max="16128" width="11.42578125" style="186"/>
    <col min="16129" max="16129" width="76.85546875" style="186" customWidth="1"/>
    <col min="16130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8" width="15.7109375" style="186" customWidth="1"/>
    <col min="16139" max="16139" width="27.7109375" style="186" customWidth="1"/>
    <col min="16140" max="16140" width="15.7109375" style="186" customWidth="1"/>
    <col min="16141" max="16141" width="27.7109375" style="186" customWidth="1"/>
    <col min="16142" max="16142" width="15.7109375" style="186" customWidth="1"/>
    <col min="16143" max="16143" width="27.7109375" style="186" customWidth="1"/>
    <col min="16144" max="16145" width="15.7109375" style="186" customWidth="1"/>
    <col min="16146" max="16384" width="11.42578125" style="186"/>
  </cols>
  <sheetData>
    <row r="1" spans="1:17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</row>
    <row r="2" spans="1:17" s="214" customFormat="1" ht="15" customHeight="1">
      <c r="A2" s="541" t="s">
        <v>541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</row>
    <row r="3" spans="1:17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</row>
    <row r="4" spans="1:17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</row>
    <row r="5" spans="1:17" ht="15" customHeight="1">
      <c r="A5" s="263"/>
      <c r="B5" s="264"/>
      <c r="C5" s="264"/>
      <c r="D5" s="165"/>
      <c r="E5" s="165"/>
      <c r="F5" s="264"/>
      <c r="G5" s="264"/>
      <c r="H5" s="264"/>
      <c r="I5" s="264"/>
      <c r="J5" s="264"/>
      <c r="K5" s="165"/>
      <c r="L5" s="264"/>
      <c r="M5" s="264"/>
      <c r="N5" s="165"/>
      <c r="O5" s="165"/>
      <c r="P5" s="264"/>
      <c r="Q5" s="165"/>
    </row>
    <row r="6" spans="1:17" s="230" customFormat="1" ht="15" customHeight="1">
      <c r="A6" s="216"/>
      <c r="B6" s="544" t="s">
        <v>511</v>
      </c>
      <c r="C6" s="544"/>
      <c r="D6" s="544"/>
      <c r="E6" s="544"/>
      <c r="F6" s="544"/>
      <c r="G6" s="544"/>
      <c r="H6" s="544"/>
      <c r="I6" s="544"/>
      <c r="J6" s="544" t="s">
        <v>512</v>
      </c>
      <c r="K6" s="544"/>
      <c r="L6" s="544"/>
      <c r="M6" s="544"/>
      <c r="N6" s="544"/>
      <c r="O6" s="544"/>
      <c r="P6" s="544"/>
      <c r="Q6" s="544"/>
    </row>
    <row r="7" spans="1:17" s="234" customFormat="1" ht="39.950000000000003" customHeight="1">
      <c r="A7" s="218" t="s">
        <v>510</v>
      </c>
      <c r="B7" s="219" t="s">
        <v>69</v>
      </c>
      <c r="C7" s="220" t="s">
        <v>522</v>
      </c>
      <c r="D7" s="219" t="s">
        <v>523</v>
      </c>
      <c r="E7" s="219" t="s">
        <v>524</v>
      </c>
      <c r="F7" s="220" t="s">
        <v>525</v>
      </c>
      <c r="G7" s="219" t="s">
        <v>526</v>
      </c>
      <c r="H7" s="219" t="s">
        <v>527</v>
      </c>
      <c r="I7" s="220" t="s">
        <v>67</v>
      </c>
      <c r="J7" s="219" t="s">
        <v>69</v>
      </c>
      <c r="K7" s="219" t="s">
        <v>522</v>
      </c>
      <c r="L7" s="220" t="s">
        <v>523</v>
      </c>
      <c r="M7" s="219" t="s">
        <v>524</v>
      </c>
      <c r="N7" s="219" t="s">
        <v>525</v>
      </c>
      <c r="O7" s="219" t="s">
        <v>526</v>
      </c>
      <c r="P7" s="219" t="s">
        <v>527</v>
      </c>
      <c r="Q7" s="219" t="s">
        <v>67</v>
      </c>
    </row>
    <row r="8" spans="1:17" ht="15" customHeight="1">
      <c r="A8" s="265" t="s">
        <v>80</v>
      </c>
      <c r="B8" s="185">
        <v>2282907.8415000001</v>
      </c>
      <c r="C8" s="185">
        <v>712256.04892999993</v>
      </c>
      <c r="D8" s="185">
        <v>0</v>
      </c>
      <c r="E8" s="185">
        <v>0</v>
      </c>
      <c r="F8" s="185">
        <v>9574.9876800000002</v>
      </c>
      <c r="G8" s="185">
        <v>0</v>
      </c>
      <c r="H8" s="185">
        <v>1104981.29311</v>
      </c>
      <c r="I8" s="185">
        <v>4109720.1712199999</v>
      </c>
      <c r="J8" s="185">
        <v>8419399.5650360007</v>
      </c>
      <c r="K8" s="185">
        <v>1464331.3193099999</v>
      </c>
      <c r="L8" s="185">
        <v>0</v>
      </c>
      <c r="M8" s="185">
        <v>0</v>
      </c>
      <c r="N8" s="185">
        <v>38229.322030000003</v>
      </c>
      <c r="O8" s="185">
        <v>114084.70554000001</v>
      </c>
      <c r="P8" s="185">
        <v>5012221.9962900002</v>
      </c>
      <c r="Q8" s="185">
        <v>15048266.908209998</v>
      </c>
    </row>
    <row r="9" spans="1:17" ht="15" customHeight="1">
      <c r="A9" s="265" t="s">
        <v>81</v>
      </c>
      <c r="B9" s="185">
        <v>9863.2970100000002</v>
      </c>
      <c r="C9" s="185">
        <v>1824.25908</v>
      </c>
      <c r="D9" s="185">
        <v>0</v>
      </c>
      <c r="E9" s="185">
        <v>0</v>
      </c>
      <c r="F9" s="185">
        <v>233.38061999999999</v>
      </c>
      <c r="G9" s="185">
        <v>0</v>
      </c>
      <c r="H9" s="185">
        <v>20842.944809999997</v>
      </c>
      <c r="I9" s="185">
        <v>32763.881519999999</v>
      </c>
      <c r="J9" s="185">
        <v>8278.2545399999999</v>
      </c>
      <c r="K9" s="185">
        <v>3875.8799900000004</v>
      </c>
      <c r="L9" s="185">
        <v>0</v>
      </c>
      <c r="M9" s="185">
        <v>0</v>
      </c>
      <c r="N9" s="185">
        <v>1290.1759999999999</v>
      </c>
      <c r="O9" s="185">
        <v>1902.4</v>
      </c>
      <c r="P9" s="185">
        <v>62215.07331</v>
      </c>
      <c r="Q9" s="185">
        <v>77561.783840000004</v>
      </c>
    </row>
    <row r="10" spans="1:17" ht="15" customHeight="1">
      <c r="A10" s="265" t="s">
        <v>82</v>
      </c>
      <c r="B10" s="185">
        <v>0</v>
      </c>
      <c r="C10" s="185">
        <v>0</v>
      </c>
      <c r="D10" s="185">
        <v>0</v>
      </c>
      <c r="E10" s="185">
        <v>0</v>
      </c>
      <c r="F10" s="185">
        <v>0</v>
      </c>
      <c r="G10" s="185">
        <v>0</v>
      </c>
      <c r="H10" s="185">
        <v>0</v>
      </c>
      <c r="I10" s="185">
        <v>0</v>
      </c>
      <c r="J10" s="185">
        <v>686120.85482000001</v>
      </c>
      <c r="K10" s="185">
        <v>0</v>
      </c>
      <c r="L10" s="185">
        <v>0</v>
      </c>
      <c r="M10" s="185">
        <v>0</v>
      </c>
      <c r="N10" s="185">
        <v>0</v>
      </c>
      <c r="O10" s="185">
        <v>0</v>
      </c>
      <c r="P10" s="185">
        <v>0</v>
      </c>
      <c r="Q10" s="185">
        <v>686120.85482000001</v>
      </c>
    </row>
    <row r="11" spans="1:17" ht="15" customHeight="1">
      <c r="A11" s="265" t="s">
        <v>881</v>
      </c>
      <c r="B11" s="185">
        <v>10712.008949999999</v>
      </c>
      <c r="C11" s="185">
        <v>3352.1800600000001</v>
      </c>
      <c r="D11" s="185">
        <v>0</v>
      </c>
      <c r="E11" s="185">
        <v>0</v>
      </c>
      <c r="F11" s="185">
        <v>0</v>
      </c>
      <c r="G11" s="185">
        <v>0</v>
      </c>
      <c r="H11" s="185">
        <v>0</v>
      </c>
      <c r="I11" s="185">
        <v>14064.18901</v>
      </c>
      <c r="J11" s="185">
        <v>628424.42816999997</v>
      </c>
      <c r="K11" s="185">
        <v>19743.860769999999</v>
      </c>
      <c r="L11" s="185">
        <v>0</v>
      </c>
      <c r="M11" s="185">
        <v>0</v>
      </c>
      <c r="N11" s="185">
        <v>0</v>
      </c>
      <c r="O11" s="185">
        <v>0</v>
      </c>
      <c r="P11" s="185">
        <v>549.47400000000005</v>
      </c>
      <c r="Q11" s="185">
        <v>648717.76294000004</v>
      </c>
    </row>
    <row r="12" spans="1:17" ht="15" customHeight="1">
      <c r="A12" s="265" t="s">
        <v>83</v>
      </c>
      <c r="B12" s="185">
        <v>4059284.8866119999</v>
      </c>
      <c r="C12" s="185">
        <v>880021.38112320006</v>
      </c>
      <c r="D12" s="185">
        <v>23676.5773438</v>
      </c>
      <c r="E12" s="185">
        <v>24724.334733399999</v>
      </c>
      <c r="F12" s="185">
        <v>84405.560850399997</v>
      </c>
      <c r="G12" s="185">
        <v>88618.886598600002</v>
      </c>
      <c r="H12" s="185">
        <v>0</v>
      </c>
      <c r="I12" s="185">
        <v>5160731.6272700001</v>
      </c>
      <c r="J12" s="185">
        <v>877975.44700820011</v>
      </c>
      <c r="K12" s="185">
        <v>165417.9954826</v>
      </c>
      <c r="L12" s="185">
        <v>2979.6667297999998</v>
      </c>
      <c r="M12" s="185">
        <v>2914.1575782</v>
      </c>
      <c r="N12" s="185">
        <v>17548.490985800003</v>
      </c>
      <c r="O12" s="185">
        <v>18454.1621868</v>
      </c>
      <c r="P12" s="185">
        <v>0</v>
      </c>
      <c r="Q12" s="185">
        <v>1085289.9199900001</v>
      </c>
    </row>
    <row r="13" spans="1:17" ht="15" customHeight="1">
      <c r="A13" s="265" t="s">
        <v>299</v>
      </c>
      <c r="B13" s="185">
        <v>0</v>
      </c>
      <c r="C13" s="185">
        <v>21.771429999999999</v>
      </c>
      <c r="D13" s="185">
        <v>0</v>
      </c>
      <c r="E13" s="185">
        <v>0</v>
      </c>
      <c r="F13" s="185">
        <v>0</v>
      </c>
      <c r="G13" s="185">
        <v>0</v>
      </c>
      <c r="H13" s="185">
        <v>0</v>
      </c>
      <c r="I13" s="185">
        <v>21.771429999999999</v>
      </c>
      <c r="J13" s="185">
        <v>99618.537519999998</v>
      </c>
      <c r="K13" s="185">
        <v>0</v>
      </c>
      <c r="L13" s="185">
        <v>0</v>
      </c>
      <c r="M13" s="185">
        <v>16.091159000000001</v>
      </c>
      <c r="N13" s="185">
        <v>215.04077600000002</v>
      </c>
      <c r="O13" s="185">
        <v>0</v>
      </c>
      <c r="P13" s="185">
        <v>0</v>
      </c>
      <c r="Q13" s="185">
        <v>99849.669450000001</v>
      </c>
    </row>
    <row r="14" spans="1:17" ht="15" customHeight="1">
      <c r="A14" s="265" t="s">
        <v>537</v>
      </c>
      <c r="B14" s="185">
        <v>0</v>
      </c>
      <c r="C14" s="185">
        <v>0</v>
      </c>
      <c r="D14" s="185">
        <v>0</v>
      </c>
      <c r="E14" s="185">
        <v>0</v>
      </c>
      <c r="F14" s="185">
        <v>0</v>
      </c>
      <c r="G14" s="185">
        <v>0</v>
      </c>
      <c r="H14" s="185">
        <v>0</v>
      </c>
      <c r="I14" s="185">
        <v>0</v>
      </c>
      <c r="J14" s="185">
        <v>0</v>
      </c>
      <c r="K14" s="185">
        <v>0</v>
      </c>
      <c r="L14" s="185">
        <v>0</v>
      </c>
      <c r="M14" s="185">
        <v>0</v>
      </c>
      <c r="N14" s="185">
        <v>0</v>
      </c>
      <c r="O14" s="185">
        <v>0</v>
      </c>
      <c r="P14" s="185">
        <v>0</v>
      </c>
      <c r="Q14" s="185">
        <v>0</v>
      </c>
    </row>
    <row r="15" spans="1:17" ht="15" customHeight="1">
      <c r="A15" s="265" t="s">
        <v>538</v>
      </c>
      <c r="B15" s="185">
        <v>8419754.0620418005</v>
      </c>
      <c r="C15" s="185">
        <v>2103593.26174</v>
      </c>
      <c r="D15" s="185">
        <v>26580.791550000002</v>
      </c>
      <c r="E15" s="185">
        <v>45915.05502</v>
      </c>
      <c r="F15" s="185">
        <v>98165.758709999995</v>
      </c>
      <c r="G15" s="185">
        <v>142571.05219999998</v>
      </c>
      <c r="H15" s="185">
        <v>0</v>
      </c>
      <c r="I15" s="185">
        <v>10836579.98126</v>
      </c>
      <c r="J15" s="185">
        <v>381649.30554000003</v>
      </c>
      <c r="K15" s="185">
        <v>82547.076310000004</v>
      </c>
      <c r="L15" s="185">
        <v>996.34031999999991</v>
      </c>
      <c r="M15" s="185">
        <v>1653.9734799999999</v>
      </c>
      <c r="N15" s="185">
        <v>3076.5083300000001</v>
      </c>
      <c r="O15" s="185">
        <v>4592.0934000000007</v>
      </c>
      <c r="P15" s="185">
        <v>0</v>
      </c>
      <c r="Q15" s="185">
        <v>474515.29738</v>
      </c>
    </row>
    <row r="16" spans="1:17" ht="15" customHeight="1">
      <c r="A16" s="265" t="s">
        <v>84</v>
      </c>
      <c r="B16" s="185">
        <v>309.8331</v>
      </c>
      <c r="C16" s="185">
        <v>1.25658</v>
      </c>
      <c r="D16" s="185">
        <v>29.91722</v>
      </c>
      <c r="E16" s="185">
        <v>6.5799200000000004</v>
      </c>
      <c r="F16" s="185">
        <v>0</v>
      </c>
      <c r="G16" s="185">
        <v>0</v>
      </c>
      <c r="H16" s="185">
        <v>0</v>
      </c>
      <c r="I16" s="185">
        <v>347.58681999999999</v>
      </c>
      <c r="J16" s="185">
        <v>3629.57467</v>
      </c>
      <c r="K16" s="185">
        <v>0</v>
      </c>
      <c r="L16" s="185">
        <v>0</v>
      </c>
      <c r="M16" s="185">
        <v>0</v>
      </c>
      <c r="N16" s="185">
        <v>0</v>
      </c>
      <c r="O16" s="185">
        <v>0</v>
      </c>
      <c r="P16" s="185">
        <v>0</v>
      </c>
      <c r="Q16" s="185">
        <v>3629.57467</v>
      </c>
    </row>
    <row r="17" spans="1:17" ht="15" customHeight="1">
      <c r="A17" s="265" t="s">
        <v>85</v>
      </c>
      <c r="B17" s="185">
        <v>1744595.6391924</v>
      </c>
      <c r="C17" s="185">
        <v>362201.58429019997</v>
      </c>
      <c r="D17" s="185">
        <v>23826.7894868</v>
      </c>
      <c r="E17" s="185">
        <v>19074.359510000002</v>
      </c>
      <c r="F17" s="185">
        <v>65574.680249800003</v>
      </c>
      <c r="G17" s="185">
        <v>31746.447530000001</v>
      </c>
      <c r="H17" s="185">
        <v>13917.86059</v>
      </c>
      <c r="I17" s="185">
        <v>2260937.3608400002</v>
      </c>
      <c r="J17" s="185">
        <v>522451.00904000003</v>
      </c>
      <c r="K17" s="185">
        <v>72086.298110000003</v>
      </c>
      <c r="L17" s="185">
        <v>1462.1504499999999</v>
      </c>
      <c r="M17" s="185">
        <v>2662.1753699999999</v>
      </c>
      <c r="N17" s="185">
        <v>12704.703320000001</v>
      </c>
      <c r="O17" s="185">
        <v>14211.28256</v>
      </c>
      <c r="P17" s="185">
        <v>1158.0333799999999</v>
      </c>
      <c r="Q17" s="185">
        <v>626735.65223000001</v>
      </c>
    </row>
    <row r="18" spans="1:17" ht="15" customHeight="1">
      <c r="A18" s="265" t="s">
        <v>87</v>
      </c>
      <c r="B18" s="185">
        <v>69734.410668199998</v>
      </c>
      <c r="C18" s="185">
        <v>19282.3645502</v>
      </c>
      <c r="D18" s="185">
        <v>881.07967000000008</v>
      </c>
      <c r="E18" s="185">
        <v>1473.77415</v>
      </c>
      <c r="F18" s="185">
        <v>992.45885980000003</v>
      </c>
      <c r="G18" s="185">
        <v>3150.1686099999997</v>
      </c>
      <c r="H18" s="185">
        <v>0</v>
      </c>
      <c r="I18" s="185">
        <v>95514.256500000003</v>
      </c>
      <c r="J18" s="185">
        <v>402165.88056000002</v>
      </c>
      <c r="K18" s="185">
        <v>119835.17797</v>
      </c>
      <c r="L18" s="185">
        <v>1710.7993100000001</v>
      </c>
      <c r="M18" s="185">
        <v>4335.4152199999999</v>
      </c>
      <c r="N18" s="185">
        <v>18595.834079999997</v>
      </c>
      <c r="O18" s="185">
        <v>24983.501640000002</v>
      </c>
      <c r="P18" s="185">
        <v>2699.1369799999998</v>
      </c>
      <c r="Q18" s="185">
        <v>574325.74575999996</v>
      </c>
    </row>
    <row r="19" spans="1:17" ht="15" customHeight="1">
      <c r="A19" s="265" t="s">
        <v>88</v>
      </c>
      <c r="B19" s="185">
        <v>1368006.4804502001</v>
      </c>
      <c r="C19" s="185">
        <v>581254.38609099993</v>
      </c>
      <c r="D19" s="185">
        <v>10290.895434599999</v>
      </c>
      <c r="E19" s="185">
        <v>15170.7668392</v>
      </c>
      <c r="F19" s="185">
        <v>56802.719563400002</v>
      </c>
      <c r="G19" s="185">
        <v>48156.779530400003</v>
      </c>
      <c r="H19" s="185">
        <v>0</v>
      </c>
      <c r="I19" s="185">
        <v>2079682.0279300001</v>
      </c>
      <c r="J19" s="185">
        <v>363343.48845999996</v>
      </c>
      <c r="K19" s="185">
        <v>168543.87112200001</v>
      </c>
      <c r="L19" s="185">
        <v>1070.6686100000002</v>
      </c>
      <c r="M19" s="185">
        <v>7259.5844800000004</v>
      </c>
      <c r="N19" s="185">
        <v>16593.989020000001</v>
      </c>
      <c r="O19" s="185">
        <v>29658.767809999998</v>
      </c>
      <c r="P19" s="185">
        <v>31751.69759</v>
      </c>
      <c r="Q19" s="185">
        <v>618222.06709000003</v>
      </c>
    </row>
    <row r="20" spans="1:17" ht="15" customHeight="1">
      <c r="A20" s="265" t="s">
        <v>535</v>
      </c>
      <c r="B20" s="185">
        <v>0</v>
      </c>
      <c r="C20" s="185">
        <v>0</v>
      </c>
      <c r="D20" s="185">
        <v>0</v>
      </c>
      <c r="E20" s="185">
        <v>0</v>
      </c>
      <c r="F20" s="185">
        <v>0</v>
      </c>
      <c r="G20" s="185">
        <v>0</v>
      </c>
      <c r="H20" s="185">
        <v>0</v>
      </c>
      <c r="I20" s="185">
        <v>0</v>
      </c>
      <c r="J20" s="185">
        <v>0</v>
      </c>
      <c r="K20" s="185">
        <v>0</v>
      </c>
      <c r="L20" s="185">
        <v>0</v>
      </c>
      <c r="M20" s="185">
        <v>0</v>
      </c>
      <c r="N20" s="185">
        <v>0</v>
      </c>
      <c r="O20" s="185">
        <v>0</v>
      </c>
      <c r="P20" s="185">
        <v>0</v>
      </c>
      <c r="Q20" s="185">
        <v>0</v>
      </c>
    </row>
    <row r="21" spans="1:17" ht="15" customHeight="1">
      <c r="A21" s="265" t="s">
        <v>89</v>
      </c>
      <c r="B21" s="185">
        <v>0</v>
      </c>
      <c r="C21" s="185">
        <v>0</v>
      </c>
      <c r="D21" s="185">
        <v>0</v>
      </c>
      <c r="E21" s="185">
        <v>0</v>
      </c>
      <c r="F21" s="185">
        <v>0</v>
      </c>
      <c r="G21" s="185">
        <v>0</v>
      </c>
      <c r="H21" s="185">
        <v>0</v>
      </c>
      <c r="I21" s="185">
        <v>0</v>
      </c>
      <c r="J21" s="185">
        <v>0</v>
      </c>
      <c r="K21" s="185">
        <v>0</v>
      </c>
      <c r="L21" s="185">
        <v>0</v>
      </c>
      <c r="M21" s="185">
        <v>0</v>
      </c>
      <c r="N21" s="185">
        <v>0</v>
      </c>
      <c r="O21" s="185">
        <v>0</v>
      </c>
      <c r="P21" s="185">
        <v>0</v>
      </c>
      <c r="Q21" s="185">
        <v>0</v>
      </c>
    </row>
    <row r="22" spans="1:17" ht="15" customHeight="1">
      <c r="A22" s="265" t="s">
        <v>90</v>
      </c>
      <c r="B22" s="224">
        <v>0</v>
      </c>
      <c r="C22" s="224">
        <v>0</v>
      </c>
      <c r="D22" s="224">
        <v>0</v>
      </c>
      <c r="E22" s="224">
        <v>0</v>
      </c>
      <c r="F22" s="224">
        <v>0</v>
      </c>
      <c r="G22" s="224">
        <v>0</v>
      </c>
      <c r="H22" s="224">
        <v>0</v>
      </c>
      <c r="I22" s="224">
        <v>0</v>
      </c>
      <c r="J22" s="224">
        <v>0</v>
      </c>
      <c r="K22" s="224">
        <v>0</v>
      </c>
      <c r="L22" s="185">
        <v>0</v>
      </c>
      <c r="M22" s="185">
        <v>0</v>
      </c>
      <c r="N22" s="185">
        <v>0</v>
      </c>
      <c r="O22" s="185">
        <v>0</v>
      </c>
      <c r="P22" s="185">
        <v>0</v>
      </c>
      <c r="Q22" s="185">
        <v>0</v>
      </c>
    </row>
    <row r="23" spans="1:17" ht="15" customHeight="1">
      <c r="A23" s="265" t="s">
        <v>91</v>
      </c>
      <c r="B23" s="224">
        <v>0</v>
      </c>
      <c r="C23" s="224">
        <v>0</v>
      </c>
      <c r="D23" s="224">
        <v>0</v>
      </c>
      <c r="E23" s="224">
        <v>0</v>
      </c>
      <c r="F23" s="224">
        <v>0</v>
      </c>
      <c r="G23" s="224">
        <v>0</v>
      </c>
      <c r="H23" s="224">
        <v>0</v>
      </c>
      <c r="I23" s="224">
        <v>0</v>
      </c>
      <c r="J23" s="224">
        <v>0</v>
      </c>
      <c r="K23" s="224">
        <v>0</v>
      </c>
      <c r="L23" s="185">
        <v>0</v>
      </c>
      <c r="M23" s="185">
        <v>0</v>
      </c>
      <c r="N23" s="185">
        <v>0</v>
      </c>
      <c r="O23" s="185">
        <v>0</v>
      </c>
      <c r="P23" s="185">
        <v>0</v>
      </c>
      <c r="Q23" s="185">
        <v>0</v>
      </c>
    </row>
    <row r="24" spans="1:17" ht="15" customHeight="1">
      <c r="A24" s="265" t="s">
        <v>884</v>
      </c>
      <c r="B24" s="224">
        <v>76055.375780000002</v>
      </c>
      <c r="C24" s="224">
        <v>15956.552</v>
      </c>
      <c r="D24" s="224">
        <v>2197.8774700000004</v>
      </c>
      <c r="E24" s="224">
        <v>560.76067</v>
      </c>
      <c r="F24" s="224">
        <v>7399.0007500000002</v>
      </c>
      <c r="G24" s="224">
        <v>568.36069999999995</v>
      </c>
      <c r="H24" s="224">
        <v>269.99</v>
      </c>
      <c r="I24" s="224">
        <v>103007.91737000001</v>
      </c>
      <c r="J24" s="224">
        <v>52891.442419999999</v>
      </c>
      <c r="K24" s="224">
        <v>9514.4961300000014</v>
      </c>
      <c r="L24" s="185">
        <v>71.161550000000005</v>
      </c>
      <c r="M24" s="185">
        <v>514.93062999999995</v>
      </c>
      <c r="N24" s="185">
        <v>1759.2888500000001</v>
      </c>
      <c r="O24" s="185">
        <v>1414.9464699999999</v>
      </c>
      <c r="P24" s="185">
        <v>0</v>
      </c>
      <c r="Q24" s="185">
        <v>66166.266049999991</v>
      </c>
    </row>
    <row r="25" spans="1:17" ht="15" customHeight="1">
      <c r="A25" s="265" t="s">
        <v>891</v>
      </c>
      <c r="B25" s="224">
        <v>58817.899239999999</v>
      </c>
      <c r="C25" s="224">
        <v>16651.363119999998</v>
      </c>
      <c r="D25" s="224">
        <v>985.94063000000006</v>
      </c>
      <c r="E25" s="224">
        <v>0</v>
      </c>
      <c r="F25" s="224">
        <v>2422.9544999999998</v>
      </c>
      <c r="G25" s="224">
        <v>503.36405999999999</v>
      </c>
      <c r="H25" s="224">
        <v>0</v>
      </c>
      <c r="I25" s="224">
        <v>79381.52154999999</v>
      </c>
      <c r="J25" s="224">
        <v>16683.13726</v>
      </c>
      <c r="K25" s="224">
        <v>2748.2119199999997</v>
      </c>
      <c r="L25" s="185">
        <v>14.38916</v>
      </c>
      <c r="M25" s="185">
        <v>65.140290000000007</v>
      </c>
      <c r="N25" s="185">
        <v>359.05746999999997</v>
      </c>
      <c r="O25" s="185">
        <v>200.34440000000001</v>
      </c>
      <c r="P25" s="185">
        <v>21.915050000000001</v>
      </c>
      <c r="Q25" s="185">
        <v>20092.19555</v>
      </c>
    </row>
    <row r="26" spans="1:17" ht="15" customHeight="1">
      <c r="A26" s="265" t="s">
        <v>886</v>
      </c>
      <c r="B26" s="224">
        <v>7927.9348099999997</v>
      </c>
      <c r="C26" s="224">
        <v>1482.37869</v>
      </c>
      <c r="D26" s="224">
        <v>216.68275</v>
      </c>
      <c r="E26" s="224">
        <v>62.654890000000002</v>
      </c>
      <c r="F26" s="224">
        <v>559.28048000000001</v>
      </c>
      <c r="G26" s="224">
        <v>112.12653</v>
      </c>
      <c r="H26" s="224">
        <v>0</v>
      </c>
      <c r="I26" s="224">
        <v>10361.058150000001</v>
      </c>
      <c r="J26" s="224">
        <v>0</v>
      </c>
      <c r="K26" s="224">
        <v>0</v>
      </c>
      <c r="L26" s="185">
        <v>0</v>
      </c>
      <c r="M26" s="185">
        <v>0</v>
      </c>
      <c r="N26" s="185">
        <v>0</v>
      </c>
      <c r="O26" s="185">
        <v>0</v>
      </c>
      <c r="P26" s="185">
        <v>0</v>
      </c>
      <c r="Q26" s="185">
        <v>0</v>
      </c>
    </row>
    <row r="27" spans="1:17" ht="15" customHeight="1">
      <c r="A27" s="265" t="s">
        <v>92</v>
      </c>
      <c r="B27" s="224">
        <v>1239745.3091891999</v>
      </c>
      <c r="C27" s="224">
        <v>67587.671819999989</v>
      </c>
      <c r="D27" s="224">
        <v>19718.040199999999</v>
      </c>
      <c r="E27" s="224">
        <v>6606.3850199999997</v>
      </c>
      <c r="F27" s="224">
        <v>6141.6448799999998</v>
      </c>
      <c r="G27" s="224">
        <v>1643.20749</v>
      </c>
      <c r="H27" s="224">
        <v>188298.23990000002</v>
      </c>
      <c r="I27" s="224">
        <v>1529740.4985</v>
      </c>
      <c r="J27" s="224">
        <v>777218.88019000005</v>
      </c>
      <c r="K27" s="224">
        <v>51154.382020000005</v>
      </c>
      <c r="L27" s="185">
        <v>15601.897080000001</v>
      </c>
      <c r="M27" s="185">
        <v>7195.3716799999993</v>
      </c>
      <c r="N27" s="185">
        <v>23400.907420000003</v>
      </c>
      <c r="O27" s="185">
        <v>8064.2519699999993</v>
      </c>
      <c r="P27" s="185">
        <v>238412.18983000002</v>
      </c>
      <c r="Q27" s="185">
        <v>1121047.8801900002</v>
      </c>
    </row>
    <row r="28" spans="1:17" ht="15" customHeight="1">
      <c r="A28" s="265" t="s">
        <v>93</v>
      </c>
      <c r="B28" s="224">
        <v>1813.7998581999998</v>
      </c>
      <c r="C28" s="224">
        <v>0</v>
      </c>
      <c r="D28" s="224">
        <v>0</v>
      </c>
      <c r="E28" s="224">
        <v>52.939599999999999</v>
      </c>
      <c r="F28" s="224">
        <v>0</v>
      </c>
      <c r="G28" s="224">
        <v>0</v>
      </c>
      <c r="H28" s="224">
        <v>431.57477</v>
      </c>
      <c r="I28" s="224">
        <v>2298.31423</v>
      </c>
      <c r="J28" s="224">
        <v>0</v>
      </c>
      <c r="K28" s="224">
        <v>0</v>
      </c>
      <c r="L28" s="185">
        <v>0</v>
      </c>
      <c r="M28" s="185">
        <v>0</v>
      </c>
      <c r="N28" s="185">
        <v>0</v>
      </c>
      <c r="O28" s="185">
        <v>0</v>
      </c>
      <c r="P28" s="185">
        <v>0</v>
      </c>
      <c r="Q28" s="185">
        <v>0</v>
      </c>
    </row>
    <row r="29" spans="1:17" ht="15" customHeight="1">
      <c r="A29" s="265" t="s">
        <v>94</v>
      </c>
      <c r="B29" s="224">
        <v>68330.12345720001</v>
      </c>
      <c r="C29" s="224">
        <v>13127.408245999999</v>
      </c>
      <c r="D29" s="224">
        <v>767.29293999999993</v>
      </c>
      <c r="E29" s="224">
        <v>934.66845000000001</v>
      </c>
      <c r="F29" s="224">
        <v>2806.8373676000001</v>
      </c>
      <c r="G29" s="224">
        <v>1006.07571</v>
      </c>
      <c r="H29" s="224">
        <v>23481.786</v>
      </c>
      <c r="I29" s="224">
        <v>110454.19216999999</v>
      </c>
      <c r="J29" s="224">
        <v>6392.7445599999992</v>
      </c>
      <c r="K29" s="224">
        <v>388.18615</v>
      </c>
      <c r="L29" s="185">
        <v>10.91549</v>
      </c>
      <c r="M29" s="185">
        <v>0</v>
      </c>
      <c r="N29" s="185">
        <v>652.74811919999991</v>
      </c>
      <c r="O29" s="185">
        <v>12.61992</v>
      </c>
      <c r="P29" s="185">
        <v>276.01269000000002</v>
      </c>
      <c r="Q29" s="185">
        <v>7733.2269299999998</v>
      </c>
    </row>
    <row r="30" spans="1:17" ht="15" customHeight="1">
      <c r="A30" s="265" t="s">
        <v>341</v>
      </c>
      <c r="B30" s="224">
        <v>0</v>
      </c>
      <c r="C30" s="224">
        <v>0</v>
      </c>
      <c r="D30" s="224">
        <v>0</v>
      </c>
      <c r="E30" s="224">
        <v>0</v>
      </c>
      <c r="F30" s="224">
        <v>0</v>
      </c>
      <c r="G30" s="224">
        <v>0</v>
      </c>
      <c r="H30" s="224">
        <v>0</v>
      </c>
      <c r="I30" s="224">
        <v>0</v>
      </c>
      <c r="J30" s="224">
        <v>0</v>
      </c>
      <c r="K30" s="224">
        <v>0</v>
      </c>
      <c r="L30" s="185">
        <v>0</v>
      </c>
      <c r="M30" s="185">
        <v>0</v>
      </c>
      <c r="N30" s="185">
        <v>0</v>
      </c>
      <c r="O30" s="185">
        <v>0</v>
      </c>
      <c r="P30" s="185">
        <v>0</v>
      </c>
      <c r="Q30" s="185">
        <v>0</v>
      </c>
    </row>
    <row r="31" spans="1:17" ht="15" customHeight="1">
      <c r="A31" s="265" t="s">
        <v>95</v>
      </c>
      <c r="B31" s="185">
        <v>1321247.0744114001</v>
      </c>
      <c r="C31" s="185">
        <v>315951.50904220005</v>
      </c>
      <c r="D31" s="185">
        <v>1986.94983</v>
      </c>
      <c r="E31" s="185">
        <v>0</v>
      </c>
      <c r="F31" s="185">
        <v>19815.226649999997</v>
      </c>
      <c r="G31" s="185">
        <v>17407.61231</v>
      </c>
      <c r="H31" s="185">
        <v>83224.626250000001</v>
      </c>
      <c r="I31" s="185">
        <v>1759632.9984899999</v>
      </c>
      <c r="J31" s="185">
        <v>1509157.4307000001</v>
      </c>
      <c r="K31" s="185">
        <v>724518.68874000001</v>
      </c>
      <c r="L31" s="185">
        <v>775.05760999999995</v>
      </c>
      <c r="M31" s="185">
        <v>57535.134060000004</v>
      </c>
      <c r="N31" s="185">
        <v>30666.325420600002</v>
      </c>
      <c r="O31" s="185">
        <v>132743.52092000001</v>
      </c>
      <c r="P31" s="185">
        <v>402518.30293000001</v>
      </c>
      <c r="Q31" s="185">
        <v>2857914.4603800001</v>
      </c>
    </row>
    <row r="32" spans="1:17" ht="15" customHeight="1">
      <c r="A32" s="265" t="s">
        <v>96</v>
      </c>
      <c r="B32" s="185">
        <v>264926.7923262</v>
      </c>
      <c r="C32" s="185">
        <v>94474.609092800005</v>
      </c>
      <c r="D32" s="185">
        <v>788.82308019999994</v>
      </c>
      <c r="E32" s="185">
        <v>1871.0329199999999</v>
      </c>
      <c r="F32" s="185">
        <v>16438.111516199999</v>
      </c>
      <c r="G32" s="185">
        <v>12194.480557000001</v>
      </c>
      <c r="H32" s="185">
        <v>45463.694750000002</v>
      </c>
      <c r="I32" s="185">
        <v>436157.54426</v>
      </c>
      <c r="J32" s="185">
        <v>252803.19409040001</v>
      </c>
      <c r="K32" s="185">
        <v>50503.70779</v>
      </c>
      <c r="L32" s="185">
        <v>706.15492000000006</v>
      </c>
      <c r="M32" s="185">
        <v>1415.3850199999999</v>
      </c>
      <c r="N32" s="185">
        <v>9385.0180500000006</v>
      </c>
      <c r="O32" s="185">
        <v>16290.50488</v>
      </c>
      <c r="P32" s="185">
        <v>104666.22448999999</v>
      </c>
      <c r="Q32" s="185">
        <v>435770.18924000004</v>
      </c>
    </row>
    <row r="33" spans="1:17" ht="15" customHeight="1">
      <c r="A33" s="265" t="s">
        <v>888</v>
      </c>
      <c r="B33" s="185">
        <v>72587.083689999999</v>
      </c>
      <c r="C33" s="185">
        <v>2870.5157599999998</v>
      </c>
      <c r="D33" s="185">
        <v>32.918690000000005</v>
      </c>
      <c r="E33" s="185">
        <v>0</v>
      </c>
      <c r="F33" s="185">
        <v>672.51734999999996</v>
      </c>
      <c r="G33" s="185">
        <v>127.5943</v>
      </c>
      <c r="H33" s="185">
        <v>120.37916</v>
      </c>
      <c r="I33" s="185">
        <v>76411.008950000003</v>
      </c>
      <c r="J33" s="185">
        <v>4460.3741900000005</v>
      </c>
      <c r="K33" s="185">
        <v>0</v>
      </c>
      <c r="L33" s="185">
        <v>0</v>
      </c>
      <c r="M33" s="185">
        <v>0</v>
      </c>
      <c r="N33" s="185">
        <v>54.166739999999997</v>
      </c>
      <c r="O33" s="185">
        <v>0</v>
      </c>
      <c r="P33" s="185">
        <v>0</v>
      </c>
      <c r="Q33" s="185">
        <v>4514.5409300000001</v>
      </c>
    </row>
    <row r="34" spans="1:17" ht="15" customHeight="1">
      <c r="A34" s="265" t="s">
        <v>889</v>
      </c>
      <c r="B34" s="185">
        <v>78529.702749999997</v>
      </c>
      <c r="C34" s="185">
        <v>7058.2234002000005</v>
      </c>
      <c r="D34" s="185">
        <v>0</v>
      </c>
      <c r="E34" s="185">
        <v>177.35742000000002</v>
      </c>
      <c r="F34" s="185">
        <v>2935.7486400000003</v>
      </c>
      <c r="G34" s="185">
        <v>322.55377000000004</v>
      </c>
      <c r="H34" s="185">
        <v>0</v>
      </c>
      <c r="I34" s="185">
        <v>89023.585980000003</v>
      </c>
      <c r="J34" s="185">
        <v>22483.824649999999</v>
      </c>
      <c r="K34" s="185">
        <v>1114.6314499999999</v>
      </c>
      <c r="L34" s="185">
        <v>0</v>
      </c>
      <c r="M34" s="185">
        <v>0</v>
      </c>
      <c r="N34" s="185">
        <v>813.83152000000007</v>
      </c>
      <c r="O34" s="185">
        <v>156.26723000000001</v>
      </c>
      <c r="P34" s="185">
        <v>428.72719000000001</v>
      </c>
      <c r="Q34" s="185">
        <v>24997.282039999998</v>
      </c>
    </row>
    <row r="35" spans="1:17" ht="15" customHeight="1">
      <c r="A35" s="265" t="s">
        <v>890</v>
      </c>
      <c r="B35" s="185">
        <v>6950.4604300000001</v>
      </c>
      <c r="C35" s="185">
        <v>41.357800000000005</v>
      </c>
      <c r="D35" s="185">
        <v>0</v>
      </c>
      <c r="E35" s="185">
        <v>0</v>
      </c>
      <c r="F35" s="185">
        <v>0</v>
      </c>
      <c r="G35" s="185">
        <v>0</v>
      </c>
      <c r="H35" s="185">
        <v>0</v>
      </c>
      <c r="I35" s="185">
        <v>6991.8182300000008</v>
      </c>
      <c r="J35" s="185">
        <v>0</v>
      </c>
      <c r="K35" s="185">
        <v>0</v>
      </c>
      <c r="L35" s="185">
        <v>0</v>
      </c>
      <c r="M35" s="185">
        <v>0</v>
      </c>
      <c r="N35" s="185">
        <v>0</v>
      </c>
      <c r="O35" s="185">
        <v>0</v>
      </c>
      <c r="P35" s="185">
        <v>0</v>
      </c>
      <c r="Q35" s="185">
        <v>0</v>
      </c>
    </row>
    <row r="36" spans="1:17" ht="15" customHeight="1">
      <c r="A36" s="265" t="s">
        <v>533</v>
      </c>
      <c r="B36" s="185">
        <v>35003.149570000001</v>
      </c>
      <c r="C36" s="185">
        <v>4522.85023</v>
      </c>
      <c r="D36" s="185">
        <v>0</v>
      </c>
      <c r="E36" s="185">
        <v>0</v>
      </c>
      <c r="F36" s="185">
        <v>0</v>
      </c>
      <c r="G36" s="185">
        <v>0</v>
      </c>
      <c r="H36" s="185">
        <v>0</v>
      </c>
      <c r="I36" s="185">
        <v>39525.999799999998</v>
      </c>
      <c r="J36" s="185">
        <v>141760.23853</v>
      </c>
      <c r="K36" s="185">
        <v>26924.19154</v>
      </c>
      <c r="L36" s="185">
        <v>0</v>
      </c>
      <c r="M36" s="185">
        <v>0</v>
      </c>
      <c r="N36" s="185">
        <v>0</v>
      </c>
      <c r="O36" s="185">
        <v>0</v>
      </c>
      <c r="P36" s="185">
        <v>0</v>
      </c>
      <c r="Q36" s="185">
        <v>168684.43007</v>
      </c>
    </row>
    <row r="37" spans="1:17" ht="15" customHeight="1">
      <c r="A37" s="265" t="s">
        <v>534</v>
      </c>
      <c r="B37" s="185">
        <v>260580.96156999998</v>
      </c>
      <c r="C37" s="185">
        <v>11683.470539999998</v>
      </c>
      <c r="D37" s="185">
        <v>0</v>
      </c>
      <c r="E37" s="185">
        <v>0</v>
      </c>
      <c r="F37" s="185">
        <v>2224.7321499999998</v>
      </c>
      <c r="G37" s="185">
        <v>5792.3446199999998</v>
      </c>
      <c r="H37" s="185">
        <v>0</v>
      </c>
      <c r="I37" s="185">
        <v>280281.50887999998</v>
      </c>
      <c r="J37" s="185">
        <v>198101.07308</v>
      </c>
      <c r="K37" s="185">
        <v>16819.346859999998</v>
      </c>
      <c r="L37" s="185">
        <v>6018.4807000000001</v>
      </c>
      <c r="M37" s="185">
        <v>0</v>
      </c>
      <c r="N37" s="185">
        <v>16276.108</v>
      </c>
      <c r="O37" s="185">
        <v>0</v>
      </c>
      <c r="P37" s="185">
        <v>0</v>
      </c>
      <c r="Q37" s="185">
        <v>237215.00863999999</v>
      </c>
    </row>
    <row r="38" spans="1:17" s="195" customFormat="1" ht="15" customHeight="1">
      <c r="A38" s="226" t="s">
        <v>67</v>
      </c>
      <c r="B38" s="197">
        <v>21457684.126606803</v>
      </c>
      <c r="C38" s="197">
        <v>5215216.4036157988</v>
      </c>
      <c r="D38" s="197">
        <v>111980.57629540002</v>
      </c>
      <c r="E38" s="197">
        <v>116630.6691426</v>
      </c>
      <c r="F38" s="197">
        <v>377165.60081719997</v>
      </c>
      <c r="G38" s="197">
        <v>353921.05451599997</v>
      </c>
      <c r="H38" s="197">
        <v>1481032.38934</v>
      </c>
      <c r="I38" s="197">
        <v>29113630.820359997</v>
      </c>
      <c r="J38" s="197">
        <v>15375008.685034601</v>
      </c>
      <c r="K38" s="197">
        <v>2980067.3216646002</v>
      </c>
      <c r="L38" s="197">
        <v>31417.681929800001</v>
      </c>
      <c r="M38" s="197">
        <v>85567.358967200009</v>
      </c>
      <c r="N38" s="197">
        <v>191621.51613160004</v>
      </c>
      <c r="O38" s="197">
        <v>366769.36892680003</v>
      </c>
      <c r="P38" s="197">
        <v>5856918.7837300003</v>
      </c>
      <c r="Q38" s="197">
        <v>24887370.716399997</v>
      </c>
    </row>
    <row r="39" spans="1:17" ht="15" customHeight="1" thickBot="1">
      <c r="A39" s="200"/>
      <c r="B39" s="206"/>
      <c r="C39" s="202"/>
      <c r="D39" s="202"/>
      <c r="E39" s="202"/>
      <c r="F39" s="202"/>
      <c r="G39" s="202"/>
      <c r="H39" s="202"/>
      <c r="I39" s="202"/>
      <c r="J39" s="202"/>
      <c r="K39" s="202"/>
      <c r="L39" s="206"/>
      <c r="M39" s="206"/>
      <c r="N39" s="206"/>
      <c r="O39" s="206"/>
      <c r="P39" s="206"/>
      <c r="Q39" s="206"/>
    </row>
    <row r="40" spans="1:17" ht="15" customHeight="1" thickTop="1">
      <c r="A40" s="184" t="s">
        <v>503</v>
      </c>
      <c r="B40" s="208"/>
      <c r="C40" s="209"/>
      <c r="D40" s="209"/>
      <c r="E40" s="194"/>
      <c r="F40" s="194"/>
      <c r="G40" s="194"/>
      <c r="H40" s="194"/>
      <c r="I40" s="194"/>
      <c r="J40" s="194"/>
      <c r="K40" s="194"/>
      <c r="L40" s="204"/>
      <c r="M40" s="204"/>
      <c r="N40" s="162"/>
      <c r="O40" s="162"/>
      <c r="P40" s="162"/>
      <c r="Q40" s="162"/>
    </row>
    <row r="41" spans="1:17" ht="15" customHeight="1">
      <c r="A41" s="184" t="s">
        <v>506</v>
      </c>
      <c r="B41" s="184"/>
      <c r="C41" s="184"/>
      <c r="D41" s="184"/>
      <c r="E41" s="185"/>
      <c r="F41" s="185"/>
      <c r="G41" s="185"/>
      <c r="H41" s="185"/>
      <c r="I41" s="185"/>
      <c r="J41" s="185"/>
      <c r="K41" s="185"/>
      <c r="L41" s="185"/>
      <c r="M41" s="193"/>
      <c r="N41" s="162"/>
      <c r="O41" s="162"/>
      <c r="P41" s="162"/>
      <c r="Q41" s="16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Q41"/>
  <sheetViews>
    <sheetView zoomScaleNormal="100" workbookViewId="0">
      <selection activeCell="D5" sqref="D5"/>
    </sheetView>
  </sheetViews>
  <sheetFormatPr baseColWidth="10" defaultColWidth="11.42578125" defaultRowHeight="44.25"/>
  <cols>
    <col min="1" max="1" width="76.85546875" style="187" customWidth="1"/>
    <col min="2" max="2" width="15.7109375" style="186" customWidth="1"/>
    <col min="3" max="3" width="27.7109375" style="239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10" width="15.7109375" style="186" customWidth="1"/>
    <col min="11" max="11" width="27.7109375" style="186" customWidth="1"/>
    <col min="12" max="12" width="15.7109375" style="186" customWidth="1"/>
    <col min="13" max="13" width="27.7109375" style="186" customWidth="1"/>
    <col min="14" max="14" width="15.7109375" style="186" customWidth="1"/>
    <col min="15" max="15" width="27.7109375" style="186" customWidth="1"/>
    <col min="16" max="17" width="15.7109375" style="186" customWidth="1"/>
    <col min="18" max="256" width="11.42578125" style="186"/>
    <col min="257" max="257" width="76.85546875" style="186" customWidth="1"/>
    <col min="258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6" width="15.7109375" style="186" customWidth="1"/>
    <col min="267" max="267" width="27.7109375" style="186" customWidth="1"/>
    <col min="268" max="268" width="15.7109375" style="186" customWidth="1"/>
    <col min="269" max="269" width="27.7109375" style="186" customWidth="1"/>
    <col min="270" max="270" width="15.7109375" style="186" customWidth="1"/>
    <col min="271" max="271" width="27.7109375" style="186" customWidth="1"/>
    <col min="272" max="273" width="15.7109375" style="186" customWidth="1"/>
    <col min="274" max="512" width="11.42578125" style="186"/>
    <col min="513" max="513" width="76.85546875" style="186" customWidth="1"/>
    <col min="514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2" width="15.7109375" style="186" customWidth="1"/>
    <col min="523" max="523" width="27.7109375" style="186" customWidth="1"/>
    <col min="524" max="524" width="15.7109375" style="186" customWidth="1"/>
    <col min="525" max="525" width="27.7109375" style="186" customWidth="1"/>
    <col min="526" max="526" width="15.7109375" style="186" customWidth="1"/>
    <col min="527" max="527" width="27.7109375" style="186" customWidth="1"/>
    <col min="528" max="529" width="15.7109375" style="186" customWidth="1"/>
    <col min="530" max="768" width="11.42578125" style="186"/>
    <col min="769" max="769" width="76.85546875" style="186" customWidth="1"/>
    <col min="770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8" width="15.7109375" style="186" customWidth="1"/>
    <col min="779" max="779" width="27.7109375" style="186" customWidth="1"/>
    <col min="780" max="780" width="15.7109375" style="186" customWidth="1"/>
    <col min="781" max="781" width="27.7109375" style="186" customWidth="1"/>
    <col min="782" max="782" width="15.7109375" style="186" customWidth="1"/>
    <col min="783" max="783" width="27.7109375" style="186" customWidth="1"/>
    <col min="784" max="785" width="15.7109375" style="186" customWidth="1"/>
    <col min="786" max="1024" width="11.42578125" style="186"/>
    <col min="1025" max="1025" width="76.85546875" style="186" customWidth="1"/>
    <col min="1026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4" width="15.7109375" style="186" customWidth="1"/>
    <col min="1035" max="1035" width="27.7109375" style="186" customWidth="1"/>
    <col min="1036" max="1036" width="15.7109375" style="186" customWidth="1"/>
    <col min="1037" max="1037" width="27.7109375" style="186" customWidth="1"/>
    <col min="1038" max="1038" width="15.7109375" style="186" customWidth="1"/>
    <col min="1039" max="1039" width="27.7109375" style="186" customWidth="1"/>
    <col min="1040" max="1041" width="15.7109375" style="186" customWidth="1"/>
    <col min="1042" max="1280" width="11.42578125" style="186"/>
    <col min="1281" max="1281" width="76.85546875" style="186" customWidth="1"/>
    <col min="1282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90" width="15.7109375" style="186" customWidth="1"/>
    <col min="1291" max="1291" width="27.7109375" style="186" customWidth="1"/>
    <col min="1292" max="1292" width="15.7109375" style="186" customWidth="1"/>
    <col min="1293" max="1293" width="27.7109375" style="186" customWidth="1"/>
    <col min="1294" max="1294" width="15.7109375" style="186" customWidth="1"/>
    <col min="1295" max="1295" width="27.7109375" style="186" customWidth="1"/>
    <col min="1296" max="1297" width="15.7109375" style="186" customWidth="1"/>
    <col min="1298" max="1536" width="11.42578125" style="186"/>
    <col min="1537" max="1537" width="76.85546875" style="186" customWidth="1"/>
    <col min="1538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6" width="15.7109375" style="186" customWidth="1"/>
    <col min="1547" max="1547" width="27.7109375" style="186" customWidth="1"/>
    <col min="1548" max="1548" width="15.7109375" style="186" customWidth="1"/>
    <col min="1549" max="1549" width="27.7109375" style="186" customWidth="1"/>
    <col min="1550" max="1550" width="15.7109375" style="186" customWidth="1"/>
    <col min="1551" max="1551" width="27.7109375" style="186" customWidth="1"/>
    <col min="1552" max="1553" width="15.7109375" style="186" customWidth="1"/>
    <col min="1554" max="1792" width="11.42578125" style="186"/>
    <col min="1793" max="1793" width="76.85546875" style="186" customWidth="1"/>
    <col min="1794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2" width="15.7109375" style="186" customWidth="1"/>
    <col min="1803" max="1803" width="27.7109375" style="186" customWidth="1"/>
    <col min="1804" max="1804" width="15.7109375" style="186" customWidth="1"/>
    <col min="1805" max="1805" width="27.7109375" style="186" customWidth="1"/>
    <col min="1806" max="1806" width="15.7109375" style="186" customWidth="1"/>
    <col min="1807" max="1807" width="27.7109375" style="186" customWidth="1"/>
    <col min="1808" max="1809" width="15.7109375" style="186" customWidth="1"/>
    <col min="1810" max="2048" width="11.42578125" style="186"/>
    <col min="2049" max="2049" width="76.85546875" style="186" customWidth="1"/>
    <col min="2050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8" width="15.7109375" style="186" customWidth="1"/>
    <col min="2059" max="2059" width="27.7109375" style="186" customWidth="1"/>
    <col min="2060" max="2060" width="15.7109375" style="186" customWidth="1"/>
    <col min="2061" max="2061" width="27.7109375" style="186" customWidth="1"/>
    <col min="2062" max="2062" width="15.7109375" style="186" customWidth="1"/>
    <col min="2063" max="2063" width="27.7109375" style="186" customWidth="1"/>
    <col min="2064" max="2065" width="15.7109375" style="186" customWidth="1"/>
    <col min="2066" max="2304" width="11.42578125" style="186"/>
    <col min="2305" max="2305" width="76.85546875" style="186" customWidth="1"/>
    <col min="2306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4" width="15.7109375" style="186" customWidth="1"/>
    <col min="2315" max="2315" width="27.7109375" style="186" customWidth="1"/>
    <col min="2316" max="2316" width="15.7109375" style="186" customWidth="1"/>
    <col min="2317" max="2317" width="27.7109375" style="186" customWidth="1"/>
    <col min="2318" max="2318" width="15.7109375" style="186" customWidth="1"/>
    <col min="2319" max="2319" width="27.7109375" style="186" customWidth="1"/>
    <col min="2320" max="2321" width="15.7109375" style="186" customWidth="1"/>
    <col min="2322" max="2560" width="11.42578125" style="186"/>
    <col min="2561" max="2561" width="76.85546875" style="186" customWidth="1"/>
    <col min="2562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70" width="15.7109375" style="186" customWidth="1"/>
    <col min="2571" max="2571" width="27.7109375" style="186" customWidth="1"/>
    <col min="2572" max="2572" width="15.7109375" style="186" customWidth="1"/>
    <col min="2573" max="2573" width="27.7109375" style="186" customWidth="1"/>
    <col min="2574" max="2574" width="15.7109375" style="186" customWidth="1"/>
    <col min="2575" max="2575" width="27.7109375" style="186" customWidth="1"/>
    <col min="2576" max="2577" width="15.7109375" style="186" customWidth="1"/>
    <col min="2578" max="2816" width="11.42578125" style="186"/>
    <col min="2817" max="2817" width="76.85546875" style="186" customWidth="1"/>
    <col min="2818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6" width="15.7109375" style="186" customWidth="1"/>
    <col min="2827" max="2827" width="27.7109375" style="186" customWidth="1"/>
    <col min="2828" max="2828" width="15.7109375" style="186" customWidth="1"/>
    <col min="2829" max="2829" width="27.7109375" style="186" customWidth="1"/>
    <col min="2830" max="2830" width="15.7109375" style="186" customWidth="1"/>
    <col min="2831" max="2831" width="27.7109375" style="186" customWidth="1"/>
    <col min="2832" max="2833" width="15.7109375" style="186" customWidth="1"/>
    <col min="2834" max="3072" width="11.42578125" style="186"/>
    <col min="3073" max="3073" width="76.85546875" style="186" customWidth="1"/>
    <col min="3074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2" width="15.7109375" style="186" customWidth="1"/>
    <col min="3083" max="3083" width="27.7109375" style="186" customWidth="1"/>
    <col min="3084" max="3084" width="15.7109375" style="186" customWidth="1"/>
    <col min="3085" max="3085" width="27.7109375" style="186" customWidth="1"/>
    <col min="3086" max="3086" width="15.7109375" style="186" customWidth="1"/>
    <col min="3087" max="3087" width="27.7109375" style="186" customWidth="1"/>
    <col min="3088" max="3089" width="15.7109375" style="186" customWidth="1"/>
    <col min="3090" max="3328" width="11.42578125" style="186"/>
    <col min="3329" max="3329" width="76.85546875" style="186" customWidth="1"/>
    <col min="3330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8" width="15.7109375" style="186" customWidth="1"/>
    <col min="3339" max="3339" width="27.7109375" style="186" customWidth="1"/>
    <col min="3340" max="3340" width="15.7109375" style="186" customWidth="1"/>
    <col min="3341" max="3341" width="27.7109375" style="186" customWidth="1"/>
    <col min="3342" max="3342" width="15.7109375" style="186" customWidth="1"/>
    <col min="3343" max="3343" width="27.7109375" style="186" customWidth="1"/>
    <col min="3344" max="3345" width="15.7109375" style="186" customWidth="1"/>
    <col min="3346" max="3584" width="11.42578125" style="186"/>
    <col min="3585" max="3585" width="76.85546875" style="186" customWidth="1"/>
    <col min="3586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4" width="15.7109375" style="186" customWidth="1"/>
    <col min="3595" max="3595" width="27.7109375" style="186" customWidth="1"/>
    <col min="3596" max="3596" width="15.7109375" style="186" customWidth="1"/>
    <col min="3597" max="3597" width="27.7109375" style="186" customWidth="1"/>
    <col min="3598" max="3598" width="15.7109375" style="186" customWidth="1"/>
    <col min="3599" max="3599" width="27.7109375" style="186" customWidth="1"/>
    <col min="3600" max="3601" width="15.7109375" style="186" customWidth="1"/>
    <col min="3602" max="3840" width="11.42578125" style="186"/>
    <col min="3841" max="3841" width="76.85546875" style="186" customWidth="1"/>
    <col min="3842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50" width="15.7109375" style="186" customWidth="1"/>
    <col min="3851" max="3851" width="27.7109375" style="186" customWidth="1"/>
    <col min="3852" max="3852" width="15.7109375" style="186" customWidth="1"/>
    <col min="3853" max="3853" width="27.7109375" style="186" customWidth="1"/>
    <col min="3854" max="3854" width="15.7109375" style="186" customWidth="1"/>
    <col min="3855" max="3855" width="27.7109375" style="186" customWidth="1"/>
    <col min="3856" max="3857" width="15.7109375" style="186" customWidth="1"/>
    <col min="3858" max="4096" width="11.42578125" style="186"/>
    <col min="4097" max="4097" width="76.85546875" style="186" customWidth="1"/>
    <col min="4098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6" width="15.7109375" style="186" customWidth="1"/>
    <col min="4107" max="4107" width="27.7109375" style="186" customWidth="1"/>
    <col min="4108" max="4108" width="15.7109375" style="186" customWidth="1"/>
    <col min="4109" max="4109" width="27.7109375" style="186" customWidth="1"/>
    <col min="4110" max="4110" width="15.7109375" style="186" customWidth="1"/>
    <col min="4111" max="4111" width="27.7109375" style="186" customWidth="1"/>
    <col min="4112" max="4113" width="15.7109375" style="186" customWidth="1"/>
    <col min="4114" max="4352" width="11.42578125" style="186"/>
    <col min="4353" max="4353" width="76.85546875" style="186" customWidth="1"/>
    <col min="4354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2" width="15.7109375" style="186" customWidth="1"/>
    <col min="4363" max="4363" width="27.7109375" style="186" customWidth="1"/>
    <col min="4364" max="4364" width="15.7109375" style="186" customWidth="1"/>
    <col min="4365" max="4365" width="27.7109375" style="186" customWidth="1"/>
    <col min="4366" max="4366" width="15.7109375" style="186" customWidth="1"/>
    <col min="4367" max="4367" width="27.7109375" style="186" customWidth="1"/>
    <col min="4368" max="4369" width="15.7109375" style="186" customWidth="1"/>
    <col min="4370" max="4608" width="11.42578125" style="186"/>
    <col min="4609" max="4609" width="76.85546875" style="186" customWidth="1"/>
    <col min="4610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8" width="15.7109375" style="186" customWidth="1"/>
    <col min="4619" max="4619" width="27.7109375" style="186" customWidth="1"/>
    <col min="4620" max="4620" width="15.7109375" style="186" customWidth="1"/>
    <col min="4621" max="4621" width="27.7109375" style="186" customWidth="1"/>
    <col min="4622" max="4622" width="15.7109375" style="186" customWidth="1"/>
    <col min="4623" max="4623" width="27.7109375" style="186" customWidth="1"/>
    <col min="4624" max="4625" width="15.7109375" style="186" customWidth="1"/>
    <col min="4626" max="4864" width="11.42578125" style="186"/>
    <col min="4865" max="4865" width="76.85546875" style="186" customWidth="1"/>
    <col min="4866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4" width="15.7109375" style="186" customWidth="1"/>
    <col min="4875" max="4875" width="27.7109375" style="186" customWidth="1"/>
    <col min="4876" max="4876" width="15.7109375" style="186" customWidth="1"/>
    <col min="4877" max="4877" width="27.7109375" style="186" customWidth="1"/>
    <col min="4878" max="4878" width="15.7109375" style="186" customWidth="1"/>
    <col min="4879" max="4879" width="27.7109375" style="186" customWidth="1"/>
    <col min="4880" max="4881" width="15.7109375" style="186" customWidth="1"/>
    <col min="4882" max="5120" width="11.42578125" style="186"/>
    <col min="5121" max="5121" width="76.85546875" style="186" customWidth="1"/>
    <col min="5122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30" width="15.7109375" style="186" customWidth="1"/>
    <col min="5131" max="5131" width="27.7109375" style="186" customWidth="1"/>
    <col min="5132" max="5132" width="15.7109375" style="186" customWidth="1"/>
    <col min="5133" max="5133" width="27.7109375" style="186" customWidth="1"/>
    <col min="5134" max="5134" width="15.7109375" style="186" customWidth="1"/>
    <col min="5135" max="5135" width="27.7109375" style="186" customWidth="1"/>
    <col min="5136" max="5137" width="15.7109375" style="186" customWidth="1"/>
    <col min="5138" max="5376" width="11.42578125" style="186"/>
    <col min="5377" max="5377" width="76.85546875" style="186" customWidth="1"/>
    <col min="5378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6" width="15.7109375" style="186" customWidth="1"/>
    <col min="5387" max="5387" width="27.7109375" style="186" customWidth="1"/>
    <col min="5388" max="5388" width="15.7109375" style="186" customWidth="1"/>
    <col min="5389" max="5389" width="27.7109375" style="186" customWidth="1"/>
    <col min="5390" max="5390" width="15.7109375" style="186" customWidth="1"/>
    <col min="5391" max="5391" width="27.7109375" style="186" customWidth="1"/>
    <col min="5392" max="5393" width="15.7109375" style="186" customWidth="1"/>
    <col min="5394" max="5632" width="11.42578125" style="186"/>
    <col min="5633" max="5633" width="76.85546875" style="186" customWidth="1"/>
    <col min="5634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2" width="15.7109375" style="186" customWidth="1"/>
    <col min="5643" max="5643" width="27.7109375" style="186" customWidth="1"/>
    <col min="5644" max="5644" width="15.7109375" style="186" customWidth="1"/>
    <col min="5645" max="5645" width="27.7109375" style="186" customWidth="1"/>
    <col min="5646" max="5646" width="15.7109375" style="186" customWidth="1"/>
    <col min="5647" max="5647" width="27.7109375" style="186" customWidth="1"/>
    <col min="5648" max="5649" width="15.7109375" style="186" customWidth="1"/>
    <col min="5650" max="5888" width="11.42578125" style="186"/>
    <col min="5889" max="5889" width="76.85546875" style="186" customWidth="1"/>
    <col min="5890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8" width="15.7109375" style="186" customWidth="1"/>
    <col min="5899" max="5899" width="27.7109375" style="186" customWidth="1"/>
    <col min="5900" max="5900" width="15.7109375" style="186" customWidth="1"/>
    <col min="5901" max="5901" width="27.7109375" style="186" customWidth="1"/>
    <col min="5902" max="5902" width="15.7109375" style="186" customWidth="1"/>
    <col min="5903" max="5903" width="27.7109375" style="186" customWidth="1"/>
    <col min="5904" max="5905" width="15.7109375" style="186" customWidth="1"/>
    <col min="5906" max="6144" width="11.42578125" style="186"/>
    <col min="6145" max="6145" width="76.85546875" style="186" customWidth="1"/>
    <col min="6146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4" width="15.7109375" style="186" customWidth="1"/>
    <col min="6155" max="6155" width="27.7109375" style="186" customWidth="1"/>
    <col min="6156" max="6156" width="15.7109375" style="186" customWidth="1"/>
    <col min="6157" max="6157" width="27.7109375" style="186" customWidth="1"/>
    <col min="6158" max="6158" width="15.7109375" style="186" customWidth="1"/>
    <col min="6159" max="6159" width="27.7109375" style="186" customWidth="1"/>
    <col min="6160" max="6161" width="15.7109375" style="186" customWidth="1"/>
    <col min="6162" max="6400" width="11.42578125" style="186"/>
    <col min="6401" max="6401" width="76.85546875" style="186" customWidth="1"/>
    <col min="6402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10" width="15.7109375" style="186" customWidth="1"/>
    <col min="6411" max="6411" width="27.7109375" style="186" customWidth="1"/>
    <col min="6412" max="6412" width="15.7109375" style="186" customWidth="1"/>
    <col min="6413" max="6413" width="27.7109375" style="186" customWidth="1"/>
    <col min="6414" max="6414" width="15.7109375" style="186" customWidth="1"/>
    <col min="6415" max="6415" width="27.7109375" style="186" customWidth="1"/>
    <col min="6416" max="6417" width="15.7109375" style="186" customWidth="1"/>
    <col min="6418" max="6656" width="11.42578125" style="186"/>
    <col min="6657" max="6657" width="76.85546875" style="186" customWidth="1"/>
    <col min="6658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6" width="15.7109375" style="186" customWidth="1"/>
    <col min="6667" max="6667" width="27.7109375" style="186" customWidth="1"/>
    <col min="6668" max="6668" width="15.7109375" style="186" customWidth="1"/>
    <col min="6669" max="6669" width="27.7109375" style="186" customWidth="1"/>
    <col min="6670" max="6670" width="15.7109375" style="186" customWidth="1"/>
    <col min="6671" max="6671" width="27.7109375" style="186" customWidth="1"/>
    <col min="6672" max="6673" width="15.7109375" style="186" customWidth="1"/>
    <col min="6674" max="6912" width="11.42578125" style="186"/>
    <col min="6913" max="6913" width="76.85546875" style="186" customWidth="1"/>
    <col min="6914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2" width="15.7109375" style="186" customWidth="1"/>
    <col min="6923" max="6923" width="27.7109375" style="186" customWidth="1"/>
    <col min="6924" max="6924" width="15.7109375" style="186" customWidth="1"/>
    <col min="6925" max="6925" width="27.7109375" style="186" customWidth="1"/>
    <col min="6926" max="6926" width="15.7109375" style="186" customWidth="1"/>
    <col min="6927" max="6927" width="27.7109375" style="186" customWidth="1"/>
    <col min="6928" max="6929" width="15.7109375" style="186" customWidth="1"/>
    <col min="6930" max="7168" width="11.42578125" style="186"/>
    <col min="7169" max="7169" width="76.85546875" style="186" customWidth="1"/>
    <col min="7170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8" width="15.7109375" style="186" customWidth="1"/>
    <col min="7179" max="7179" width="27.7109375" style="186" customWidth="1"/>
    <col min="7180" max="7180" width="15.7109375" style="186" customWidth="1"/>
    <col min="7181" max="7181" width="27.7109375" style="186" customWidth="1"/>
    <col min="7182" max="7182" width="15.7109375" style="186" customWidth="1"/>
    <col min="7183" max="7183" width="27.7109375" style="186" customWidth="1"/>
    <col min="7184" max="7185" width="15.7109375" style="186" customWidth="1"/>
    <col min="7186" max="7424" width="11.42578125" style="186"/>
    <col min="7425" max="7425" width="76.85546875" style="186" customWidth="1"/>
    <col min="7426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4" width="15.7109375" style="186" customWidth="1"/>
    <col min="7435" max="7435" width="27.7109375" style="186" customWidth="1"/>
    <col min="7436" max="7436" width="15.7109375" style="186" customWidth="1"/>
    <col min="7437" max="7437" width="27.7109375" style="186" customWidth="1"/>
    <col min="7438" max="7438" width="15.7109375" style="186" customWidth="1"/>
    <col min="7439" max="7439" width="27.7109375" style="186" customWidth="1"/>
    <col min="7440" max="7441" width="15.7109375" style="186" customWidth="1"/>
    <col min="7442" max="7680" width="11.42578125" style="186"/>
    <col min="7681" max="7681" width="76.85546875" style="186" customWidth="1"/>
    <col min="7682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90" width="15.7109375" style="186" customWidth="1"/>
    <col min="7691" max="7691" width="27.7109375" style="186" customWidth="1"/>
    <col min="7692" max="7692" width="15.7109375" style="186" customWidth="1"/>
    <col min="7693" max="7693" width="27.7109375" style="186" customWidth="1"/>
    <col min="7694" max="7694" width="15.7109375" style="186" customWidth="1"/>
    <col min="7695" max="7695" width="27.7109375" style="186" customWidth="1"/>
    <col min="7696" max="7697" width="15.7109375" style="186" customWidth="1"/>
    <col min="7698" max="7936" width="11.42578125" style="186"/>
    <col min="7937" max="7937" width="76.85546875" style="186" customWidth="1"/>
    <col min="7938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6" width="15.7109375" style="186" customWidth="1"/>
    <col min="7947" max="7947" width="27.7109375" style="186" customWidth="1"/>
    <col min="7948" max="7948" width="15.7109375" style="186" customWidth="1"/>
    <col min="7949" max="7949" width="27.7109375" style="186" customWidth="1"/>
    <col min="7950" max="7950" width="15.7109375" style="186" customWidth="1"/>
    <col min="7951" max="7951" width="27.7109375" style="186" customWidth="1"/>
    <col min="7952" max="7953" width="15.7109375" style="186" customWidth="1"/>
    <col min="7954" max="8192" width="11.42578125" style="186"/>
    <col min="8193" max="8193" width="76.85546875" style="186" customWidth="1"/>
    <col min="8194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2" width="15.7109375" style="186" customWidth="1"/>
    <col min="8203" max="8203" width="27.7109375" style="186" customWidth="1"/>
    <col min="8204" max="8204" width="15.7109375" style="186" customWidth="1"/>
    <col min="8205" max="8205" width="27.7109375" style="186" customWidth="1"/>
    <col min="8206" max="8206" width="15.7109375" style="186" customWidth="1"/>
    <col min="8207" max="8207" width="27.7109375" style="186" customWidth="1"/>
    <col min="8208" max="8209" width="15.7109375" style="186" customWidth="1"/>
    <col min="8210" max="8448" width="11.42578125" style="186"/>
    <col min="8449" max="8449" width="76.85546875" style="186" customWidth="1"/>
    <col min="8450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8" width="15.7109375" style="186" customWidth="1"/>
    <col min="8459" max="8459" width="27.7109375" style="186" customWidth="1"/>
    <col min="8460" max="8460" width="15.7109375" style="186" customWidth="1"/>
    <col min="8461" max="8461" width="27.7109375" style="186" customWidth="1"/>
    <col min="8462" max="8462" width="15.7109375" style="186" customWidth="1"/>
    <col min="8463" max="8463" width="27.7109375" style="186" customWidth="1"/>
    <col min="8464" max="8465" width="15.7109375" style="186" customWidth="1"/>
    <col min="8466" max="8704" width="11.42578125" style="186"/>
    <col min="8705" max="8705" width="76.85546875" style="186" customWidth="1"/>
    <col min="8706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4" width="15.7109375" style="186" customWidth="1"/>
    <col min="8715" max="8715" width="27.7109375" style="186" customWidth="1"/>
    <col min="8716" max="8716" width="15.7109375" style="186" customWidth="1"/>
    <col min="8717" max="8717" width="27.7109375" style="186" customWidth="1"/>
    <col min="8718" max="8718" width="15.7109375" style="186" customWidth="1"/>
    <col min="8719" max="8719" width="27.7109375" style="186" customWidth="1"/>
    <col min="8720" max="8721" width="15.7109375" style="186" customWidth="1"/>
    <col min="8722" max="8960" width="11.42578125" style="186"/>
    <col min="8961" max="8961" width="76.85546875" style="186" customWidth="1"/>
    <col min="8962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70" width="15.7109375" style="186" customWidth="1"/>
    <col min="8971" max="8971" width="27.7109375" style="186" customWidth="1"/>
    <col min="8972" max="8972" width="15.7109375" style="186" customWidth="1"/>
    <col min="8973" max="8973" width="27.7109375" style="186" customWidth="1"/>
    <col min="8974" max="8974" width="15.7109375" style="186" customWidth="1"/>
    <col min="8975" max="8975" width="27.7109375" style="186" customWidth="1"/>
    <col min="8976" max="8977" width="15.7109375" style="186" customWidth="1"/>
    <col min="8978" max="9216" width="11.42578125" style="186"/>
    <col min="9217" max="9217" width="76.85546875" style="186" customWidth="1"/>
    <col min="9218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6" width="15.7109375" style="186" customWidth="1"/>
    <col min="9227" max="9227" width="27.7109375" style="186" customWidth="1"/>
    <col min="9228" max="9228" width="15.7109375" style="186" customWidth="1"/>
    <col min="9229" max="9229" width="27.7109375" style="186" customWidth="1"/>
    <col min="9230" max="9230" width="15.7109375" style="186" customWidth="1"/>
    <col min="9231" max="9231" width="27.7109375" style="186" customWidth="1"/>
    <col min="9232" max="9233" width="15.7109375" style="186" customWidth="1"/>
    <col min="9234" max="9472" width="11.42578125" style="186"/>
    <col min="9473" max="9473" width="76.85546875" style="186" customWidth="1"/>
    <col min="9474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2" width="15.7109375" style="186" customWidth="1"/>
    <col min="9483" max="9483" width="27.7109375" style="186" customWidth="1"/>
    <col min="9484" max="9484" width="15.7109375" style="186" customWidth="1"/>
    <col min="9485" max="9485" width="27.7109375" style="186" customWidth="1"/>
    <col min="9486" max="9486" width="15.7109375" style="186" customWidth="1"/>
    <col min="9487" max="9487" width="27.7109375" style="186" customWidth="1"/>
    <col min="9488" max="9489" width="15.7109375" style="186" customWidth="1"/>
    <col min="9490" max="9728" width="11.42578125" style="186"/>
    <col min="9729" max="9729" width="76.85546875" style="186" customWidth="1"/>
    <col min="9730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8" width="15.7109375" style="186" customWidth="1"/>
    <col min="9739" max="9739" width="27.7109375" style="186" customWidth="1"/>
    <col min="9740" max="9740" width="15.7109375" style="186" customWidth="1"/>
    <col min="9741" max="9741" width="27.7109375" style="186" customWidth="1"/>
    <col min="9742" max="9742" width="15.7109375" style="186" customWidth="1"/>
    <col min="9743" max="9743" width="27.7109375" style="186" customWidth="1"/>
    <col min="9744" max="9745" width="15.7109375" style="186" customWidth="1"/>
    <col min="9746" max="9984" width="11.42578125" style="186"/>
    <col min="9985" max="9985" width="76.85546875" style="186" customWidth="1"/>
    <col min="9986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4" width="15.7109375" style="186" customWidth="1"/>
    <col min="9995" max="9995" width="27.7109375" style="186" customWidth="1"/>
    <col min="9996" max="9996" width="15.7109375" style="186" customWidth="1"/>
    <col min="9997" max="9997" width="27.7109375" style="186" customWidth="1"/>
    <col min="9998" max="9998" width="15.7109375" style="186" customWidth="1"/>
    <col min="9999" max="9999" width="27.7109375" style="186" customWidth="1"/>
    <col min="10000" max="10001" width="15.7109375" style="186" customWidth="1"/>
    <col min="10002" max="10240" width="11.42578125" style="186"/>
    <col min="10241" max="10241" width="76.85546875" style="186" customWidth="1"/>
    <col min="10242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50" width="15.7109375" style="186" customWidth="1"/>
    <col min="10251" max="10251" width="27.7109375" style="186" customWidth="1"/>
    <col min="10252" max="10252" width="15.7109375" style="186" customWidth="1"/>
    <col min="10253" max="10253" width="27.7109375" style="186" customWidth="1"/>
    <col min="10254" max="10254" width="15.7109375" style="186" customWidth="1"/>
    <col min="10255" max="10255" width="27.7109375" style="186" customWidth="1"/>
    <col min="10256" max="10257" width="15.7109375" style="186" customWidth="1"/>
    <col min="10258" max="10496" width="11.42578125" style="186"/>
    <col min="10497" max="10497" width="76.85546875" style="186" customWidth="1"/>
    <col min="10498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6" width="15.7109375" style="186" customWidth="1"/>
    <col min="10507" max="10507" width="27.7109375" style="186" customWidth="1"/>
    <col min="10508" max="10508" width="15.7109375" style="186" customWidth="1"/>
    <col min="10509" max="10509" width="27.7109375" style="186" customWidth="1"/>
    <col min="10510" max="10510" width="15.7109375" style="186" customWidth="1"/>
    <col min="10511" max="10511" width="27.7109375" style="186" customWidth="1"/>
    <col min="10512" max="10513" width="15.7109375" style="186" customWidth="1"/>
    <col min="10514" max="10752" width="11.42578125" style="186"/>
    <col min="10753" max="10753" width="76.85546875" style="186" customWidth="1"/>
    <col min="10754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2" width="15.7109375" style="186" customWidth="1"/>
    <col min="10763" max="10763" width="27.7109375" style="186" customWidth="1"/>
    <col min="10764" max="10764" width="15.7109375" style="186" customWidth="1"/>
    <col min="10765" max="10765" width="27.7109375" style="186" customWidth="1"/>
    <col min="10766" max="10766" width="15.7109375" style="186" customWidth="1"/>
    <col min="10767" max="10767" width="27.7109375" style="186" customWidth="1"/>
    <col min="10768" max="10769" width="15.7109375" style="186" customWidth="1"/>
    <col min="10770" max="11008" width="11.42578125" style="186"/>
    <col min="11009" max="11009" width="76.85546875" style="186" customWidth="1"/>
    <col min="11010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8" width="15.7109375" style="186" customWidth="1"/>
    <col min="11019" max="11019" width="27.7109375" style="186" customWidth="1"/>
    <col min="11020" max="11020" width="15.7109375" style="186" customWidth="1"/>
    <col min="11021" max="11021" width="27.7109375" style="186" customWidth="1"/>
    <col min="11022" max="11022" width="15.7109375" style="186" customWidth="1"/>
    <col min="11023" max="11023" width="27.7109375" style="186" customWidth="1"/>
    <col min="11024" max="11025" width="15.7109375" style="186" customWidth="1"/>
    <col min="11026" max="11264" width="11.42578125" style="186"/>
    <col min="11265" max="11265" width="76.85546875" style="186" customWidth="1"/>
    <col min="11266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4" width="15.7109375" style="186" customWidth="1"/>
    <col min="11275" max="11275" width="27.7109375" style="186" customWidth="1"/>
    <col min="11276" max="11276" width="15.7109375" style="186" customWidth="1"/>
    <col min="11277" max="11277" width="27.7109375" style="186" customWidth="1"/>
    <col min="11278" max="11278" width="15.7109375" style="186" customWidth="1"/>
    <col min="11279" max="11279" width="27.7109375" style="186" customWidth="1"/>
    <col min="11280" max="11281" width="15.7109375" style="186" customWidth="1"/>
    <col min="11282" max="11520" width="11.42578125" style="186"/>
    <col min="11521" max="11521" width="76.85546875" style="186" customWidth="1"/>
    <col min="11522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30" width="15.7109375" style="186" customWidth="1"/>
    <col min="11531" max="11531" width="27.7109375" style="186" customWidth="1"/>
    <col min="11532" max="11532" width="15.7109375" style="186" customWidth="1"/>
    <col min="11533" max="11533" width="27.7109375" style="186" customWidth="1"/>
    <col min="11534" max="11534" width="15.7109375" style="186" customWidth="1"/>
    <col min="11535" max="11535" width="27.7109375" style="186" customWidth="1"/>
    <col min="11536" max="11537" width="15.7109375" style="186" customWidth="1"/>
    <col min="11538" max="11776" width="11.42578125" style="186"/>
    <col min="11777" max="11777" width="76.85546875" style="186" customWidth="1"/>
    <col min="11778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6" width="15.7109375" style="186" customWidth="1"/>
    <col min="11787" max="11787" width="27.7109375" style="186" customWidth="1"/>
    <col min="11788" max="11788" width="15.7109375" style="186" customWidth="1"/>
    <col min="11789" max="11789" width="27.7109375" style="186" customWidth="1"/>
    <col min="11790" max="11790" width="15.7109375" style="186" customWidth="1"/>
    <col min="11791" max="11791" width="27.7109375" style="186" customWidth="1"/>
    <col min="11792" max="11793" width="15.7109375" style="186" customWidth="1"/>
    <col min="11794" max="12032" width="11.42578125" style="186"/>
    <col min="12033" max="12033" width="76.85546875" style="186" customWidth="1"/>
    <col min="12034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2" width="15.7109375" style="186" customWidth="1"/>
    <col min="12043" max="12043" width="27.7109375" style="186" customWidth="1"/>
    <col min="12044" max="12044" width="15.7109375" style="186" customWidth="1"/>
    <col min="12045" max="12045" width="27.7109375" style="186" customWidth="1"/>
    <col min="12046" max="12046" width="15.7109375" style="186" customWidth="1"/>
    <col min="12047" max="12047" width="27.7109375" style="186" customWidth="1"/>
    <col min="12048" max="12049" width="15.7109375" style="186" customWidth="1"/>
    <col min="12050" max="12288" width="11.42578125" style="186"/>
    <col min="12289" max="12289" width="76.85546875" style="186" customWidth="1"/>
    <col min="12290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8" width="15.7109375" style="186" customWidth="1"/>
    <col min="12299" max="12299" width="27.7109375" style="186" customWidth="1"/>
    <col min="12300" max="12300" width="15.7109375" style="186" customWidth="1"/>
    <col min="12301" max="12301" width="27.7109375" style="186" customWidth="1"/>
    <col min="12302" max="12302" width="15.7109375" style="186" customWidth="1"/>
    <col min="12303" max="12303" width="27.7109375" style="186" customWidth="1"/>
    <col min="12304" max="12305" width="15.7109375" style="186" customWidth="1"/>
    <col min="12306" max="12544" width="11.42578125" style="186"/>
    <col min="12545" max="12545" width="76.85546875" style="186" customWidth="1"/>
    <col min="12546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4" width="15.7109375" style="186" customWidth="1"/>
    <col min="12555" max="12555" width="27.7109375" style="186" customWidth="1"/>
    <col min="12556" max="12556" width="15.7109375" style="186" customWidth="1"/>
    <col min="12557" max="12557" width="27.7109375" style="186" customWidth="1"/>
    <col min="12558" max="12558" width="15.7109375" style="186" customWidth="1"/>
    <col min="12559" max="12559" width="27.7109375" style="186" customWidth="1"/>
    <col min="12560" max="12561" width="15.7109375" style="186" customWidth="1"/>
    <col min="12562" max="12800" width="11.42578125" style="186"/>
    <col min="12801" max="12801" width="76.85546875" style="186" customWidth="1"/>
    <col min="12802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10" width="15.7109375" style="186" customWidth="1"/>
    <col min="12811" max="12811" width="27.7109375" style="186" customWidth="1"/>
    <col min="12812" max="12812" width="15.7109375" style="186" customWidth="1"/>
    <col min="12813" max="12813" width="27.7109375" style="186" customWidth="1"/>
    <col min="12814" max="12814" width="15.7109375" style="186" customWidth="1"/>
    <col min="12815" max="12815" width="27.7109375" style="186" customWidth="1"/>
    <col min="12816" max="12817" width="15.7109375" style="186" customWidth="1"/>
    <col min="12818" max="13056" width="11.42578125" style="186"/>
    <col min="13057" max="13057" width="76.85546875" style="186" customWidth="1"/>
    <col min="13058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6" width="15.7109375" style="186" customWidth="1"/>
    <col min="13067" max="13067" width="27.7109375" style="186" customWidth="1"/>
    <col min="13068" max="13068" width="15.7109375" style="186" customWidth="1"/>
    <col min="13069" max="13069" width="27.7109375" style="186" customWidth="1"/>
    <col min="13070" max="13070" width="15.7109375" style="186" customWidth="1"/>
    <col min="13071" max="13071" width="27.7109375" style="186" customWidth="1"/>
    <col min="13072" max="13073" width="15.7109375" style="186" customWidth="1"/>
    <col min="13074" max="13312" width="11.42578125" style="186"/>
    <col min="13313" max="13313" width="76.85546875" style="186" customWidth="1"/>
    <col min="13314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2" width="15.7109375" style="186" customWidth="1"/>
    <col min="13323" max="13323" width="27.7109375" style="186" customWidth="1"/>
    <col min="13324" max="13324" width="15.7109375" style="186" customWidth="1"/>
    <col min="13325" max="13325" width="27.7109375" style="186" customWidth="1"/>
    <col min="13326" max="13326" width="15.7109375" style="186" customWidth="1"/>
    <col min="13327" max="13327" width="27.7109375" style="186" customWidth="1"/>
    <col min="13328" max="13329" width="15.7109375" style="186" customWidth="1"/>
    <col min="13330" max="13568" width="11.42578125" style="186"/>
    <col min="13569" max="13569" width="76.85546875" style="186" customWidth="1"/>
    <col min="13570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8" width="15.7109375" style="186" customWidth="1"/>
    <col min="13579" max="13579" width="27.7109375" style="186" customWidth="1"/>
    <col min="13580" max="13580" width="15.7109375" style="186" customWidth="1"/>
    <col min="13581" max="13581" width="27.7109375" style="186" customWidth="1"/>
    <col min="13582" max="13582" width="15.7109375" style="186" customWidth="1"/>
    <col min="13583" max="13583" width="27.7109375" style="186" customWidth="1"/>
    <col min="13584" max="13585" width="15.7109375" style="186" customWidth="1"/>
    <col min="13586" max="13824" width="11.42578125" style="186"/>
    <col min="13825" max="13825" width="76.85546875" style="186" customWidth="1"/>
    <col min="13826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4" width="15.7109375" style="186" customWidth="1"/>
    <col min="13835" max="13835" width="27.7109375" style="186" customWidth="1"/>
    <col min="13836" max="13836" width="15.7109375" style="186" customWidth="1"/>
    <col min="13837" max="13837" width="27.7109375" style="186" customWidth="1"/>
    <col min="13838" max="13838" width="15.7109375" style="186" customWidth="1"/>
    <col min="13839" max="13839" width="27.7109375" style="186" customWidth="1"/>
    <col min="13840" max="13841" width="15.7109375" style="186" customWidth="1"/>
    <col min="13842" max="14080" width="11.42578125" style="186"/>
    <col min="14081" max="14081" width="76.85546875" style="186" customWidth="1"/>
    <col min="14082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90" width="15.7109375" style="186" customWidth="1"/>
    <col min="14091" max="14091" width="27.7109375" style="186" customWidth="1"/>
    <col min="14092" max="14092" width="15.7109375" style="186" customWidth="1"/>
    <col min="14093" max="14093" width="27.7109375" style="186" customWidth="1"/>
    <col min="14094" max="14094" width="15.7109375" style="186" customWidth="1"/>
    <col min="14095" max="14095" width="27.7109375" style="186" customWidth="1"/>
    <col min="14096" max="14097" width="15.7109375" style="186" customWidth="1"/>
    <col min="14098" max="14336" width="11.42578125" style="186"/>
    <col min="14337" max="14337" width="76.85546875" style="186" customWidth="1"/>
    <col min="14338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6" width="15.7109375" style="186" customWidth="1"/>
    <col min="14347" max="14347" width="27.7109375" style="186" customWidth="1"/>
    <col min="14348" max="14348" width="15.7109375" style="186" customWidth="1"/>
    <col min="14349" max="14349" width="27.7109375" style="186" customWidth="1"/>
    <col min="14350" max="14350" width="15.7109375" style="186" customWidth="1"/>
    <col min="14351" max="14351" width="27.7109375" style="186" customWidth="1"/>
    <col min="14352" max="14353" width="15.7109375" style="186" customWidth="1"/>
    <col min="14354" max="14592" width="11.42578125" style="186"/>
    <col min="14593" max="14593" width="76.85546875" style="186" customWidth="1"/>
    <col min="14594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2" width="15.7109375" style="186" customWidth="1"/>
    <col min="14603" max="14603" width="27.7109375" style="186" customWidth="1"/>
    <col min="14604" max="14604" width="15.7109375" style="186" customWidth="1"/>
    <col min="14605" max="14605" width="27.7109375" style="186" customWidth="1"/>
    <col min="14606" max="14606" width="15.7109375" style="186" customWidth="1"/>
    <col min="14607" max="14607" width="27.7109375" style="186" customWidth="1"/>
    <col min="14608" max="14609" width="15.7109375" style="186" customWidth="1"/>
    <col min="14610" max="14848" width="11.42578125" style="186"/>
    <col min="14849" max="14849" width="76.85546875" style="186" customWidth="1"/>
    <col min="14850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8" width="15.7109375" style="186" customWidth="1"/>
    <col min="14859" max="14859" width="27.7109375" style="186" customWidth="1"/>
    <col min="14860" max="14860" width="15.7109375" style="186" customWidth="1"/>
    <col min="14861" max="14861" width="27.7109375" style="186" customWidth="1"/>
    <col min="14862" max="14862" width="15.7109375" style="186" customWidth="1"/>
    <col min="14863" max="14863" width="27.7109375" style="186" customWidth="1"/>
    <col min="14864" max="14865" width="15.7109375" style="186" customWidth="1"/>
    <col min="14866" max="15104" width="11.42578125" style="186"/>
    <col min="15105" max="15105" width="76.85546875" style="186" customWidth="1"/>
    <col min="15106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4" width="15.7109375" style="186" customWidth="1"/>
    <col min="15115" max="15115" width="27.7109375" style="186" customWidth="1"/>
    <col min="15116" max="15116" width="15.7109375" style="186" customWidth="1"/>
    <col min="15117" max="15117" width="27.7109375" style="186" customWidth="1"/>
    <col min="15118" max="15118" width="15.7109375" style="186" customWidth="1"/>
    <col min="15119" max="15119" width="27.7109375" style="186" customWidth="1"/>
    <col min="15120" max="15121" width="15.7109375" style="186" customWidth="1"/>
    <col min="15122" max="15360" width="11.42578125" style="186"/>
    <col min="15361" max="15361" width="76.85546875" style="186" customWidth="1"/>
    <col min="15362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70" width="15.7109375" style="186" customWidth="1"/>
    <col min="15371" max="15371" width="27.7109375" style="186" customWidth="1"/>
    <col min="15372" max="15372" width="15.7109375" style="186" customWidth="1"/>
    <col min="15373" max="15373" width="27.7109375" style="186" customWidth="1"/>
    <col min="15374" max="15374" width="15.7109375" style="186" customWidth="1"/>
    <col min="15375" max="15375" width="27.7109375" style="186" customWidth="1"/>
    <col min="15376" max="15377" width="15.7109375" style="186" customWidth="1"/>
    <col min="15378" max="15616" width="11.42578125" style="186"/>
    <col min="15617" max="15617" width="76.85546875" style="186" customWidth="1"/>
    <col min="15618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6" width="15.7109375" style="186" customWidth="1"/>
    <col min="15627" max="15627" width="27.7109375" style="186" customWidth="1"/>
    <col min="15628" max="15628" width="15.7109375" style="186" customWidth="1"/>
    <col min="15629" max="15629" width="27.7109375" style="186" customWidth="1"/>
    <col min="15630" max="15630" width="15.7109375" style="186" customWidth="1"/>
    <col min="15631" max="15631" width="27.7109375" style="186" customWidth="1"/>
    <col min="15632" max="15633" width="15.7109375" style="186" customWidth="1"/>
    <col min="15634" max="15872" width="11.42578125" style="186"/>
    <col min="15873" max="15873" width="76.85546875" style="186" customWidth="1"/>
    <col min="15874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2" width="15.7109375" style="186" customWidth="1"/>
    <col min="15883" max="15883" width="27.7109375" style="186" customWidth="1"/>
    <col min="15884" max="15884" width="15.7109375" style="186" customWidth="1"/>
    <col min="15885" max="15885" width="27.7109375" style="186" customWidth="1"/>
    <col min="15886" max="15886" width="15.7109375" style="186" customWidth="1"/>
    <col min="15887" max="15887" width="27.7109375" style="186" customWidth="1"/>
    <col min="15888" max="15889" width="15.7109375" style="186" customWidth="1"/>
    <col min="15890" max="16128" width="11.42578125" style="186"/>
    <col min="16129" max="16129" width="76.85546875" style="186" customWidth="1"/>
    <col min="16130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8" width="15.7109375" style="186" customWidth="1"/>
    <col min="16139" max="16139" width="27.7109375" style="186" customWidth="1"/>
    <col min="16140" max="16140" width="15.7109375" style="186" customWidth="1"/>
    <col min="16141" max="16141" width="27.7109375" style="186" customWidth="1"/>
    <col min="16142" max="16142" width="15.7109375" style="186" customWidth="1"/>
    <col min="16143" max="16143" width="27.7109375" style="186" customWidth="1"/>
    <col min="16144" max="16145" width="15.7109375" style="186" customWidth="1"/>
    <col min="16146" max="16384" width="11.42578125" style="186"/>
  </cols>
  <sheetData>
    <row r="1" spans="1:17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</row>
    <row r="2" spans="1:17" s="214" customFormat="1" ht="15" customHeight="1">
      <c r="A2" s="541" t="s">
        <v>541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</row>
    <row r="3" spans="1:17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</row>
    <row r="4" spans="1:17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</row>
    <row r="5" spans="1:17" ht="15" customHeight="1">
      <c r="A5" s="263"/>
      <c r="B5" s="264"/>
      <c r="C5" s="264"/>
      <c r="D5" s="165"/>
      <c r="E5" s="165"/>
      <c r="F5" s="264"/>
      <c r="G5" s="264"/>
      <c r="H5" s="264"/>
      <c r="I5" s="264"/>
      <c r="J5" s="264"/>
      <c r="K5" s="165"/>
      <c r="L5" s="264"/>
      <c r="M5" s="264"/>
      <c r="N5" s="165"/>
      <c r="O5" s="165"/>
      <c r="P5" s="264"/>
      <c r="Q5" s="165"/>
    </row>
    <row r="6" spans="1:17" s="230" customFormat="1" ht="15" customHeight="1">
      <c r="A6" s="216"/>
      <c r="B6" s="544" t="s">
        <v>513</v>
      </c>
      <c r="C6" s="544"/>
      <c r="D6" s="544"/>
      <c r="E6" s="544"/>
      <c r="F6" s="544"/>
      <c r="G6" s="544"/>
      <c r="H6" s="544"/>
      <c r="I6" s="544"/>
      <c r="J6" s="544" t="s">
        <v>58</v>
      </c>
      <c r="K6" s="544"/>
      <c r="L6" s="544"/>
      <c r="M6" s="544"/>
      <c r="N6" s="544"/>
      <c r="O6" s="544"/>
      <c r="P6" s="544"/>
      <c r="Q6" s="544"/>
    </row>
    <row r="7" spans="1:17" s="234" customFormat="1" ht="39.950000000000003" customHeight="1">
      <c r="A7" s="218" t="s">
        <v>510</v>
      </c>
      <c r="B7" s="219" t="s">
        <v>69</v>
      </c>
      <c r="C7" s="220" t="s">
        <v>522</v>
      </c>
      <c r="D7" s="219" t="s">
        <v>523</v>
      </c>
      <c r="E7" s="219" t="s">
        <v>524</v>
      </c>
      <c r="F7" s="220" t="s">
        <v>525</v>
      </c>
      <c r="G7" s="219" t="s">
        <v>526</v>
      </c>
      <c r="H7" s="219" t="s">
        <v>527</v>
      </c>
      <c r="I7" s="220" t="s">
        <v>67</v>
      </c>
      <c r="J7" s="219" t="s">
        <v>69</v>
      </c>
      <c r="K7" s="219" t="s">
        <v>522</v>
      </c>
      <c r="L7" s="220" t="s">
        <v>523</v>
      </c>
      <c r="M7" s="219" t="s">
        <v>524</v>
      </c>
      <c r="N7" s="219" t="s">
        <v>525</v>
      </c>
      <c r="O7" s="219" t="s">
        <v>526</v>
      </c>
      <c r="P7" s="219" t="s">
        <v>527</v>
      </c>
      <c r="Q7" s="219" t="s">
        <v>67</v>
      </c>
    </row>
    <row r="8" spans="1:17" ht="15" customHeight="1">
      <c r="A8" s="265" t="s">
        <v>80</v>
      </c>
      <c r="B8" s="185">
        <v>5158165.4973500008</v>
      </c>
      <c r="C8" s="185">
        <v>369158.88669999997</v>
      </c>
      <c r="D8" s="185">
        <v>0</v>
      </c>
      <c r="E8" s="185">
        <v>0</v>
      </c>
      <c r="F8" s="185">
        <v>461.10412000000002</v>
      </c>
      <c r="G8" s="185">
        <v>0</v>
      </c>
      <c r="H8" s="185">
        <v>1633044.62671</v>
      </c>
      <c r="I8" s="185">
        <v>7160830.1148800002</v>
      </c>
      <c r="J8" s="185">
        <v>3606023.9672399997</v>
      </c>
      <c r="K8" s="185">
        <v>539666.99041999993</v>
      </c>
      <c r="L8" s="185">
        <v>0</v>
      </c>
      <c r="M8" s="185">
        <v>0</v>
      </c>
      <c r="N8" s="185">
        <v>0</v>
      </c>
      <c r="O8" s="185">
        <v>0</v>
      </c>
      <c r="P8" s="185">
        <v>59041.634610000001</v>
      </c>
      <c r="Q8" s="185">
        <v>4204732.5922699999</v>
      </c>
    </row>
    <row r="9" spans="1:17" ht="15" customHeight="1">
      <c r="A9" s="265" t="s">
        <v>81</v>
      </c>
      <c r="B9" s="185">
        <v>25543.650719999998</v>
      </c>
      <c r="C9" s="185">
        <v>2946.82386</v>
      </c>
      <c r="D9" s="185">
        <v>0</v>
      </c>
      <c r="E9" s="185">
        <v>0</v>
      </c>
      <c r="F9" s="185">
        <v>338.65388999999999</v>
      </c>
      <c r="G9" s="185">
        <v>0</v>
      </c>
      <c r="H9" s="185">
        <v>77123.852239999993</v>
      </c>
      <c r="I9" s="185">
        <v>105952.98070999999</v>
      </c>
      <c r="J9" s="185">
        <v>14394.9835594</v>
      </c>
      <c r="K9" s="185">
        <v>1065.01332</v>
      </c>
      <c r="L9" s="185">
        <v>0</v>
      </c>
      <c r="M9" s="185">
        <v>0</v>
      </c>
      <c r="N9" s="185">
        <v>19.70429</v>
      </c>
      <c r="O9" s="185">
        <v>0</v>
      </c>
      <c r="P9" s="185">
        <v>6913.61265</v>
      </c>
      <c r="Q9" s="185">
        <v>22393.313819999999</v>
      </c>
    </row>
    <row r="10" spans="1:17" ht="15" customHeight="1">
      <c r="A10" s="265" t="s">
        <v>82</v>
      </c>
      <c r="B10" s="185">
        <v>0</v>
      </c>
      <c r="C10" s="185">
        <v>0</v>
      </c>
      <c r="D10" s="185">
        <v>0</v>
      </c>
      <c r="E10" s="185">
        <v>0</v>
      </c>
      <c r="F10" s="185">
        <v>0</v>
      </c>
      <c r="G10" s="185">
        <v>0</v>
      </c>
      <c r="H10" s="185">
        <v>0</v>
      </c>
      <c r="I10" s="185">
        <v>0</v>
      </c>
      <c r="J10" s="185">
        <v>56000</v>
      </c>
      <c r="K10" s="185">
        <v>0</v>
      </c>
      <c r="L10" s="185">
        <v>0</v>
      </c>
      <c r="M10" s="185">
        <v>0</v>
      </c>
      <c r="N10" s="185">
        <v>0</v>
      </c>
      <c r="O10" s="185">
        <v>0</v>
      </c>
      <c r="P10" s="185">
        <v>0</v>
      </c>
      <c r="Q10" s="185">
        <v>56000</v>
      </c>
    </row>
    <row r="11" spans="1:17" ht="15" customHeight="1">
      <c r="A11" s="265" t="s">
        <v>881</v>
      </c>
      <c r="B11" s="185">
        <v>533955.22470999998</v>
      </c>
      <c r="C11" s="185">
        <v>69925.087400000004</v>
      </c>
      <c r="D11" s="185">
        <v>0</v>
      </c>
      <c r="E11" s="185">
        <v>0</v>
      </c>
      <c r="F11" s="185">
        <v>0</v>
      </c>
      <c r="G11" s="185">
        <v>0</v>
      </c>
      <c r="H11" s="185">
        <v>0</v>
      </c>
      <c r="I11" s="185">
        <v>603880.31211000006</v>
      </c>
      <c r="J11" s="185">
        <v>0</v>
      </c>
      <c r="K11" s="185">
        <v>0</v>
      </c>
      <c r="L11" s="185">
        <v>0</v>
      </c>
      <c r="M11" s="185">
        <v>0</v>
      </c>
      <c r="N11" s="185">
        <v>0</v>
      </c>
      <c r="O11" s="185">
        <v>0</v>
      </c>
      <c r="P11" s="185">
        <v>0</v>
      </c>
      <c r="Q11" s="185">
        <v>0</v>
      </c>
    </row>
    <row r="12" spans="1:17" ht="15" customHeight="1">
      <c r="A12" s="265" t="s">
        <v>83</v>
      </c>
      <c r="B12" s="185">
        <v>2021292.8710771999</v>
      </c>
      <c r="C12" s="185">
        <v>543247.63178699999</v>
      </c>
      <c r="D12" s="185">
        <v>21300.943675999999</v>
      </c>
      <c r="E12" s="185">
        <v>34860.604215200001</v>
      </c>
      <c r="F12" s="185">
        <v>20412.3499018</v>
      </c>
      <c r="G12" s="185">
        <v>25942.547654599999</v>
      </c>
      <c r="H12" s="185">
        <v>0</v>
      </c>
      <c r="I12" s="185">
        <v>2667056.9483000003</v>
      </c>
      <c r="J12" s="185">
        <v>741808.98938639998</v>
      </c>
      <c r="K12" s="185">
        <v>279658.40250139998</v>
      </c>
      <c r="L12" s="185">
        <v>1259.26604</v>
      </c>
      <c r="M12" s="185">
        <v>1545.2037399999999</v>
      </c>
      <c r="N12" s="185">
        <v>14870.8040764</v>
      </c>
      <c r="O12" s="185">
        <v>30888.271322599998</v>
      </c>
      <c r="P12" s="185">
        <v>0</v>
      </c>
      <c r="Q12" s="185">
        <v>1070030.9370500001</v>
      </c>
    </row>
    <row r="13" spans="1:17" ht="15" customHeight="1">
      <c r="A13" s="265" t="s">
        <v>299</v>
      </c>
      <c r="B13" s="185">
        <v>82639.744500000001</v>
      </c>
      <c r="C13" s="185">
        <v>18977.536789999998</v>
      </c>
      <c r="D13" s="185">
        <v>1123.6294399999999</v>
      </c>
      <c r="E13" s="185">
        <v>4454.48956</v>
      </c>
      <c r="F13" s="185">
        <v>0</v>
      </c>
      <c r="G13" s="185">
        <v>0</v>
      </c>
      <c r="H13" s="185">
        <v>0</v>
      </c>
      <c r="I13" s="185">
        <v>107195.40029000001</v>
      </c>
      <c r="J13" s="185">
        <v>0</v>
      </c>
      <c r="K13" s="185">
        <v>0</v>
      </c>
      <c r="L13" s="185">
        <v>0</v>
      </c>
      <c r="M13" s="185">
        <v>0</v>
      </c>
      <c r="N13" s="185">
        <v>0</v>
      </c>
      <c r="O13" s="185">
        <v>0</v>
      </c>
      <c r="P13" s="185">
        <v>0</v>
      </c>
      <c r="Q13" s="185">
        <v>0</v>
      </c>
    </row>
    <row r="14" spans="1:17" ht="15" customHeight="1">
      <c r="A14" s="265" t="s">
        <v>537</v>
      </c>
      <c r="B14" s="185">
        <v>0</v>
      </c>
      <c r="C14" s="185">
        <v>0</v>
      </c>
      <c r="D14" s="185">
        <v>0</v>
      </c>
      <c r="E14" s="185">
        <v>0</v>
      </c>
      <c r="F14" s="185">
        <v>0</v>
      </c>
      <c r="G14" s="185">
        <v>0</v>
      </c>
      <c r="H14" s="185">
        <v>0</v>
      </c>
      <c r="I14" s="185">
        <v>0</v>
      </c>
      <c r="J14" s="185">
        <v>0</v>
      </c>
      <c r="K14" s="185">
        <v>0</v>
      </c>
      <c r="L14" s="185">
        <v>0</v>
      </c>
      <c r="M14" s="185">
        <v>0</v>
      </c>
      <c r="N14" s="185">
        <v>0</v>
      </c>
      <c r="O14" s="185">
        <v>0</v>
      </c>
      <c r="P14" s="185">
        <v>0</v>
      </c>
      <c r="Q14" s="185">
        <v>0</v>
      </c>
    </row>
    <row r="15" spans="1:17" ht="15" customHeight="1">
      <c r="A15" s="265" t="s">
        <v>538</v>
      </c>
      <c r="B15" s="185">
        <v>1399036.8868355998</v>
      </c>
      <c r="C15" s="185">
        <v>711349.97323</v>
      </c>
      <c r="D15" s="185">
        <v>22307.88279</v>
      </c>
      <c r="E15" s="185">
        <v>64587.033950000005</v>
      </c>
      <c r="F15" s="185">
        <v>12047.782730000001</v>
      </c>
      <c r="G15" s="185">
        <v>44989.121899999998</v>
      </c>
      <c r="H15" s="185">
        <v>0</v>
      </c>
      <c r="I15" s="185">
        <v>2254318.6814299999</v>
      </c>
      <c r="J15" s="185">
        <v>1244296.49284</v>
      </c>
      <c r="K15" s="185">
        <v>768820.44979999994</v>
      </c>
      <c r="L15" s="185">
        <v>1983.80297</v>
      </c>
      <c r="M15" s="185">
        <v>14266.423419999999</v>
      </c>
      <c r="N15" s="185">
        <v>12509.17561</v>
      </c>
      <c r="O15" s="185">
        <v>33078.367660000004</v>
      </c>
      <c r="P15" s="185">
        <v>0</v>
      </c>
      <c r="Q15" s="185">
        <v>2074954.7123</v>
      </c>
    </row>
    <row r="16" spans="1:17" ht="15" customHeight="1">
      <c r="A16" s="265" t="s">
        <v>84</v>
      </c>
      <c r="B16" s="185">
        <v>0</v>
      </c>
      <c r="C16" s="185">
        <v>0</v>
      </c>
      <c r="D16" s="185">
        <v>0</v>
      </c>
      <c r="E16" s="185">
        <v>0</v>
      </c>
      <c r="F16" s="185">
        <v>0</v>
      </c>
      <c r="G16" s="185">
        <v>0</v>
      </c>
      <c r="H16" s="185">
        <v>0</v>
      </c>
      <c r="I16" s="185">
        <v>0</v>
      </c>
      <c r="J16" s="185">
        <v>0</v>
      </c>
      <c r="K16" s="185">
        <v>0</v>
      </c>
      <c r="L16" s="185">
        <v>0</v>
      </c>
      <c r="M16" s="185">
        <v>0</v>
      </c>
      <c r="N16" s="185">
        <v>0</v>
      </c>
      <c r="O16" s="185">
        <v>0</v>
      </c>
      <c r="P16" s="185">
        <v>0</v>
      </c>
      <c r="Q16" s="185">
        <v>0</v>
      </c>
    </row>
    <row r="17" spans="1:17" ht="15" customHeight="1">
      <c r="A17" s="265" t="s">
        <v>85</v>
      </c>
      <c r="B17" s="185">
        <v>258896.77026339999</v>
      </c>
      <c r="C17" s="185">
        <v>84951.185040000011</v>
      </c>
      <c r="D17" s="185">
        <v>4095.2563599999999</v>
      </c>
      <c r="E17" s="185">
        <v>14828.45933</v>
      </c>
      <c r="F17" s="185">
        <v>2312.1570899999997</v>
      </c>
      <c r="G17" s="185">
        <v>9145.3314900000005</v>
      </c>
      <c r="H17" s="185">
        <v>5582.6350000000002</v>
      </c>
      <c r="I17" s="185">
        <v>379811.79456999997</v>
      </c>
      <c r="J17" s="185">
        <v>35449.563710000002</v>
      </c>
      <c r="K17" s="185">
        <v>2435.6223300000001</v>
      </c>
      <c r="L17" s="185">
        <v>0</v>
      </c>
      <c r="M17" s="185">
        <v>195.50533999999999</v>
      </c>
      <c r="N17" s="185">
        <v>774.82439999999997</v>
      </c>
      <c r="O17" s="185">
        <v>204.99477999999999</v>
      </c>
      <c r="P17" s="185">
        <v>738.58579000000009</v>
      </c>
      <c r="Q17" s="185">
        <v>39799.09635</v>
      </c>
    </row>
    <row r="18" spans="1:17" ht="15" customHeight="1">
      <c r="A18" s="265" t="s">
        <v>87</v>
      </c>
      <c r="B18" s="185">
        <v>204706.97641999999</v>
      </c>
      <c r="C18" s="185">
        <v>35570.839189999999</v>
      </c>
      <c r="D18" s="185">
        <v>2575.6619100000003</v>
      </c>
      <c r="E18" s="185">
        <v>4427.0878700000003</v>
      </c>
      <c r="F18" s="185">
        <v>0</v>
      </c>
      <c r="G18" s="185">
        <v>0</v>
      </c>
      <c r="H18" s="185">
        <v>0</v>
      </c>
      <c r="I18" s="185">
        <v>247280.56538999997</v>
      </c>
      <c r="J18" s="185">
        <v>160982.54097</v>
      </c>
      <c r="K18" s="185">
        <v>33390.434500000003</v>
      </c>
      <c r="L18" s="185">
        <v>2058.2236899999998</v>
      </c>
      <c r="M18" s="185">
        <v>1766.1756</v>
      </c>
      <c r="N18" s="185">
        <v>12628.794109999999</v>
      </c>
      <c r="O18" s="185">
        <v>12013.3300924</v>
      </c>
      <c r="P18" s="185">
        <v>31.018099999999997</v>
      </c>
      <c r="Q18" s="185">
        <v>222870.51706000001</v>
      </c>
    </row>
    <row r="19" spans="1:17" ht="15" customHeight="1">
      <c r="A19" s="265" t="s">
        <v>88</v>
      </c>
      <c r="B19" s="185">
        <v>485659.63965339999</v>
      </c>
      <c r="C19" s="185">
        <v>315012.2001586</v>
      </c>
      <c r="D19" s="185">
        <v>4431.1517699999995</v>
      </c>
      <c r="E19" s="185">
        <v>22574.033386200001</v>
      </c>
      <c r="F19" s="185">
        <v>12895.89719</v>
      </c>
      <c r="G19" s="185">
        <v>32286.644780000002</v>
      </c>
      <c r="H19" s="185">
        <v>41699.263850000003</v>
      </c>
      <c r="I19" s="185">
        <v>914558.83077999996</v>
      </c>
      <c r="J19" s="185">
        <v>1215015.14261</v>
      </c>
      <c r="K19" s="185">
        <v>259707.56727180001</v>
      </c>
      <c r="L19" s="185">
        <v>4964.4323800000002</v>
      </c>
      <c r="M19" s="185">
        <v>2801.3022000000001</v>
      </c>
      <c r="N19" s="185">
        <v>21519.769019200001</v>
      </c>
      <c r="O19" s="185">
        <v>22672.518800000002</v>
      </c>
      <c r="P19" s="185">
        <v>24285.267239999997</v>
      </c>
      <c r="Q19" s="185">
        <v>1550965.9995200001</v>
      </c>
    </row>
    <row r="20" spans="1:17" ht="15" customHeight="1">
      <c r="A20" s="265" t="s">
        <v>535</v>
      </c>
      <c r="B20" s="185">
        <v>0</v>
      </c>
      <c r="C20" s="185">
        <v>0</v>
      </c>
      <c r="D20" s="185">
        <v>0</v>
      </c>
      <c r="E20" s="185">
        <v>0</v>
      </c>
      <c r="F20" s="185">
        <v>0</v>
      </c>
      <c r="G20" s="185">
        <v>0</v>
      </c>
      <c r="H20" s="185">
        <v>0</v>
      </c>
      <c r="I20" s="185">
        <v>0</v>
      </c>
      <c r="J20" s="185">
        <v>0</v>
      </c>
      <c r="K20" s="185">
        <v>0</v>
      </c>
      <c r="L20" s="185">
        <v>0</v>
      </c>
      <c r="M20" s="185">
        <v>0</v>
      </c>
      <c r="N20" s="185">
        <v>0</v>
      </c>
      <c r="O20" s="185">
        <v>0</v>
      </c>
      <c r="P20" s="185">
        <v>0</v>
      </c>
      <c r="Q20" s="185">
        <v>0</v>
      </c>
    </row>
    <row r="21" spans="1:17" ht="15" customHeight="1">
      <c r="A21" s="265" t="s">
        <v>89</v>
      </c>
      <c r="B21" s="185">
        <v>0</v>
      </c>
      <c r="C21" s="185">
        <v>0</v>
      </c>
      <c r="D21" s="185">
        <v>0</v>
      </c>
      <c r="E21" s="185">
        <v>0</v>
      </c>
      <c r="F21" s="185">
        <v>0</v>
      </c>
      <c r="G21" s="185">
        <v>0</v>
      </c>
      <c r="H21" s="185">
        <v>0</v>
      </c>
      <c r="I21" s="185">
        <v>0</v>
      </c>
      <c r="J21" s="185">
        <v>0</v>
      </c>
      <c r="K21" s="185">
        <v>0</v>
      </c>
      <c r="L21" s="185">
        <v>0</v>
      </c>
      <c r="M21" s="185">
        <v>0</v>
      </c>
      <c r="N21" s="185">
        <v>0</v>
      </c>
      <c r="O21" s="185">
        <v>0</v>
      </c>
      <c r="P21" s="185">
        <v>0</v>
      </c>
      <c r="Q21" s="185">
        <v>0</v>
      </c>
    </row>
    <row r="22" spans="1:17" ht="15" customHeight="1">
      <c r="A22" s="265" t="s">
        <v>90</v>
      </c>
      <c r="B22" s="224">
        <v>0</v>
      </c>
      <c r="C22" s="224">
        <v>0</v>
      </c>
      <c r="D22" s="224">
        <v>0</v>
      </c>
      <c r="E22" s="224">
        <v>0</v>
      </c>
      <c r="F22" s="224">
        <v>0</v>
      </c>
      <c r="G22" s="224">
        <v>0</v>
      </c>
      <c r="H22" s="224">
        <v>0</v>
      </c>
      <c r="I22" s="224">
        <v>0</v>
      </c>
      <c r="J22" s="224">
        <v>0</v>
      </c>
      <c r="K22" s="224">
        <v>0</v>
      </c>
      <c r="L22" s="185">
        <v>0</v>
      </c>
      <c r="M22" s="185">
        <v>0</v>
      </c>
      <c r="N22" s="185">
        <v>0</v>
      </c>
      <c r="O22" s="185">
        <v>0</v>
      </c>
      <c r="P22" s="185">
        <v>0</v>
      </c>
      <c r="Q22" s="185">
        <v>0</v>
      </c>
    </row>
    <row r="23" spans="1:17" ht="15" customHeight="1">
      <c r="A23" s="265" t="s">
        <v>91</v>
      </c>
      <c r="B23" s="224">
        <v>0</v>
      </c>
      <c r="C23" s="224">
        <v>0</v>
      </c>
      <c r="D23" s="224">
        <v>0</v>
      </c>
      <c r="E23" s="224">
        <v>0</v>
      </c>
      <c r="F23" s="224">
        <v>0</v>
      </c>
      <c r="G23" s="224">
        <v>0</v>
      </c>
      <c r="H23" s="224">
        <v>0</v>
      </c>
      <c r="I23" s="224">
        <v>0</v>
      </c>
      <c r="J23" s="224">
        <v>0</v>
      </c>
      <c r="K23" s="224">
        <v>0</v>
      </c>
      <c r="L23" s="185">
        <v>0</v>
      </c>
      <c r="M23" s="185">
        <v>0</v>
      </c>
      <c r="N23" s="185">
        <v>0</v>
      </c>
      <c r="O23" s="185">
        <v>0</v>
      </c>
      <c r="P23" s="185">
        <v>0</v>
      </c>
      <c r="Q23" s="185">
        <v>0</v>
      </c>
    </row>
    <row r="24" spans="1:17" ht="15" customHeight="1">
      <c r="A24" s="265" t="s">
        <v>884</v>
      </c>
      <c r="B24" s="224">
        <v>1136.2119499999999</v>
      </c>
      <c r="C24" s="224">
        <v>0</v>
      </c>
      <c r="D24" s="224">
        <v>32.880319999999998</v>
      </c>
      <c r="E24" s="224">
        <v>0</v>
      </c>
      <c r="F24" s="224">
        <v>0</v>
      </c>
      <c r="G24" s="224">
        <v>0</v>
      </c>
      <c r="H24" s="224">
        <v>0</v>
      </c>
      <c r="I24" s="224">
        <v>1169.0922700000001</v>
      </c>
      <c r="J24" s="224">
        <v>0</v>
      </c>
      <c r="K24" s="224">
        <v>0</v>
      </c>
      <c r="L24" s="185">
        <v>0</v>
      </c>
      <c r="M24" s="185">
        <v>0</v>
      </c>
      <c r="N24" s="185">
        <v>0</v>
      </c>
      <c r="O24" s="185">
        <v>0</v>
      </c>
      <c r="P24" s="185">
        <v>0</v>
      </c>
      <c r="Q24" s="185">
        <v>0</v>
      </c>
    </row>
    <row r="25" spans="1:17" ht="15" customHeight="1">
      <c r="A25" s="265" t="s">
        <v>891</v>
      </c>
      <c r="B25" s="224">
        <v>225.75838000000002</v>
      </c>
      <c r="C25" s="224">
        <v>0</v>
      </c>
      <c r="D25" s="224">
        <v>0</v>
      </c>
      <c r="E25" s="224">
        <v>0</v>
      </c>
      <c r="F25" s="224">
        <v>0</v>
      </c>
      <c r="G25" s="224">
        <v>0</v>
      </c>
      <c r="H25" s="224">
        <v>0</v>
      </c>
      <c r="I25" s="224">
        <v>225.75838000000002</v>
      </c>
      <c r="J25" s="224">
        <v>0</v>
      </c>
      <c r="K25" s="224">
        <v>0</v>
      </c>
      <c r="L25" s="185">
        <v>0</v>
      </c>
      <c r="M25" s="185">
        <v>0</v>
      </c>
      <c r="N25" s="185">
        <v>0</v>
      </c>
      <c r="O25" s="185">
        <v>0</v>
      </c>
      <c r="P25" s="185">
        <v>0</v>
      </c>
      <c r="Q25" s="185">
        <v>0</v>
      </c>
    </row>
    <row r="26" spans="1:17" ht="15" customHeight="1">
      <c r="A26" s="265" t="s">
        <v>886</v>
      </c>
      <c r="B26" s="224">
        <v>0</v>
      </c>
      <c r="C26" s="224">
        <v>0</v>
      </c>
      <c r="D26" s="224">
        <v>0</v>
      </c>
      <c r="E26" s="224">
        <v>0</v>
      </c>
      <c r="F26" s="224">
        <v>0</v>
      </c>
      <c r="G26" s="224">
        <v>0</v>
      </c>
      <c r="H26" s="224">
        <v>0</v>
      </c>
      <c r="I26" s="224">
        <v>0</v>
      </c>
      <c r="J26" s="224">
        <v>0</v>
      </c>
      <c r="K26" s="224">
        <v>0</v>
      </c>
      <c r="L26" s="185">
        <v>0</v>
      </c>
      <c r="M26" s="185">
        <v>0</v>
      </c>
      <c r="N26" s="185">
        <v>0</v>
      </c>
      <c r="O26" s="185">
        <v>0</v>
      </c>
      <c r="P26" s="185">
        <v>0</v>
      </c>
      <c r="Q26" s="185">
        <v>0</v>
      </c>
    </row>
    <row r="27" spans="1:17" ht="15" customHeight="1">
      <c r="A27" s="265" t="s">
        <v>92</v>
      </c>
      <c r="B27" s="224">
        <v>1386799.0838472</v>
      </c>
      <c r="C27" s="224">
        <v>177141.36405</v>
      </c>
      <c r="D27" s="224">
        <v>30196.175924800002</v>
      </c>
      <c r="E27" s="224">
        <v>18330.941260000003</v>
      </c>
      <c r="F27" s="224">
        <v>284.01882000000001</v>
      </c>
      <c r="G27" s="224">
        <v>432.31601000000001</v>
      </c>
      <c r="H27" s="224">
        <v>221227.88358000002</v>
      </c>
      <c r="I27" s="224">
        <v>1834411.78351</v>
      </c>
      <c r="J27" s="224">
        <v>951738.04714699998</v>
      </c>
      <c r="K27" s="224">
        <v>66126.023022599999</v>
      </c>
      <c r="L27" s="185">
        <v>6461.2439044000002</v>
      </c>
      <c r="M27" s="185">
        <v>3731.8416499999998</v>
      </c>
      <c r="N27" s="185">
        <v>34531.5269596</v>
      </c>
      <c r="O27" s="185">
        <v>13823.849515599999</v>
      </c>
      <c r="P27" s="185">
        <v>202985.84427999999</v>
      </c>
      <c r="Q27" s="185">
        <v>1279398.3764899999</v>
      </c>
    </row>
    <row r="28" spans="1:17" ht="15" customHeight="1">
      <c r="A28" s="265" t="s">
        <v>93</v>
      </c>
      <c r="B28" s="224">
        <v>18364.40827</v>
      </c>
      <c r="C28" s="224">
        <v>262.55238000000003</v>
      </c>
      <c r="D28" s="224">
        <v>873.26391000000001</v>
      </c>
      <c r="E28" s="224">
        <v>63.141550000000002</v>
      </c>
      <c r="F28" s="224">
        <v>0</v>
      </c>
      <c r="G28" s="224">
        <v>0</v>
      </c>
      <c r="H28" s="224">
        <v>0</v>
      </c>
      <c r="I28" s="224">
        <v>19563.366109999999</v>
      </c>
      <c r="J28" s="224">
        <v>0</v>
      </c>
      <c r="K28" s="224">
        <v>0</v>
      </c>
      <c r="L28" s="185">
        <v>0</v>
      </c>
      <c r="M28" s="185">
        <v>0</v>
      </c>
      <c r="N28" s="185">
        <v>0</v>
      </c>
      <c r="O28" s="185">
        <v>0</v>
      </c>
      <c r="P28" s="185">
        <v>0</v>
      </c>
      <c r="Q28" s="185">
        <v>0</v>
      </c>
    </row>
    <row r="29" spans="1:17" ht="15" customHeight="1">
      <c r="A29" s="265" t="s">
        <v>94</v>
      </c>
      <c r="B29" s="224">
        <v>847.74081999999999</v>
      </c>
      <c r="C29" s="224">
        <v>0</v>
      </c>
      <c r="D29" s="224">
        <v>0</v>
      </c>
      <c r="E29" s="224">
        <v>0</v>
      </c>
      <c r="F29" s="224">
        <v>0</v>
      </c>
      <c r="G29" s="224">
        <v>0</v>
      </c>
      <c r="H29" s="224">
        <v>0</v>
      </c>
      <c r="I29" s="224">
        <v>847.74081999999999</v>
      </c>
      <c r="J29" s="224">
        <v>4733.2491</v>
      </c>
      <c r="K29" s="224">
        <v>5878.5135599999994</v>
      </c>
      <c r="L29" s="185">
        <v>0</v>
      </c>
      <c r="M29" s="185">
        <v>78.883769999999998</v>
      </c>
      <c r="N29" s="185">
        <v>1441.1998100000001</v>
      </c>
      <c r="O29" s="185">
        <v>1220.4470100000001</v>
      </c>
      <c r="P29" s="185">
        <v>605.39598000000001</v>
      </c>
      <c r="Q29" s="185">
        <v>13957.68923</v>
      </c>
    </row>
    <row r="30" spans="1:17" ht="15" customHeight="1">
      <c r="A30" s="265" t="s">
        <v>341</v>
      </c>
      <c r="B30" s="224">
        <v>0</v>
      </c>
      <c r="C30" s="224">
        <v>0</v>
      </c>
      <c r="D30" s="224">
        <v>0</v>
      </c>
      <c r="E30" s="224">
        <v>0</v>
      </c>
      <c r="F30" s="224">
        <v>0</v>
      </c>
      <c r="G30" s="224">
        <v>0</v>
      </c>
      <c r="H30" s="224">
        <v>0</v>
      </c>
      <c r="I30" s="224">
        <v>0</v>
      </c>
      <c r="J30" s="224">
        <v>0</v>
      </c>
      <c r="K30" s="224">
        <v>0</v>
      </c>
      <c r="L30" s="185">
        <v>0</v>
      </c>
      <c r="M30" s="185">
        <v>0</v>
      </c>
      <c r="N30" s="185">
        <v>0</v>
      </c>
      <c r="O30" s="185">
        <v>0</v>
      </c>
      <c r="P30" s="185">
        <v>0</v>
      </c>
      <c r="Q30" s="185">
        <v>0</v>
      </c>
    </row>
    <row r="31" spans="1:17" ht="15" customHeight="1">
      <c r="A31" s="265" t="s">
        <v>95</v>
      </c>
      <c r="B31" s="185">
        <v>2200477.2226999998</v>
      </c>
      <c r="C31" s="185">
        <v>85603.407650000008</v>
      </c>
      <c r="D31" s="185">
        <v>0</v>
      </c>
      <c r="E31" s="185">
        <v>0</v>
      </c>
      <c r="F31" s="185">
        <v>11805.74942</v>
      </c>
      <c r="G31" s="185">
        <v>9749.8633300000001</v>
      </c>
      <c r="H31" s="185">
        <v>59882.128490000003</v>
      </c>
      <c r="I31" s="185">
        <v>2367518.3715900001</v>
      </c>
      <c r="J31" s="185">
        <v>2438254.0836499999</v>
      </c>
      <c r="K31" s="185">
        <v>403939.51060019998</v>
      </c>
      <c r="L31" s="185">
        <v>4249.7793499999998</v>
      </c>
      <c r="M31" s="185">
        <v>1137.26739</v>
      </c>
      <c r="N31" s="185">
        <v>11892.95217</v>
      </c>
      <c r="O31" s="185">
        <v>44144.79941</v>
      </c>
      <c r="P31" s="185">
        <v>32408.920050000001</v>
      </c>
      <c r="Q31" s="185">
        <v>2936027.31262</v>
      </c>
    </row>
    <row r="32" spans="1:17" ht="15" customHeight="1">
      <c r="A32" s="265" t="s">
        <v>96</v>
      </c>
      <c r="B32" s="185">
        <v>165456.9368538</v>
      </c>
      <c r="C32" s="185">
        <v>55075.887540600001</v>
      </c>
      <c r="D32" s="185">
        <v>2218.8857400000002</v>
      </c>
      <c r="E32" s="185">
        <v>2165.1911349999996</v>
      </c>
      <c r="F32" s="185">
        <v>2713.6088080000004</v>
      </c>
      <c r="G32" s="185">
        <v>3749.4785586000003</v>
      </c>
      <c r="H32" s="185">
        <v>31508.850309999998</v>
      </c>
      <c r="I32" s="185">
        <v>262888.83893999999</v>
      </c>
      <c r="J32" s="185">
        <v>159750.47627000001</v>
      </c>
      <c r="K32" s="185">
        <v>54506.718540399997</v>
      </c>
      <c r="L32" s="185">
        <v>981.34114</v>
      </c>
      <c r="M32" s="185">
        <v>327.69598999999999</v>
      </c>
      <c r="N32" s="185">
        <v>4568.1302373999997</v>
      </c>
      <c r="O32" s="185">
        <v>4012.9549120000001</v>
      </c>
      <c r="P32" s="185">
        <v>14410.462160000001</v>
      </c>
      <c r="Q32" s="185">
        <v>238557.77924999999</v>
      </c>
    </row>
    <row r="33" spans="1:17" ht="15" customHeight="1">
      <c r="A33" s="265" t="s">
        <v>888</v>
      </c>
      <c r="B33" s="185">
        <v>1486.16246</v>
      </c>
      <c r="C33" s="185">
        <v>0</v>
      </c>
      <c r="D33" s="185">
        <v>0</v>
      </c>
      <c r="E33" s="185">
        <v>0</v>
      </c>
      <c r="F33" s="185">
        <v>0</v>
      </c>
      <c r="G33" s="185">
        <v>0</v>
      </c>
      <c r="H33" s="185">
        <v>0</v>
      </c>
      <c r="I33" s="185">
        <v>1486.16246</v>
      </c>
      <c r="J33" s="185">
        <v>0</v>
      </c>
      <c r="K33" s="185">
        <v>0</v>
      </c>
      <c r="L33" s="185">
        <v>0</v>
      </c>
      <c r="M33" s="185">
        <v>0</v>
      </c>
      <c r="N33" s="185">
        <v>0</v>
      </c>
      <c r="O33" s="185">
        <v>0</v>
      </c>
      <c r="P33" s="185">
        <v>0</v>
      </c>
      <c r="Q33" s="185">
        <v>0</v>
      </c>
    </row>
    <row r="34" spans="1:17" ht="15" customHeight="1">
      <c r="A34" s="265" t="s">
        <v>889</v>
      </c>
      <c r="B34" s="185">
        <v>0</v>
      </c>
      <c r="C34" s="185">
        <v>0</v>
      </c>
      <c r="D34" s="185">
        <v>0</v>
      </c>
      <c r="E34" s="185">
        <v>0</v>
      </c>
      <c r="F34" s="185">
        <v>0</v>
      </c>
      <c r="G34" s="185">
        <v>0</v>
      </c>
      <c r="H34" s="185">
        <v>0</v>
      </c>
      <c r="I34" s="185">
        <v>0</v>
      </c>
      <c r="J34" s="185">
        <v>0</v>
      </c>
      <c r="K34" s="185">
        <v>0</v>
      </c>
      <c r="L34" s="185">
        <v>0</v>
      </c>
      <c r="M34" s="185">
        <v>0</v>
      </c>
      <c r="N34" s="185">
        <v>0</v>
      </c>
      <c r="O34" s="185">
        <v>0</v>
      </c>
      <c r="P34" s="185">
        <v>0</v>
      </c>
      <c r="Q34" s="185">
        <v>0</v>
      </c>
    </row>
    <row r="35" spans="1:17" ht="15" customHeight="1">
      <c r="A35" s="265" t="s">
        <v>890</v>
      </c>
      <c r="B35" s="185">
        <v>0</v>
      </c>
      <c r="C35" s="185">
        <v>0</v>
      </c>
      <c r="D35" s="185">
        <v>0</v>
      </c>
      <c r="E35" s="185">
        <v>0</v>
      </c>
      <c r="F35" s="185">
        <v>0</v>
      </c>
      <c r="G35" s="185">
        <v>0</v>
      </c>
      <c r="H35" s="185">
        <v>0</v>
      </c>
      <c r="I35" s="185">
        <v>0</v>
      </c>
      <c r="J35" s="185">
        <v>0</v>
      </c>
      <c r="K35" s="185">
        <v>0</v>
      </c>
      <c r="L35" s="185">
        <v>0</v>
      </c>
      <c r="M35" s="185">
        <v>0</v>
      </c>
      <c r="N35" s="185">
        <v>0</v>
      </c>
      <c r="O35" s="185">
        <v>0</v>
      </c>
      <c r="P35" s="185">
        <v>0</v>
      </c>
      <c r="Q35" s="185">
        <v>0</v>
      </c>
    </row>
    <row r="36" spans="1:17" ht="15" customHeight="1">
      <c r="A36" s="265" t="s">
        <v>533</v>
      </c>
      <c r="B36" s="185">
        <v>0</v>
      </c>
      <c r="C36" s="185">
        <v>0</v>
      </c>
      <c r="D36" s="185">
        <v>0</v>
      </c>
      <c r="E36" s="185">
        <v>0</v>
      </c>
      <c r="F36" s="185">
        <v>0</v>
      </c>
      <c r="G36" s="185">
        <v>0</v>
      </c>
      <c r="H36" s="185">
        <v>0</v>
      </c>
      <c r="I36" s="185">
        <v>0</v>
      </c>
      <c r="J36" s="185">
        <v>0</v>
      </c>
      <c r="K36" s="185">
        <v>0</v>
      </c>
      <c r="L36" s="185">
        <v>0</v>
      </c>
      <c r="M36" s="185">
        <v>0</v>
      </c>
      <c r="N36" s="185">
        <v>0</v>
      </c>
      <c r="O36" s="185">
        <v>0</v>
      </c>
      <c r="P36" s="185">
        <v>0</v>
      </c>
      <c r="Q36" s="185">
        <v>0</v>
      </c>
    </row>
    <row r="37" spans="1:17" ht="15" customHeight="1">
      <c r="A37" s="265" t="s">
        <v>534</v>
      </c>
      <c r="B37" s="185">
        <v>0</v>
      </c>
      <c r="C37" s="185">
        <v>0</v>
      </c>
      <c r="D37" s="185">
        <v>0</v>
      </c>
      <c r="E37" s="185">
        <v>0</v>
      </c>
      <c r="F37" s="185">
        <v>0</v>
      </c>
      <c r="G37" s="185">
        <v>0</v>
      </c>
      <c r="H37" s="185">
        <v>0</v>
      </c>
      <c r="I37" s="185">
        <v>0</v>
      </c>
      <c r="J37" s="185">
        <v>0</v>
      </c>
      <c r="K37" s="185">
        <v>0</v>
      </c>
      <c r="L37" s="185">
        <v>0</v>
      </c>
      <c r="M37" s="185">
        <v>0</v>
      </c>
      <c r="N37" s="185">
        <v>0</v>
      </c>
      <c r="O37" s="185">
        <v>0</v>
      </c>
      <c r="P37" s="185">
        <v>0</v>
      </c>
      <c r="Q37" s="185">
        <v>0</v>
      </c>
    </row>
    <row r="38" spans="1:17" s="195" customFormat="1" ht="15" customHeight="1">
      <c r="A38" s="226" t="s">
        <v>67</v>
      </c>
      <c r="B38" s="197">
        <v>13944690.786810599</v>
      </c>
      <c r="C38" s="197">
        <v>2469223.3757761996</v>
      </c>
      <c r="D38" s="197">
        <v>89155.731840799985</v>
      </c>
      <c r="E38" s="197">
        <v>166290.98225639999</v>
      </c>
      <c r="F38" s="197">
        <v>63271.321969800003</v>
      </c>
      <c r="G38" s="197">
        <v>126295.30372319999</v>
      </c>
      <c r="H38" s="197">
        <v>2070069.24018</v>
      </c>
      <c r="I38" s="197">
        <v>18928996.742539998</v>
      </c>
      <c r="J38" s="197">
        <v>10628447.5364828</v>
      </c>
      <c r="K38" s="197">
        <v>2415195.2458663997</v>
      </c>
      <c r="L38" s="197">
        <v>21958.089474400003</v>
      </c>
      <c r="M38" s="197">
        <v>25850.2991</v>
      </c>
      <c r="N38" s="197">
        <v>114756.88068260001</v>
      </c>
      <c r="O38" s="197">
        <v>162059.53350260001</v>
      </c>
      <c r="P38" s="197">
        <v>341420.74085999996</v>
      </c>
      <c r="Q38" s="197">
        <v>13709688.325960003</v>
      </c>
    </row>
    <row r="39" spans="1:17" ht="15" customHeight="1" thickBot="1">
      <c r="A39" s="200"/>
      <c r="B39" s="206"/>
      <c r="C39" s="202"/>
      <c r="D39" s="202"/>
      <c r="E39" s="202"/>
      <c r="F39" s="202"/>
      <c r="G39" s="202"/>
      <c r="H39" s="202"/>
      <c r="I39" s="202"/>
      <c r="J39" s="202"/>
      <c r="K39" s="202"/>
      <c r="L39" s="206"/>
      <c r="M39" s="206"/>
      <c r="N39" s="206"/>
      <c r="O39" s="206"/>
      <c r="P39" s="206"/>
      <c r="Q39" s="206"/>
    </row>
    <row r="40" spans="1:17" ht="15" customHeight="1" thickTop="1">
      <c r="A40" s="184" t="s">
        <v>503</v>
      </c>
      <c r="B40" s="184"/>
      <c r="C40" s="184"/>
      <c r="D40" s="184"/>
      <c r="E40" s="194"/>
      <c r="F40" s="194"/>
      <c r="G40" s="194"/>
      <c r="H40" s="194"/>
      <c r="I40" s="194"/>
      <c r="J40" s="194"/>
      <c r="K40" s="194"/>
      <c r="L40" s="204"/>
      <c r="M40" s="204"/>
      <c r="N40" s="162"/>
      <c r="O40" s="162"/>
      <c r="P40" s="162"/>
      <c r="Q40" s="162"/>
    </row>
    <row r="41" spans="1:17" ht="15" customHeight="1">
      <c r="A41" s="184" t="s">
        <v>506</v>
      </c>
      <c r="B41" s="184"/>
      <c r="C41" s="184"/>
      <c r="D41" s="184"/>
      <c r="E41" s="185"/>
      <c r="F41" s="185"/>
      <c r="G41" s="185"/>
      <c r="H41" s="185"/>
      <c r="I41" s="185"/>
      <c r="J41" s="185"/>
      <c r="K41" s="185"/>
      <c r="L41" s="185"/>
      <c r="M41" s="193"/>
      <c r="N41" s="162"/>
      <c r="O41" s="162"/>
      <c r="P41" s="162"/>
      <c r="Q41" s="16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Q42"/>
  <sheetViews>
    <sheetView zoomScaleNormal="100" workbookViewId="0">
      <selection activeCell="G5" sqref="G5"/>
    </sheetView>
  </sheetViews>
  <sheetFormatPr baseColWidth="10" defaultColWidth="11.42578125" defaultRowHeight="44.25"/>
  <cols>
    <col min="1" max="1" width="76.85546875" style="187" customWidth="1"/>
    <col min="2" max="2" width="15.7109375" style="186" customWidth="1"/>
    <col min="3" max="3" width="27.7109375" style="239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10" width="15.7109375" style="186" customWidth="1"/>
    <col min="11" max="11" width="27.7109375" style="186" customWidth="1"/>
    <col min="12" max="12" width="15.7109375" style="186" customWidth="1"/>
    <col min="13" max="13" width="27.7109375" style="186" customWidth="1"/>
    <col min="14" max="14" width="15.7109375" style="186" customWidth="1"/>
    <col min="15" max="15" width="27.7109375" style="186" customWidth="1"/>
    <col min="16" max="17" width="15.7109375" style="186" customWidth="1"/>
    <col min="18" max="256" width="11.42578125" style="186"/>
    <col min="257" max="257" width="76.85546875" style="186" customWidth="1"/>
    <col min="258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6" width="15.7109375" style="186" customWidth="1"/>
    <col min="267" max="267" width="27.7109375" style="186" customWidth="1"/>
    <col min="268" max="268" width="15.7109375" style="186" customWidth="1"/>
    <col min="269" max="269" width="27.7109375" style="186" customWidth="1"/>
    <col min="270" max="270" width="15.7109375" style="186" customWidth="1"/>
    <col min="271" max="271" width="27.7109375" style="186" customWidth="1"/>
    <col min="272" max="273" width="15.7109375" style="186" customWidth="1"/>
    <col min="274" max="512" width="11.42578125" style="186"/>
    <col min="513" max="513" width="76.85546875" style="186" customWidth="1"/>
    <col min="514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2" width="15.7109375" style="186" customWidth="1"/>
    <col min="523" max="523" width="27.7109375" style="186" customWidth="1"/>
    <col min="524" max="524" width="15.7109375" style="186" customWidth="1"/>
    <col min="525" max="525" width="27.7109375" style="186" customWidth="1"/>
    <col min="526" max="526" width="15.7109375" style="186" customWidth="1"/>
    <col min="527" max="527" width="27.7109375" style="186" customWidth="1"/>
    <col min="528" max="529" width="15.7109375" style="186" customWidth="1"/>
    <col min="530" max="768" width="11.42578125" style="186"/>
    <col min="769" max="769" width="76.85546875" style="186" customWidth="1"/>
    <col min="770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8" width="15.7109375" style="186" customWidth="1"/>
    <col min="779" max="779" width="27.7109375" style="186" customWidth="1"/>
    <col min="780" max="780" width="15.7109375" style="186" customWidth="1"/>
    <col min="781" max="781" width="27.7109375" style="186" customWidth="1"/>
    <col min="782" max="782" width="15.7109375" style="186" customWidth="1"/>
    <col min="783" max="783" width="27.7109375" style="186" customWidth="1"/>
    <col min="784" max="785" width="15.7109375" style="186" customWidth="1"/>
    <col min="786" max="1024" width="11.42578125" style="186"/>
    <col min="1025" max="1025" width="76.85546875" style="186" customWidth="1"/>
    <col min="1026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4" width="15.7109375" style="186" customWidth="1"/>
    <col min="1035" max="1035" width="27.7109375" style="186" customWidth="1"/>
    <col min="1036" max="1036" width="15.7109375" style="186" customWidth="1"/>
    <col min="1037" max="1037" width="27.7109375" style="186" customWidth="1"/>
    <col min="1038" max="1038" width="15.7109375" style="186" customWidth="1"/>
    <col min="1039" max="1039" width="27.7109375" style="186" customWidth="1"/>
    <col min="1040" max="1041" width="15.7109375" style="186" customWidth="1"/>
    <col min="1042" max="1280" width="11.42578125" style="186"/>
    <col min="1281" max="1281" width="76.85546875" style="186" customWidth="1"/>
    <col min="1282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90" width="15.7109375" style="186" customWidth="1"/>
    <col min="1291" max="1291" width="27.7109375" style="186" customWidth="1"/>
    <col min="1292" max="1292" width="15.7109375" style="186" customWidth="1"/>
    <col min="1293" max="1293" width="27.7109375" style="186" customWidth="1"/>
    <col min="1294" max="1294" width="15.7109375" style="186" customWidth="1"/>
    <col min="1295" max="1295" width="27.7109375" style="186" customWidth="1"/>
    <col min="1296" max="1297" width="15.7109375" style="186" customWidth="1"/>
    <col min="1298" max="1536" width="11.42578125" style="186"/>
    <col min="1537" max="1537" width="76.85546875" style="186" customWidth="1"/>
    <col min="1538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6" width="15.7109375" style="186" customWidth="1"/>
    <col min="1547" max="1547" width="27.7109375" style="186" customWidth="1"/>
    <col min="1548" max="1548" width="15.7109375" style="186" customWidth="1"/>
    <col min="1549" max="1549" width="27.7109375" style="186" customWidth="1"/>
    <col min="1550" max="1550" width="15.7109375" style="186" customWidth="1"/>
    <col min="1551" max="1551" width="27.7109375" style="186" customWidth="1"/>
    <col min="1552" max="1553" width="15.7109375" style="186" customWidth="1"/>
    <col min="1554" max="1792" width="11.42578125" style="186"/>
    <col min="1793" max="1793" width="76.85546875" style="186" customWidth="1"/>
    <col min="1794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2" width="15.7109375" style="186" customWidth="1"/>
    <col min="1803" max="1803" width="27.7109375" style="186" customWidth="1"/>
    <col min="1804" max="1804" width="15.7109375" style="186" customWidth="1"/>
    <col min="1805" max="1805" width="27.7109375" style="186" customWidth="1"/>
    <col min="1806" max="1806" width="15.7109375" style="186" customWidth="1"/>
    <col min="1807" max="1807" width="27.7109375" style="186" customWidth="1"/>
    <col min="1808" max="1809" width="15.7109375" style="186" customWidth="1"/>
    <col min="1810" max="2048" width="11.42578125" style="186"/>
    <col min="2049" max="2049" width="76.85546875" style="186" customWidth="1"/>
    <col min="2050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8" width="15.7109375" style="186" customWidth="1"/>
    <col min="2059" max="2059" width="27.7109375" style="186" customWidth="1"/>
    <col min="2060" max="2060" width="15.7109375" style="186" customWidth="1"/>
    <col min="2061" max="2061" width="27.7109375" style="186" customWidth="1"/>
    <col min="2062" max="2062" width="15.7109375" style="186" customWidth="1"/>
    <col min="2063" max="2063" width="27.7109375" style="186" customWidth="1"/>
    <col min="2064" max="2065" width="15.7109375" style="186" customWidth="1"/>
    <col min="2066" max="2304" width="11.42578125" style="186"/>
    <col min="2305" max="2305" width="76.85546875" style="186" customWidth="1"/>
    <col min="2306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4" width="15.7109375" style="186" customWidth="1"/>
    <col min="2315" max="2315" width="27.7109375" style="186" customWidth="1"/>
    <col min="2316" max="2316" width="15.7109375" style="186" customWidth="1"/>
    <col min="2317" max="2317" width="27.7109375" style="186" customWidth="1"/>
    <col min="2318" max="2318" width="15.7109375" style="186" customWidth="1"/>
    <col min="2319" max="2319" width="27.7109375" style="186" customWidth="1"/>
    <col min="2320" max="2321" width="15.7109375" style="186" customWidth="1"/>
    <col min="2322" max="2560" width="11.42578125" style="186"/>
    <col min="2561" max="2561" width="76.85546875" style="186" customWidth="1"/>
    <col min="2562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70" width="15.7109375" style="186" customWidth="1"/>
    <col min="2571" max="2571" width="27.7109375" style="186" customWidth="1"/>
    <col min="2572" max="2572" width="15.7109375" style="186" customWidth="1"/>
    <col min="2573" max="2573" width="27.7109375" style="186" customWidth="1"/>
    <col min="2574" max="2574" width="15.7109375" style="186" customWidth="1"/>
    <col min="2575" max="2575" width="27.7109375" style="186" customWidth="1"/>
    <col min="2576" max="2577" width="15.7109375" style="186" customWidth="1"/>
    <col min="2578" max="2816" width="11.42578125" style="186"/>
    <col min="2817" max="2817" width="76.85546875" style="186" customWidth="1"/>
    <col min="2818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6" width="15.7109375" style="186" customWidth="1"/>
    <col min="2827" max="2827" width="27.7109375" style="186" customWidth="1"/>
    <col min="2828" max="2828" width="15.7109375" style="186" customWidth="1"/>
    <col min="2829" max="2829" width="27.7109375" style="186" customWidth="1"/>
    <col min="2830" max="2830" width="15.7109375" style="186" customWidth="1"/>
    <col min="2831" max="2831" width="27.7109375" style="186" customWidth="1"/>
    <col min="2832" max="2833" width="15.7109375" style="186" customWidth="1"/>
    <col min="2834" max="3072" width="11.42578125" style="186"/>
    <col min="3073" max="3073" width="76.85546875" style="186" customWidth="1"/>
    <col min="3074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2" width="15.7109375" style="186" customWidth="1"/>
    <col min="3083" max="3083" width="27.7109375" style="186" customWidth="1"/>
    <col min="3084" max="3084" width="15.7109375" style="186" customWidth="1"/>
    <col min="3085" max="3085" width="27.7109375" style="186" customWidth="1"/>
    <col min="3086" max="3086" width="15.7109375" style="186" customWidth="1"/>
    <col min="3087" max="3087" width="27.7109375" style="186" customWidth="1"/>
    <col min="3088" max="3089" width="15.7109375" style="186" customWidth="1"/>
    <col min="3090" max="3328" width="11.42578125" style="186"/>
    <col min="3329" max="3329" width="76.85546875" style="186" customWidth="1"/>
    <col min="3330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8" width="15.7109375" style="186" customWidth="1"/>
    <col min="3339" max="3339" width="27.7109375" style="186" customWidth="1"/>
    <col min="3340" max="3340" width="15.7109375" style="186" customWidth="1"/>
    <col min="3341" max="3341" width="27.7109375" style="186" customWidth="1"/>
    <col min="3342" max="3342" width="15.7109375" style="186" customWidth="1"/>
    <col min="3343" max="3343" width="27.7109375" style="186" customWidth="1"/>
    <col min="3344" max="3345" width="15.7109375" style="186" customWidth="1"/>
    <col min="3346" max="3584" width="11.42578125" style="186"/>
    <col min="3585" max="3585" width="76.85546875" style="186" customWidth="1"/>
    <col min="3586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4" width="15.7109375" style="186" customWidth="1"/>
    <col min="3595" max="3595" width="27.7109375" style="186" customWidth="1"/>
    <col min="3596" max="3596" width="15.7109375" style="186" customWidth="1"/>
    <col min="3597" max="3597" width="27.7109375" style="186" customWidth="1"/>
    <col min="3598" max="3598" width="15.7109375" style="186" customWidth="1"/>
    <col min="3599" max="3599" width="27.7109375" style="186" customWidth="1"/>
    <col min="3600" max="3601" width="15.7109375" style="186" customWidth="1"/>
    <col min="3602" max="3840" width="11.42578125" style="186"/>
    <col min="3841" max="3841" width="76.85546875" style="186" customWidth="1"/>
    <col min="3842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50" width="15.7109375" style="186" customWidth="1"/>
    <col min="3851" max="3851" width="27.7109375" style="186" customWidth="1"/>
    <col min="3852" max="3852" width="15.7109375" style="186" customWidth="1"/>
    <col min="3853" max="3853" width="27.7109375" style="186" customWidth="1"/>
    <col min="3854" max="3854" width="15.7109375" style="186" customWidth="1"/>
    <col min="3855" max="3855" width="27.7109375" style="186" customWidth="1"/>
    <col min="3856" max="3857" width="15.7109375" style="186" customWidth="1"/>
    <col min="3858" max="4096" width="11.42578125" style="186"/>
    <col min="4097" max="4097" width="76.85546875" style="186" customWidth="1"/>
    <col min="4098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6" width="15.7109375" style="186" customWidth="1"/>
    <col min="4107" max="4107" width="27.7109375" style="186" customWidth="1"/>
    <col min="4108" max="4108" width="15.7109375" style="186" customWidth="1"/>
    <col min="4109" max="4109" width="27.7109375" style="186" customWidth="1"/>
    <col min="4110" max="4110" width="15.7109375" style="186" customWidth="1"/>
    <col min="4111" max="4111" width="27.7109375" style="186" customWidth="1"/>
    <col min="4112" max="4113" width="15.7109375" style="186" customWidth="1"/>
    <col min="4114" max="4352" width="11.42578125" style="186"/>
    <col min="4353" max="4353" width="76.85546875" style="186" customWidth="1"/>
    <col min="4354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2" width="15.7109375" style="186" customWidth="1"/>
    <col min="4363" max="4363" width="27.7109375" style="186" customWidth="1"/>
    <col min="4364" max="4364" width="15.7109375" style="186" customWidth="1"/>
    <col min="4365" max="4365" width="27.7109375" style="186" customWidth="1"/>
    <col min="4366" max="4366" width="15.7109375" style="186" customWidth="1"/>
    <col min="4367" max="4367" width="27.7109375" style="186" customWidth="1"/>
    <col min="4368" max="4369" width="15.7109375" style="186" customWidth="1"/>
    <col min="4370" max="4608" width="11.42578125" style="186"/>
    <col min="4609" max="4609" width="76.85546875" style="186" customWidth="1"/>
    <col min="4610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8" width="15.7109375" style="186" customWidth="1"/>
    <col min="4619" max="4619" width="27.7109375" style="186" customWidth="1"/>
    <col min="4620" max="4620" width="15.7109375" style="186" customWidth="1"/>
    <col min="4621" max="4621" width="27.7109375" style="186" customWidth="1"/>
    <col min="4622" max="4622" width="15.7109375" style="186" customWidth="1"/>
    <col min="4623" max="4623" width="27.7109375" style="186" customWidth="1"/>
    <col min="4624" max="4625" width="15.7109375" style="186" customWidth="1"/>
    <col min="4626" max="4864" width="11.42578125" style="186"/>
    <col min="4865" max="4865" width="76.85546875" style="186" customWidth="1"/>
    <col min="4866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4" width="15.7109375" style="186" customWidth="1"/>
    <col min="4875" max="4875" width="27.7109375" style="186" customWidth="1"/>
    <col min="4876" max="4876" width="15.7109375" style="186" customWidth="1"/>
    <col min="4877" max="4877" width="27.7109375" style="186" customWidth="1"/>
    <col min="4878" max="4878" width="15.7109375" style="186" customWidth="1"/>
    <col min="4879" max="4879" width="27.7109375" style="186" customWidth="1"/>
    <col min="4880" max="4881" width="15.7109375" style="186" customWidth="1"/>
    <col min="4882" max="5120" width="11.42578125" style="186"/>
    <col min="5121" max="5121" width="76.85546875" style="186" customWidth="1"/>
    <col min="5122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30" width="15.7109375" style="186" customWidth="1"/>
    <col min="5131" max="5131" width="27.7109375" style="186" customWidth="1"/>
    <col min="5132" max="5132" width="15.7109375" style="186" customWidth="1"/>
    <col min="5133" max="5133" width="27.7109375" style="186" customWidth="1"/>
    <col min="5134" max="5134" width="15.7109375" style="186" customWidth="1"/>
    <col min="5135" max="5135" width="27.7109375" style="186" customWidth="1"/>
    <col min="5136" max="5137" width="15.7109375" style="186" customWidth="1"/>
    <col min="5138" max="5376" width="11.42578125" style="186"/>
    <col min="5377" max="5377" width="76.85546875" style="186" customWidth="1"/>
    <col min="5378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6" width="15.7109375" style="186" customWidth="1"/>
    <col min="5387" max="5387" width="27.7109375" style="186" customWidth="1"/>
    <col min="5388" max="5388" width="15.7109375" style="186" customWidth="1"/>
    <col min="5389" max="5389" width="27.7109375" style="186" customWidth="1"/>
    <col min="5390" max="5390" width="15.7109375" style="186" customWidth="1"/>
    <col min="5391" max="5391" width="27.7109375" style="186" customWidth="1"/>
    <col min="5392" max="5393" width="15.7109375" style="186" customWidth="1"/>
    <col min="5394" max="5632" width="11.42578125" style="186"/>
    <col min="5633" max="5633" width="76.85546875" style="186" customWidth="1"/>
    <col min="5634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2" width="15.7109375" style="186" customWidth="1"/>
    <col min="5643" max="5643" width="27.7109375" style="186" customWidth="1"/>
    <col min="5644" max="5644" width="15.7109375" style="186" customWidth="1"/>
    <col min="5645" max="5645" width="27.7109375" style="186" customWidth="1"/>
    <col min="5646" max="5646" width="15.7109375" style="186" customWidth="1"/>
    <col min="5647" max="5647" width="27.7109375" style="186" customWidth="1"/>
    <col min="5648" max="5649" width="15.7109375" style="186" customWidth="1"/>
    <col min="5650" max="5888" width="11.42578125" style="186"/>
    <col min="5889" max="5889" width="76.85546875" style="186" customWidth="1"/>
    <col min="5890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8" width="15.7109375" style="186" customWidth="1"/>
    <col min="5899" max="5899" width="27.7109375" style="186" customWidth="1"/>
    <col min="5900" max="5900" width="15.7109375" style="186" customWidth="1"/>
    <col min="5901" max="5901" width="27.7109375" style="186" customWidth="1"/>
    <col min="5902" max="5902" width="15.7109375" style="186" customWidth="1"/>
    <col min="5903" max="5903" width="27.7109375" style="186" customWidth="1"/>
    <col min="5904" max="5905" width="15.7109375" style="186" customWidth="1"/>
    <col min="5906" max="6144" width="11.42578125" style="186"/>
    <col min="6145" max="6145" width="76.85546875" style="186" customWidth="1"/>
    <col min="6146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4" width="15.7109375" style="186" customWidth="1"/>
    <col min="6155" max="6155" width="27.7109375" style="186" customWidth="1"/>
    <col min="6156" max="6156" width="15.7109375" style="186" customWidth="1"/>
    <col min="6157" max="6157" width="27.7109375" style="186" customWidth="1"/>
    <col min="6158" max="6158" width="15.7109375" style="186" customWidth="1"/>
    <col min="6159" max="6159" width="27.7109375" style="186" customWidth="1"/>
    <col min="6160" max="6161" width="15.7109375" style="186" customWidth="1"/>
    <col min="6162" max="6400" width="11.42578125" style="186"/>
    <col min="6401" max="6401" width="76.85546875" style="186" customWidth="1"/>
    <col min="6402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10" width="15.7109375" style="186" customWidth="1"/>
    <col min="6411" max="6411" width="27.7109375" style="186" customWidth="1"/>
    <col min="6412" max="6412" width="15.7109375" style="186" customWidth="1"/>
    <col min="6413" max="6413" width="27.7109375" style="186" customWidth="1"/>
    <col min="6414" max="6414" width="15.7109375" style="186" customWidth="1"/>
    <col min="6415" max="6415" width="27.7109375" style="186" customWidth="1"/>
    <col min="6416" max="6417" width="15.7109375" style="186" customWidth="1"/>
    <col min="6418" max="6656" width="11.42578125" style="186"/>
    <col min="6657" max="6657" width="76.85546875" style="186" customWidth="1"/>
    <col min="6658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6" width="15.7109375" style="186" customWidth="1"/>
    <col min="6667" max="6667" width="27.7109375" style="186" customWidth="1"/>
    <col min="6668" max="6668" width="15.7109375" style="186" customWidth="1"/>
    <col min="6669" max="6669" width="27.7109375" style="186" customWidth="1"/>
    <col min="6670" max="6670" width="15.7109375" style="186" customWidth="1"/>
    <col min="6671" max="6671" width="27.7109375" style="186" customWidth="1"/>
    <col min="6672" max="6673" width="15.7109375" style="186" customWidth="1"/>
    <col min="6674" max="6912" width="11.42578125" style="186"/>
    <col min="6913" max="6913" width="76.85546875" style="186" customWidth="1"/>
    <col min="6914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2" width="15.7109375" style="186" customWidth="1"/>
    <col min="6923" max="6923" width="27.7109375" style="186" customWidth="1"/>
    <col min="6924" max="6924" width="15.7109375" style="186" customWidth="1"/>
    <col min="6925" max="6925" width="27.7109375" style="186" customWidth="1"/>
    <col min="6926" max="6926" width="15.7109375" style="186" customWidth="1"/>
    <col min="6927" max="6927" width="27.7109375" style="186" customWidth="1"/>
    <col min="6928" max="6929" width="15.7109375" style="186" customWidth="1"/>
    <col min="6930" max="7168" width="11.42578125" style="186"/>
    <col min="7169" max="7169" width="76.85546875" style="186" customWidth="1"/>
    <col min="7170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8" width="15.7109375" style="186" customWidth="1"/>
    <col min="7179" max="7179" width="27.7109375" style="186" customWidth="1"/>
    <col min="7180" max="7180" width="15.7109375" style="186" customWidth="1"/>
    <col min="7181" max="7181" width="27.7109375" style="186" customWidth="1"/>
    <col min="7182" max="7182" width="15.7109375" style="186" customWidth="1"/>
    <col min="7183" max="7183" width="27.7109375" style="186" customWidth="1"/>
    <col min="7184" max="7185" width="15.7109375" style="186" customWidth="1"/>
    <col min="7186" max="7424" width="11.42578125" style="186"/>
    <col min="7425" max="7425" width="76.85546875" style="186" customWidth="1"/>
    <col min="7426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4" width="15.7109375" style="186" customWidth="1"/>
    <col min="7435" max="7435" width="27.7109375" style="186" customWidth="1"/>
    <col min="7436" max="7436" width="15.7109375" style="186" customWidth="1"/>
    <col min="7437" max="7437" width="27.7109375" style="186" customWidth="1"/>
    <col min="7438" max="7438" width="15.7109375" style="186" customWidth="1"/>
    <col min="7439" max="7439" width="27.7109375" style="186" customWidth="1"/>
    <col min="7440" max="7441" width="15.7109375" style="186" customWidth="1"/>
    <col min="7442" max="7680" width="11.42578125" style="186"/>
    <col min="7681" max="7681" width="76.85546875" style="186" customWidth="1"/>
    <col min="7682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90" width="15.7109375" style="186" customWidth="1"/>
    <col min="7691" max="7691" width="27.7109375" style="186" customWidth="1"/>
    <col min="7692" max="7692" width="15.7109375" style="186" customWidth="1"/>
    <col min="7693" max="7693" width="27.7109375" style="186" customWidth="1"/>
    <col min="7694" max="7694" width="15.7109375" style="186" customWidth="1"/>
    <col min="7695" max="7695" width="27.7109375" style="186" customWidth="1"/>
    <col min="7696" max="7697" width="15.7109375" style="186" customWidth="1"/>
    <col min="7698" max="7936" width="11.42578125" style="186"/>
    <col min="7937" max="7937" width="76.85546875" style="186" customWidth="1"/>
    <col min="7938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6" width="15.7109375" style="186" customWidth="1"/>
    <col min="7947" max="7947" width="27.7109375" style="186" customWidth="1"/>
    <col min="7948" max="7948" width="15.7109375" style="186" customWidth="1"/>
    <col min="7949" max="7949" width="27.7109375" style="186" customWidth="1"/>
    <col min="7950" max="7950" width="15.7109375" style="186" customWidth="1"/>
    <col min="7951" max="7951" width="27.7109375" style="186" customWidth="1"/>
    <col min="7952" max="7953" width="15.7109375" style="186" customWidth="1"/>
    <col min="7954" max="8192" width="11.42578125" style="186"/>
    <col min="8193" max="8193" width="76.85546875" style="186" customWidth="1"/>
    <col min="8194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2" width="15.7109375" style="186" customWidth="1"/>
    <col min="8203" max="8203" width="27.7109375" style="186" customWidth="1"/>
    <col min="8204" max="8204" width="15.7109375" style="186" customWidth="1"/>
    <col min="8205" max="8205" width="27.7109375" style="186" customWidth="1"/>
    <col min="8206" max="8206" width="15.7109375" style="186" customWidth="1"/>
    <col min="8207" max="8207" width="27.7109375" style="186" customWidth="1"/>
    <col min="8208" max="8209" width="15.7109375" style="186" customWidth="1"/>
    <col min="8210" max="8448" width="11.42578125" style="186"/>
    <col min="8449" max="8449" width="76.85546875" style="186" customWidth="1"/>
    <col min="8450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8" width="15.7109375" style="186" customWidth="1"/>
    <col min="8459" max="8459" width="27.7109375" style="186" customWidth="1"/>
    <col min="8460" max="8460" width="15.7109375" style="186" customWidth="1"/>
    <col min="8461" max="8461" width="27.7109375" style="186" customWidth="1"/>
    <col min="8462" max="8462" width="15.7109375" style="186" customWidth="1"/>
    <col min="8463" max="8463" width="27.7109375" style="186" customWidth="1"/>
    <col min="8464" max="8465" width="15.7109375" style="186" customWidth="1"/>
    <col min="8466" max="8704" width="11.42578125" style="186"/>
    <col min="8705" max="8705" width="76.85546875" style="186" customWidth="1"/>
    <col min="8706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4" width="15.7109375" style="186" customWidth="1"/>
    <col min="8715" max="8715" width="27.7109375" style="186" customWidth="1"/>
    <col min="8716" max="8716" width="15.7109375" style="186" customWidth="1"/>
    <col min="8717" max="8717" width="27.7109375" style="186" customWidth="1"/>
    <col min="8718" max="8718" width="15.7109375" style="186" customWidth="1"/>
    <col min="8719" max="8719" width="27.7109375" style="186" customWidth="1"/>
    <col min="8720" max="8721" width="15.7109375" style="186" customWidth="1"/>
    <col min="8722" max="8960" width="11.42578125" style="186"/>
    <col min="8961" max="8961" width="76.85546875" style="186" customWidth="1"/>
    <col min="8962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70" width="15.7109375" style="186" customWidth="1"/>
    <col min="8971" max="8971" width="27.7109375" style="186" customWidth="1"/>
    <col min="8972" max="8972" width="15.7109375" style="186" customWidth="1"/>
    <col min="8973" max="8973" width="27.7109375" style="186" customWidth="1"/>
    <col min="8974" max="8974" width="15.7109375" style="186" customWidth="1"/>
    <col min="8975" max="8975" width="27.7109375" style="186" customWidth="1"/>
    <col min="8976" max="8977" width="15.7109375" style="186" customWidth="1"/>
    <col min="8978" max="9216" width="11.42578125" style="186"/>
    <col min="9217" max="9217" width="76.85546875" style="186" customWidth="1"/>
    <col min="9218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6" width="15.7109375" style="186" customWidth="1"/>
    <col min="9227" max="9227" width="27.7109375" style="186" customWidth="1"/>
    <col min="9228" max="9228" width="15.7109375" style="186" customWidth="1"/>
    <col min="9229" max="9229" width="27.7109375" style="186" customWidth="1"/>
    <col min="9230" max="9230" width="15.7109375" style="186" customWidth="1"/>
    <col min="9231" max="9231" width="27.7109375" style="186" customWidth="1"/>
    <col min="9232" max="9233" width="15.7109375" style="186" customWidth="1"/>
    <col min="9234" max="9472" width="11.42578125" style="186"/>
    <col min="9473" max="9473" width="76.85546875" style="186" customWidth="1"/>
    <col min="9474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2" width="15.7109375" style="186" customWidth="1"/>
    <col min="9483" max="9483" width="27.7109375" style="186" customWidth="1"/>
    <col min="9484" max="9484" width="15.7109375" style="186" customWidth="1"/>
    <col min="9485" max="9485" width="27.7109375" style="186" customWidth="1"/>
    <col min="9486" max="9486" width="15.7109375" style="186" customWidth="1"/>
    <col min="9487" max="9487" width="27.7109375" style="186" customWidth="1"/>
    <col min="9488" max="9489" width="15.7109375" style="186" customWidth="1"/>
    <col min="9490" max="9728" width="11.42578125" style="186"/>
    <col min="9729" max="9729" width="76.85546875" style="186" customWidth="1"/>
    <col min="9730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8" width="15.7109375" style="186" customWidth="1"/>
    <col min="9739" max="9739" width="27.7109375" style="186" customWidth="1"/>
    <col min="9740" max="9740" width="15.7109375" style="186" customWidth="1"/>
    <col min="9741" max="9741" width="27.7109375" style="186" customWidth="1"/>
    <col min="9742" max="9742" width="15.7109375" style="186" customWidth="1"/>
    <col min="9743" max="9743" width="27.7109375" style="186" customWidth="1"/>
    <col min="9744" max="9745" width="15.7109375" style="186" customWidth="1"/>
    <col min="9746" max="9984" width="11.42578125" style="186"/>
    <col min="9985" max="9985" width="76.85546875" style="186" customWidth="1"/>
    <col min="9986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4" width="15.7109375" style="186" customWidth="1"/>
    <col min="9995" max="9995" width="27.7109375" style="186" customWidth="1"/>
    <col min="9996" max="9996" width="15.7109375" style="186" customWidth="1"/>
    <col min="9997" max="9997" width="27.7109375" style="186" customWidth="1"/>
    <col min="9998" max="9998" width="15.7109375" style="186" customWidth="1"/>
    <col min="9999" max="9999" width="27.7109375" style="186" customWidth="1"/>
    <col min="10000" max="10001" width="15.7109375" style="186" customWidth="1"/>
    <col min="10002" max="10240" width="11.42578125" style="186"/>
    <col min="10241" max="10241" width="76.85546875" style="186" customWidth="1"/>
    <col min="10242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50" width="15.7109375" style="186" customWidth="1"/>
    <col min="10251" max="10251" width="27.7109375" style="186" customWidth="1"/>
    <col min="10252" max="10252" width="15.7109375" style="186" customWidth="1"/>
    <col min="10253" max="10253" width="27.7109375" style="186" customWidth="1"/>
    <col min="10254" max="10254" width="15.7109375" style="186" customWidth="1"/>
    <col min="10255" max="10255" width="27.7109375" style="186" customWidth="1"/>
    <col min="10256" max="10257" width="15.7109375" style="186" customWidth="1"/>
    <col min="10258" max="10496" width="11.42578125" style="186"/>
    <col min="10497" max="10497" width="76.85546875" style="186" customWidth="1"/>
    <col min="10498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6" width="15.7109375" style="186" customWidth="1"/>
    <col min="10507" max="10507" width="27.7109375" style="186" customWidth="1"/>
    <col min="10508" max="10508" width="15.7109375" style="186" customWidth="1"/>
    <col min="10509" max="10509" width="27.7109375" style="186" customWidth="1"/>
    <col min="10510" max="10510" width="15.7109375" style="186" customWidth="1"/>
    <col min="10511" max="10511" width="27.7109375" style="186" customWidth="1"/>
    <col min="10512" max="10513" width="15.7109375" style="186" customWidth="1"/>
    <col min="10514" max="10752" width="11.42578125" style="186"/>
    <col min="10753" max="10753" width="76.85546875" style="186" customWidth="1"/>
    <col min="10754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2" width="15.7109375" style="186" customWidth="1"/>
    <col min="10763" max="10763" width="27.7109375" style="186" customWidth="1"/>
    <col min="10764" max="10764" width="15.7109375" style="186" customWidth="1"/>
    <col min="10765" max="10765" width="27.7109375" style="186" customWidth="1"/>
    <col min="10766" max="10766" width="15.7109375" style="186" customWidth="1"/>
    <col min="10767" max="10767" width="27.7109375" style="186" customWidth="1"/>
    <col min="10768" max="10769" width="15.7109375" style="186" customWidth="1"/>
    <col min="10770" max="11008" width="11.42578125" style="186"/>
    <col min="11009" max="11009" width="76.85546875" style="186" customWidth="1"/>
    <col min="11010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8" width="15.7109375" style="186" customWidth="1"/>
    <col min="11019" max="11019" width="27.7109375" style="186" customWidth="1"/>
    <col min="11020" max="11020" width="15.7109375" style="186" customWidth="1"/>
    <col min="11021" max="11021" width="27.7109375" style="186" customWidth="1"/>
    <col min="11022" max="11022" width="15.7109375" style="186" customWidth="1"/>
    <col min="11023" max="11023" width="27.7109375" style="186" customWidth="1"/>
    <col min="11024" max="11025" width="15.7109375" style="186" customWidth="1"/>
    <col min="11026" max="11264" width="11.42578125" style="186"/>
    <col min="11265" max="11265" width="76.85546875" style="186" customWidth="1"/>
    <col min="11266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4" width="15.7109375" style="186" customWidth="1"/>
    <col min="11275" max="11275" width="27.7109375" style="186" customWidth="1"/>
    <col min="11276" max="11276" width="15.7109375" style="186" customWidth="1"/>
    <col min="11277" max="11277" width="27.7109375" style="186" customWidth="1"/>
    <col min="11278" max="11278" width="15.7109375" style="186" customWidth="1"/>
    <col min="11279" max="11279" width="27.7109375" style="186" customWidth="1"/>
    <col min="11280" max="11281" width="15.7109375" style="186" customWidth="1"/>
    <col min="11282" max="11520" width="11.42578125" style="186"/>
    <col min="11521" max="11521" width="76.85546875" style="186" customWidth="1"/>
    <col min="11522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30" width="15.7109375" style="186" customWidth="1"/>
    <col min="11531" max="11531" width="27.7109375" style="186" customWidth="1"/>
    <col min="11532" max="11532" width="15.7109375" style="186" customWidth="1"/>
    <col min="11533" max="11533" width="27.7109375" style="186" customWidth="1"/>
    <col min="11534" max="11534" width="15.7109375" style="186" customWidth="1"/>
    <col min="11535" max="11535" width="27.7109375" style="186" customWidth="1"/>
    <col min="11536" max="11537" width="15.7109375" style="186" customWidth="1"/>
    <col min="11538" max="11776" width="11.42578125" style="186"/>
    <col min="11777" max="11777" width="76.85546875" style="186" customWidth="1"/>
    <col min="11778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6" width="15.7109375" style="186" customWidth="1"/>
    <col min="11787" max="11787" width="27.7109375" style="186" customWidth="1"/>
    <col min="11788" max="11788" width="15.7109375" style="186" customWidth="1"/>
    <col min="11789" max="11789" width="27.7109375" style="186" customWidth="1"/>
    <col min="11790" max="11790" width="15.7109375" style="186" customWidth="1"/>
    <col min="11791" max="11791" width="27.7109375" style="186" customWidth="1"/>
    <col min="11792" max="11793" width="15.7109375" style="186" customWidth="1"/>
    <col min="11794" max="12032" width="11.42578125" style="186"/>
    <col min="12033" max="12033" width="76.85546875" style="186" customWidth="1"/>
    <col min="12034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2" width="15.7109375" style="186" customWidth="1"/>
    <col min="12043" max="12043" width="27.7109375" style="186" customWidth="1"/>
    <col min="12044" max="12044" width="15.7109375" style="186" customWidth="1"/>
    <col min="12045" max="12045" width="27.7109375" style="186" customWidth="1"/>
    <col min="12046" max="12046" width="15.7109375" style="186" customWidth="1"/>
    <col min="12047" max="12047" width="27.7109375" style="186" customWidth="1"/>
    <col min="12048" max="12049" width="15.7109375" style="186" customWidth="1"/>
    <col min="12050" max="12288" width="11.42578125" style="186"/>
    <col min="12289" max="12289" width="76.85546875" style="186" customWidth="1"/>
    <col min="12290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8" width="15.7109375" style="186" customWidth="1"/>
    <col min="12299" max="12299" width="27.7109375" style="186" customWidth="1"/>
    <col min="12300" max="12300" width="15.7109375" style="186" customWidth="1"/>
    <col min="12301" max="12301" width="27.7109375" style="186" customWidth="1"/>
    <col min="12302" max="12302" width="15.7109375" style="186" customWidth="1"/>
    <col min="12303" max="12303" width="27.7109375" style="186" customWidth="1"/>
    <col min="12304" max="12305" width="15.7109375" style="186" customWidth="1"/>
    <col min="12306" max="12544" width="11.42578125" style="186"/>
    <col min="12545" max="12545" width="76.85546875" style="186" customWidth="1"/>
    <col min="12546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4" width="15.7109375" style="186" customWidth="1"/>
    <col min="12555" max="12555" width="27.7109375" style="186" customWidth="1"/>
    <col min="12556" max="12556" width="15.7109375" style="186" customWidth="1"/>
    <col min="12557" max="12557" width="27.7109375" style="186" customWidth="1"/>
    <col min="12558" max="12558" width="15.7109375" style="186" customWidth="1"/>
    <col min="12559" max="12559" width="27.7109375" style="186" customWidth="1"/>
    <col min="12560" max="12561" width="15.7109375" style="186" customWidth="1"/>
    <col min="12562" max="12800" width="11.42578125" style="186"/>
    <col min="12801" max="12801" width="76.85546875" style="186" customWidth="1"/>
    <col min="12802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10" width="15.7109375" style="186" customWidth="1"/>
    <col min="12811" max="12811" width="27.7109375" style="186" customWidth="1"/>
    <col min="12812" max="12812" width="15.7109375" style="186" customWidth="1"/>
    <col min="12813" max="12813" width="27.7109375" style="186" customWidth="1"/>
    <col min="12814" max="12814" width="15.7109375" style="186" customWidth="1"/>
    <col min="12815" max="12815" width="27.7109375" style="186" customWidth="1"/>
    <col min="12816" max="12817" width="15.7109375" style="186" customWidth="1"/>
    <col min="12818" max="13056" width="11.42578125" style="186"/>
    <col min="13057" max="13057" width="76.85546875" style="186" customWidth="1"/>
    <col min="13058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6" width="15.7109375" style="186" customWidth="1"/>
    <col min="13067" max="13067" width="27.7109375" style="186" customWidth="1"/>
    <col min="13068" max="13068" width="15.7109375" style="186" customWidth="1"/>
    <col min="13069" max="13069" width="27.7109375" style="186" customWidth="1"/>
    <col min="13070" max="13070" width="15.7109375" style="186" customWidth="1"/>
    <col min="13071" max="13071" width="27.7109375" style="186" customWidth="1"/>
    <col min="13072" max="13073" width="15.7109375" style="186" customWidth="1"/>
    <col min="13074" max="13312" width="11.42578125" style="186"/>
    <col min="13313" max="13313" width="76.85546875" style="186" customWidth="1"/>
    <col min="13314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2" width="15.7109375" style="186" customWidth="1"/>
    <col min="13323" max="13323" width="27.7109375" style="186" customWidth="1"/>
    <col min="13324" max="13324" width="15.7109375" style="186" customWidth="1"/>
    <col min="13325" max="13325" width="27.7109375" style="186" customWidth="1"/>
    <col min="13326" max="13326" width="15.7109375" style="186" customWidth="1"/>
    <col min="13327" max="13327" width="27.7109375" style="186" customWidth="1"/>
    <col min="13328" max="13329" width="15.7109375" style="186" customWidth="1"/>
    <col min="13330" max="13568" width="11.42578125" style="186"/>
    <col min="13569" max="13569" width="76.85546875" style="186" customWidth="1"/>
    <col min="13570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8" width="15.7109375" style="186" customWidth="1"/>
    <col min="13579" max="13579" width="27.7109375" style="186" customWidth="1"/>
    <col min="13580" max="13580" width="15.7109375" style="186" customWidth="1"/>
    <col min="13581" max="13581" width="27.7109375" style="186" customWidth="1"/>
    <col min="13582" max="13582" width="15.7109375" style="186" customWidth="1"/>
    <col min="13583" max="13583" width="27.7109375" style="186" customWidth="1"/>
    <col min="13584" max="13585" width="15.7109375" style="186" customWidth="1"/>
    <col min="13586" max="13824" width="11.42578125" style="186"/>
    <col min="13825" max="13825" width="76.85546875" style="186" customWidth="1"/>
    <col min="13826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4" width="15.7109375" style="186" customWidth="1"/>
    <col min="13835" max="13835" width="27.7109375" style="186" customWidth="1"/>
    <col min="13836" max="13836" width="15.7109375" style="186" customWidth="1"/>
    <col min="13837" max="13837" width="27.7109375" style="186" customWidth="1"/>
    <col min="13838" max="13838" width="15.7109375" style="186" customWidth="1"/>
    <col min="13839" max="13839" width="27.7109375" style="186" customWidth="1"/>
    <col min="13840" max="13841" width="15.7109375" style="186" customWidth="1"/>
    <col min="13842" max="14080" width="11.42578125" style="186"/>
    <col min="14081" max="14081" width="76.85546875" style="186" customWidth="1"/>
    <col min="14082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90" width="15.7109375" style="186" customWidth="1"/>
    <col min="14091" max="14091" width="27.7109375" style="186" customWidth="1"/>
    <col min="14092" max="14092" width="15.7109375" style="186" customWidth="1"/>
    <col min="14093" max="14093" width="27.7109375" style="186" customWidth="1"/>
    <col min="14094" max="14094" width="15.7109375" style="186" customWidth="1"/>
    <col min="14095" max="14095" width="27.7109375" style="186" customWidth="1"/>
    <col min="14096" max="14097" width="15.7109375" style="186" customWidth="1"/>
    <col min="14098" max="14336" width="11.42578125" style="186"/>
    <col min="14337" max="14337" width="76.85546875" style="186" customWidth="1"/>
    <col min="14338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6" width="15.7109375" style="186" customWidth="1"/>
    <col min="14347" max="14347" width="27.7109375" style="186" customWidth="1"/>
    <col min="14348" max="14348" width="15.7109375" style="186" customWidth="1"/>
    <col min="14349" max="14349" width="27.7109375" style="186" customWidth="1"/>
    <col min="14350" max="14350" width="15.7109375" style="186" customWidth="1"/>
    <col min="14351" max="14351" width="27.7109375" style="186" customWidth="1"/>
    <col min="14352" max="14353" width="15.7109375" style="186" customWidth="1"/>
    <col min="14354" max="14592" width="11.42578125" style="186"/>
    <col min="14593" max="14593" width="76.85546875" style="186" customWidth="1"/>
    <col min="14594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2" width="15.7109375" style="186" customWidth="1"/>
    <col min="14603" max="14603" width="27.7109375" style="186" customWidth="1"/>
    <col min="14604" max="14604" width="15.7109375" style="186" customWidth="1"/>
    <col min="14605" max="14605" width="27.7109375" style="186" customWidth="1"/>
    <col min="14606" max="14606" width="15.7109375" style="186" customWidth="1"/>
    <col min="14607" max="14607" width="27.7109375" style="186" customWidth="1"/>
    <col min="14608" max="14609" width="15.7109375" style="186" customWidth="1"/>
    <col min="14610" max="14848" width="11.42578125" style="186"/>
    <col min="14849" max="14849" width="76.85546875" style="186" customWidth="1"/>
    <col min="14850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8" width="15.7109375" style="186" customWidth="1"/>
    <col min="14859" max="14859" width="27.7109375" style="186" customWidth="1"/>
    <col min="14860" max="14860" width="15.7109375" style="186" customWidth="1"/>
    <col min="14861" max="14861" width="27.7109375" style="186" customWidth="1"/>
    <col min="14862" max="14862" width="15.7109375" style="186" customWidth="1"/>
    <col min="14863" max="14863" width="27.7109375" style="186" customWidth="1"/>
    <col min="14864" max="14865" width="15.7109375" style="186" customWidth="1"/>
    <col min="14866" max="15104" width="11.42578125" style="186"/>
    <col min="15105" max="15105" width="76.85546875" style="186" customWidth="1"/>
    <col min="15106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4" width="15.7109375" style="186" customWidth="1"/>
    <col min="15115" max="15115" width="27.7109375" style="186" customWidth="1"/>
    <col min="15116" max="15116" width="15.7109375" style="186" customWidth="1"/>
    <col min="15117" max="15117" width="27.7109375" style="186" customWidth="1"/>
    <col min="15118" max="15118" width="15.7109375" style="186" customWidth="1"/>
    <col min="15119" max="15119" width="27.7109375" style="186" customWidth="1"/>
    <col min="15120" max="15121" width="15.7109375" style="186" customWidth="1"/>
    <col min="15122" max="15360" width="11.42578125" style="186"/>
    <col min="15361" max="15361" width="76.85546875" style="186" customWidth="1"/>
    <col min="15362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70" width="15.7109375" style="186" customWidth="1"/>
    <col min="15371" max="15371" width="27.7109375" style="186" customWidth="1"/>
    <col min="15372" max="15372" width="15.7109375" style="186" customWidth="1"/>
    <col min="15373" max="15373" width="27.7109375" style="186" customWidth="1"/>
    <col min="15374" max="15374" width="15.7109375" style="186" customWidth="1"/>
    <col min="15375" max="15375" width="27.7109375" style="186" customWidth="1"/>
    <col min="15376" max="15377" width="15.7109375" style="186" customWidth="1"/>
    <col min="15378" max="15616" width="11.42578125" style="186"/>
    <col min="15617" max="15617" width="76.85546875" style="186" customWidth="1"/>
    <col min="15618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6" width="15.7109375" style="186" customWidth="1"/>
    <col min="15627" max="15627" width="27.7109375" style="186" customWidth="1"/>
    <col min="15628" max="15628" width="15.7109375" style="186" customWidth="1"/>
    <col min="15629" max="15629" width="27.7109375" style="186" customWidth="1"/>
    <col min="15630" max="15630" width="15.7109375" style="186" customWidth="1"/>
    <col min="15631" max="15631" width="27.7109375" style="186" customWidth="1"/>
    <col min="15632" max="15633" width="15.7109375" style="186" customWidth="1"/>
    <col min="15634" max="15872" width="11.42578125" style="186"/>
    <col min="15873" max="15873" width="76.85546875" style="186" customWidth="1"/>
    <col min="15874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2" width="15.7109375" style="186" customWidth="1"/>
    <col min="15883" max="15883" width="27.7109375" style="186" customWidth="1"/>
    <col min="15884" max="15884" width="15.7109375" style="186" customWidth="1"/>
    <col min="15885" max="15885" width="27.7109375" style="186" customWidth="1"/>
    <col min="15886" max="15886" width="15.7109375" style="186" customWidth="1"/>
    <col min="15887" max="15887" width="27.7109375" style="186" customWidth="1"/>
    <col min="15888" max="15889" width="15.7109375" style="186" customWidth="1"/>
    <col min="15890" max="16128" width="11.42578125" style="186"/>
    <col min="16129" max="16129" width="76.85546875" style="186" customWidth="1"/>
    <col min="16130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8" width="15.7109375" style="186" customWidth="1"/>
    <col min="16139" max="16139" width="27.7109375" style="186" customWidth="1"/>
    <col min="16140" max="16140" width="15.7109375" style="186" customWidth="1"/>
    <col min="16141" max="16141" width="27.7109375" style="186" customWidth="1"/>
    <col min="16142" max="16142" width="15.7109375" style="186" customWidth="1"/>
    <col min="16143" max="16143" width="27.7109375" style="186" customWidth="1"/>
    <col min="16144" max="16145" width="15.7109375" style="186" customWidth="1"/>
    <col min="16146" max="16384" width="11.42578125" style="186"/>
  </cols>
  <sheetData>
    <row r="1" spans="1:17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</row>
    <row r="2" spans="1:17" s="214" customFormat="1" ht="15" customHeight="1">
      <c r="A2" s="541" t="s">
        <v>541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</row>
    <row r="3" spans="1:17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</row>
    <row r="4" spans="1:17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</row>
    <row r="5" spans="1:17" ht="15" customHeight="1">
      <c r="A5" s="263"/>
      <c r="B5" s="264"/>
      <c r="C5" s="264"/>
      <c r="D5" s="165"/>
      <c r="E5" s="165"/>
      <c r="F5" s="264"/>
      <c r="G5" s="264"/>
      <c r="H5" s="264"/>
      <c r="I5" s="264"/>
      <c r="J5" s="264"/>
      <c r="K5" s="165"/>
      <c r="L5" s="264"/>
      <c r="M5" s="264"/>
      <c r="N5" s="165"/>
      <c r="O5" s="165"/>
      <c r="P5" s="264"/>
      <c r="Q5" s="165"/>
    </row>
    <row r="6" spans="1:17" s="230" customFormat="1" ht="15" customHeight="1">
      <c r="A6" s="216"/>
      <c r="B6" s="544" t="s">
        <v>514</v>
      </c>
      <c r="C6" s="544"/>
      <c r="D6" s="544"/>
      <c r="E6" s="544"/>
      <c r="F6" s="544"/>
      <c r="G6" s="544"/>
      <c r="H6" s="544"/>
      <c r="I6" s="544"/>
      <c r="J6" s="544" t="s">
        <v>60</v>
      </c>
      <c r="K6" s="544"/>
      <c r="L6" s="544"/>
      <c r="M6" s="544"/>
      <c r="N6" s="544"/>
      <c r="O6" s="544"/>
      <c r="P6" s="544"/>
      <c r="Q6" s="544"/>
    </row>
    <row r="7" spans="1:17" s="234" customFormat="1" ht="39.950000000000003" customHeight="1">
      <c r="A7" s="218" t="s">
        <v>510</v>
      </c>
      <c r="B7" s="219" t="s">
        <v>69</v>
      </c>
      <c r="C7" s="220" t="s">
        <v>522</v>
      </c>
      <c r="D7" s="219" t="s">
        <v>523</v>
      </c>
      <c r="E7" s="219" t="s">
        <v>524</v>
      </c>
      <c r="F7" s="220" t="s">
        <v>525</v>
      </c>
      <c r="G7" s="219" t="s">
        <v>526</v>
      </c>
      <c r="H7" s="219" t="s">
        <v>527</v>
      </c>
      <c r="I7" s="220" t="s">
        <v>67</v>
      </c>
      <c r="J7" s="219" t="s">
        <v>69</v>
      </c>
      <c r="K7" s="219" t="s">
        <v>522</v>
      </c>
      <c r="L7" s="220" t="s">
        <v>523</v>
      </c>
      <c r="M7" s="219" t="s">
        <v>524</v>
      </c>
      <c r="N7" s="219" t="s">
        <v>525</v>
      </c>
      <c r="O7" s="219" t="s">
        <v>526</v>
      </c>
      <c r="P7" s="219" t="s">
        <v>527</v>
      </c>
      <c r="Q7" s="219" t="s">
        <v>67</v>
      </c>
    </row>
    <row r="8" spans="1:17" ht="15" customHeight="1">
      <c r="A8" s="265" t="s">
        <v>80</v>
      </c>
      <c r="B8" s="185">
        <v>3104374.9673939999</v>
      </c>
      <c r="C8" s="185">
        <v>126907.97456999999</v>
      </c>
      <c r="D8" s="185">
        <v>43.259502999999995</v>
      </c>
      <c r="E8" s="185">
        <v>27127.425190000002</v>
      </c>
      <c r="F8" s="185">
        <v>0</v>
      </c>
      <c r="G8" s="185">
        <v>0</v>
      </c>
      <c r="H8" s="185">
        <v>360545.33452999999</v>
      </c>
      <c r="I8" s="185">
        <v>3618998.9611799996</v>
      </c>
      <c r="J8" s="185">
        <v>0</v>
      </c>
      <c r="K8" s="185">
        <v>0</v>
      </c>
      <c r="L8" s="185">
        <v>0</v>
      </c>
      <c r="M8" s="185">
        <v>0</v>
      </c>
      <c r="N8" s="185">
        <v>0</v>
      </c>
      <c r="O8" s="185">
        <v>0</v>
      </c>
      <c r="P8" s="185">
        <v>0</v>
      </c>
      <c r="Q8" s="185">
        <v>0</v>
      </c>
    </row>
    <row r="9" spans="1:17" ht="15" customHeight="1">
      <c r="A9" s="265" t="s">
        <v>81</v>
      </c>
      <c r="B9" s="185">
        <v>1597.61976</v>
      </c>
      <c r="C9" s="185">
        <v>0</v>
      </c>
      <c r="D9" s="185">
        <v>0</v>
      </c>
      <c r="E9" s="185">
        <v>0</v>
      </c>
      <c r="F9" s="185">
        <v>0</v>
      </c>
      <c r="G9" s="185">
        <v>0</v>
      </c>
      <c r="H9" s="185">
        <v>6445.4973200000004</v>
      </c>
      <c r="I9" s="185">
        <v>8043.11708</v>
      </c>
      <c r="J9" s="185">
        <v>0</v>
      </c>
      <c r="K9" s="185">
        <v>0</v>
      </c>
      <c r="L9" s="185">
        <v>0</v>
      </c>
      <c r="M9" s="185">
        <v>0</v>
      </c>
      <c r="N9" s="185">
        <v>0</v>
      </c>
      <c r="O9" s="185">
        <v>0</v>
      </c>
      <c r="P9" s="185">
        <v>0</v>
      </c>
      <c r="Q9" s="185">
        <v>0</v>
      </c>
    </row>
    <row r="10" spans="1:17" ht="15" customHeight="1">
      <c r="A10" s="265" t="s">
        <v>82</v>
      </c>
      <c r="B10" s="185">
        <v>0</v>
      </c>
      <c r="C10" s="185">
        <v>0</v>
      </c>
      <c r="D10" s="185">
        <v>0</v>
      </c>
      <c r="E10" s="185">
        <v>0</v>
      </c>
      <c r="F10" s="185">
        <v>0</v>
      </c>
      <c r="G10" s="185">
        <v>0</v>
      </c>
      <c r="H10" s="185">
        <v>0</v>
      </c>
      <c r="I10" s="185">
        <v>0</v>
      </c>
      <c r="J10" s="185">
        <v>0</v>
      </c>
      <c r="K10" s="185">
        <v>0</v>
      </c>
      <c r="L10" s="185">
        <v>0</v>
      </c>
      <c r="M10" s="185">
        <v>0</v>
      </c>
      <c r="N10" s="185">
        <v>0</v>
      </c>
      <c r="O10" s="185">
        <v>0</v>
      </c>
      <c r="P10" s="185">
        <v>0</v>
      </c>
      <c r="Q10" s="185">
        <v>0</v>
      </c>
    </row>
    <row r="11" spans="1:17" ht="15" customHeight="1">
      <c r="A11" s="265" t="s">
        <v>881</v>
      </c>
      <c r="B11" s="185">
        <v>0</v>
      </c>
      <c r="C11" s="185">
        <v>0</v>
      </c>
      <c r="D11" s="185">
        <v>0</v>
      </c>
      <c r="E11" s="185">
        <v>0</v>
      </c>
      <c r="F11" s="185">
        <v>0</v>
      </c>
      <c r="G11" s="185">
        <v>0</v>
      </c>
      <c r="H11" s="185">
        <v>0</v>
      </c>
      <c r="I11" s="185">
        <v>0</v>
      </c>
      <c r="J11" s="185">
        <v>0</v>
      </c>
      <c r="K11" s="185">
        <v>0</v>
      </c>
      <c r="L11" s="185">
        <v>0</v>
      </c>
      <c r="M11" s="185">
        <v>0</v>
      </c>
      <c r="N11" s="185">
        <v>0</v>
      </c>
      <c r="O11" s="185">
        <v>0</v>
      </c>
      <c r="P11" s="185">
        <v>0</v>
      </c>
      <c r="Q11" s="185">
        <v>0</v>
      </c>
    </row>
    <row r="12" spans="1:17" ht="15" customHeight="1">
      <c r="A12" s="265" t="s">
        <v>83</v>
      </c>
      <c r="B12" s="185">
        <v>1214026.4385532001</v>
      </c>
      <c r="C12" s="185">
        <v>230634.9213852</v>
      </c>
      <c r="D12" s="185">
        <v>1669.02892</v>
      </c>
      <c r="E12" s="185">
        <v>5305.9954310000003</v>
      </c>
      <c r="F12" s="185">
        <v>5833.2851843999997</v>
      </c>
      <c r="G12" s="185">
        <v>17966.190530799999</v>
      </c>
      <c r="H12" s="185">
        <v>0</v>
      </c>
      <c r="I12" s="185">
        <v>1475435.86002</v>
      </c>
      <c r="J12" s="185">
        <v>139400.9251736</v>
      </c>
      <c r="K12" s="185">
        <v>36721.927745599998</v>
      </c>
      <c r="L12" s="185">
        <v>124.91025999999999</v>
      </c>
      <c r="M12" s="185">
        <v>0</v>
      </c>
      <c r="N12" s="185">
        <v>347.34424999999999</v>
      </c>
      <c r="O12" s="185">
        <v>1225.0830100000001</v>
      </c>
      <c r="P12" s="185">
        <v>0</v>
      </c>
      <c r="Q12" s="185">
        <v>177820.19044000001</v>
      </c>
    </row>
    <row r="13" spans="1:17" ht="15" customHeight="1">
      <c r="A13" s="265" t="s">
        <v>299</v>
      </c>
      <c r="B13" s="185">
        <v>677.03174999999999</v>
      </c>
      <c r="C13" s="185">
        <v>196.66917999999998</v>
      </c>
      <c r="D13" s="185">
        <v>0</v>
      </c>
      <c r="E13" s="185">
        <v>51.878709999999998</v>
      </c>
      <c r="F13" s="185">
        <v>106.22993</v>
      </c>
      <c r="G13" s="185">
        <v>0</v>
      </c>
      <c r="H13" s="185">
        <v>0</v>
      </c>
      <c r="I13" s="185">
        <v>1031.8095699999999</v>
      </c>
      <c r="J13" s="185">
        <v>872614.66953099996</v>
      </c>
      <c r="K13" s="185">
        <v>154187.98668599999</v>
      </c>
      <c r="L13" s="185">
        <v>3254.5279999999998</v>
      </c>
      <c r="M13" s="185">
        <v>1376.7129499999999</v>
      </c>
      <c r="N13" s="185">
        <v>4893.1302100000003</v>
      </c>
      <c r="O13" s="185">
        <v>2041.8769</v>
      </c>
      <c r="P13" s="185">
        <v>0</v>
      </c>
      <c r="Q13" s="185">
        <v>1038368.90428</v>
      </c>
    </row>
    <row r="14" spans="1:17" ht="15" customHeight="1">
      <c r="A14" s="265" t="s">
        <v>537</v>
      </c>
      <c r="B14" s="185">
        <v>0</v>
      </c>
      <c r="C14" s="185">
        <v>0</v>
      </c>
      <c r="D14" s="185">
        <v>0</v>
      </c>
      <c r="E14" s="185">
        <v>0</v>
      </c>
      <c r="F14" s="185">
        <v>0</v>
      </c>
      <c r="G14" s="185">
        <v>0</v>
      </c>
      <c r="H14" s="185">
        <v>0</v>
      </c>
      <c r="I14" s="185">
        <v>0</v>
      </c>
      <c r="J14" s="185">
        <v>341.01069999999999</v>
      </c>
      <c r="K14" s="185">
        <v>41.651330000000002</v>
      </c>
      <c r="L14" s="185">
        <v>33.182279999999999</v>
      </c>
      <c r="M14" s="185">
        <v>0</v>
      </c>
      <c r="N14" s="185">
        <v>4.0927199999999999</v>
      </c>
      <c r="O14" s="185">
        <v>0</v>
      </c>
      <c r="P14" s="185">
        <v>0</v>
      </c>
      <c r="Q14" s="185">
        <v>419.93703000000005</v>
      </c>
    </row>
    <row r="15" spans="1:17" ht="15" customHeight="1">
      <c r="A15" s="265" t="s">
        <v>538</v>
      </c>
      <c r="B15" s="185">
        <v>605083.39662580006</v>
      </c>
      <c r="C15" s="185">
        <v>309063.16022000002</v>
      </c>
      <c r="D15" s="185">
        <v>1091.3235099999999</v>
      </c>
      <c r="E15" s="185">
        <v>7308.2465347999996</v>
      </c>
      <c r="F15" s="185">
        <v>2765.9240199999999</v>
      </c>
      <c r="G15" s="185">
        <v>15300.337140000001</v>
      </c>
      <c r="H15" s="185">
        <v>0</v>
      </c>
      <c r="I15" s="185">
        <v>940612.38804999995</v>
      </c>
      <c r="J15" s="185">
        <v>166433.32324</v>
      </c>
      <c r="K15" s="185">
        <v>15511.86652</v>
      </c>
      <c r="L15" s="185">
        <v>103.40785000000001</v>
      </c>
      <c r="M15" s="185">
        <v>0</v>
      </c>
      <c r="N15" s="185">
        <v>634.22609999999997</v>
      </c>
      <c r="O15" s="185">
        <v>0</v>
      </c>
      <c r="P15" s="185">
        <v>0</v>
      </c>
      <c r="Q15" s="185">
        <v>182682.82371</v>
      </c>
    </row>
    <row r="16" spans="1:17" ht="15" customHeight="1">
      <c r="A16" s="265" t="s">
        <v>84</v>
      </c>
      <c r="B16" s="185">
        <v>8.2327199999999987</v>
      </c>
      <c r="C16" s="185">
        <v>0</v>
      </c>
      <c r="D16" s="185">
        <v>0</v>
      </c>
      <c r="E16" s="185">
        <v>0</v>
      </c>
      <c r="F16" s="185">
        <v>0</v>
      </c>
      <c r="G16" s="185">
        <v>0</v>
      </c>
      <c r="H16" s="185">
        <v>0</v>
      </c>
      <c r="I16" s="185">
        <v>8.2327199999999987</v>
      </c>
      <c r="J16" s="185">
        <v>15898.04868</v>
      </c>
      <c r="K16" s="185">
        <v>363.56524999999999</v>
      </c>
      <c r="L16" s="185">
        <v>0</v>
      </c>
      <c r="M16" s="185">
        <v>0</v>
      </c>
      <c r="N16" s="185">
        <v>0</v>
      </c>
      <c r="O16" s="185">
        <v>0</v>
      </c>
      <c r="P16" s="185">
        <v>0</v>
      </c>
      <c r="Q16" s="185">
        <v>16261.61393</v>
      </c>
    </row>
    <row r="17" spans="1:17" ht="15" customHeight="1">
      <c r="A17" s="265" t="s">
        <v>85</v>
      </c>
      <c r="B17" s="185">
        <v>365254.15532000002</v>
      </c>
      <c r="C17" s="185">
        <v>146965.17352000001</v>
      </c>
      <c r="D17" s="185">
        <v>3595.4608499999999</v>
      </c>
      <c r="E17" s="185">
        <v>7835.2492400000001</v>
      </c>
      <c r="F17" s="185">
        <v>8955.4787871999997</v>
      </c>
      <c r="G17" s="185">
        <v>21090.617850000002</v>
      </c>
      <c r="H17" s="185">
        <v>39875.558649999999</v>
      </c>
      <c r="I17" s="185">
        <v>593571.69422000006</v>
      </c>
      <c r="J17" s="185">
        <v>2993505.3314</v>
      </c>
      <c r="K17" s="185">
        <v>297284.99484920001</v>
      </c>
      <c r="L17" s="185">
        <v>2297.1728199999998</v>
      </c>
      <c r="M17" s="185">
        <v>1811.9105400000001</v>
      </c>
      <c r="N17" s="185">
        <v>9091.8392899999999</v>
      </c>
      <c r="O17" s="185">
        <v>4017.39921</v>
      </c>
      <c r="P17" s="185">
        <v>143.41676999999999</v>
      </c>
      <c r="Q17" s="185">
        <v>3308152.0648699999</v>
      </c>
    </row>
    <row r="18" spans="1:17" ht="15" customHeight="1">
      <c r="A18" s="265" t="s">
        <v>87</v>
      </c>
      <c r="B18" s="185">
        <v>19124.158789999998</v>
      </c>
      <c r="C18" s="185">
        <v>7433.1247756000002</v>
      </c>
      <c r="D18" s="185">
        <v>287.52196999999995</v>
      </c>
      <c r="E18" s="185">
        <v>1100.1131200000002</v>
      </c>
      <c r="F18" s="185">
        <v>824.10520999999994</v>
      </c>
      <c r="G18" s="185">
        <v>950.19781</v>
      </c>
      <c r="H18" s="185">
        <v>0</v>
      </c>
      <c r="I18" s="185">
        <v>29719.221679999999</v>
      </c>
      <c r="J18" s="185">
        <v>7383891.8018399999</v>
      </c>
      <c r="K18" s="185">
        <v>1013529.7318099999</v>
      </c>
      <c r="L18" s="185">
        <v>37752.834856200003</v>
      </c>
      <c r="M18" s="185">
        <v>22911.833030000002</v>
      </c>
      <c r="N18" s="185">
        <v>16248.438490800001</v>
      </c>
      <c r="O18" s="185">
        <v>16503.87844</v>
      </c>
      <c r="P18" s="185">
        <v>40.72</v>
      </c>
      <c r="Q18" s="185">
        <v>8490879.2384799998</v>
      </c>
    </row>
    <row r="19" spans="1:17" ht="15" customHeight="1">
      <c r="A19" s="265" t="s">
        <v>88</v>
      </c>
      <c r="B19" s="185">
        <v>963453.02573740005</v>
      </c>
      <c r="C19" s="185">
        <v>474884.93652679998</v>
      </c>
      <c r="D19" s="185">
        <v>5371.0948699999999</v>
      </c>
      <c r="E19" s="185">
        <v>8140.3765080000003</v>
      </c>
      <c r="F19" s="185">
        <v>8196.1479878000009</v>
      </c>
      <c r="G19" s="185">
        <v>37583.333153</v>
      </c>
      <c r="H19" s="185">
        <v>162.58879000000002</v>
      </c>
      <c r="I19" s="185">
        <v>1497791.5035699999</v>
      </c>
      <c r="J19" s="185">
        <v>352017.81307939999</v>
      </c>
      <c r="K19" s="185">
        <v>84912.255188199997</v>
      </c>
      <c r="L19" s="185">
        <v>584.24753680000003</v>
      </c>
      <c r="M19" s="185">
        <v>514.28368999999998</v>
      </c>
      <c r="N19" s="185">
        <v>2507.0310331999999</v>
      </c>
      <c r="O19" s="185">
        <v>722.55855000000008</v>
      </c>
      <c r="P19" s="185">
        <v>30.962400000000002</v>
      </c>
      <c r="Q19" s="185">
        <v>441289.15147000004</v>
      </c>
    </row>
    <row r="20" spans="1:17" ht="15" customHeight="1">
      <c r="A20" s="265" t="s">
        <v>535</v>
      </c>
      <c r="B20" s="185">
        <v>0</v>
      </c>
      <c r="C20" s="185">
        <v>0</v>
      </c>
      <c r="D20" s="185">
        <v>0</v>
      </c>
      <c r="E20" s="185">
        <v>0</v>
      </c>
      <c r="F20" s="185">
        <v>0</v>
      </c>
      <c r="G20" s="185">
        <v>0</v>
      </c>
      <c r="H20" s="185">
        <v>0</v>
      </c>
      <c r="I20" s="185">
        <v>0</v>
      </c>
      <c r="J20" s="185">
        <v>0</v>
      </c>
      <c r="K20" s="185">
        <v>0</v>
      </c>
      <c r="L20" s="185">
        <v>0</v>
      </c>
      <c r="M20" s="185">
        <v>0</v>
      </c>
      <c r="N20" s="185">
        <v>0</v>
      </c>
      <c r="O20" s="185">
        <v>0</v>
      </c>
      <c r="P20" s="185">
        <v>0</v>
      </c>
      <c r="Q20" s="185">
        <v>0</v>
      </c>
    </row>
    <row r="21" spans="1:17" ht="15" customHeight="1">
      <c r="A21" s="265" t="s">
        <v>89</v>
      </c>
      <c r="B21" s="185">
        <v>0</v>
      </c>
      <c r="C21" s="185">
        <v>0</v>
      </c>
      <c r="D21" s="185">
        <v>0</v>
      </c>
      <c r="E21" s="185">
        <v>0</v>
      </c>
      <c r="F21" s="185">
        <v>0</v>
      </c>
      <c r="G21" s="185">
        <v>0</v>
      </c>
      <c r="H21" s="185">
        <v>0</v>
      </c>
      <c r="I21" s="185">
        <v>0</v>
      </c>
      <c r="J21" s="185">
        <v>0</v>
      </c>
      <c r="K21" s="185">
        <v>0</v>
      </c>
      <c r="L21" s="185">
        <v>0</v>
      </c>
      <c r="M21" s="185">
        <v>0</v>
      </c>
      <c r="N21" s="185">
        <v>0</v>
      </c>
      <c r="O21" s="185">
        <v>0</v>
      </c>
      <c r="P21" s="185">
        <v>0</v>
      </c>
      <c r="Q21" s="185">
        <v>0</v>
      </c>
    </row>
    <row r="22" spans="1:17" ht="15" customHeight="1">
      <c r="A22" s="265" t="s">
        <v>90</v>
      </c>
      <c r="B22" s="224">
        <v>0</v>
      </c>
      <c r="C22" s="224">
        <v>0</v>
      </c>
      <c r="D22" s="224">
        <v>0</v>
      </c>
      <c r="E22" s="224">
        <v>0</v>
      </c>
      <c r="F22" s="224">
        <v>0</v>
      </c>
      <c r="G22" s="224">
        <v>0</v>
      </c>
      <c r="H22" s="224">
        <v>0</v>
      </c>
      <c r="I22" s="224">
        <v>0</v>
      </c>
      <c r="J22" s="224">
        <v>0</v>
      </c>
      <c r="K22" s="224">
        <v>0</v>
      </c>
      <c r="L22" s="185">
        <v>0</v>
      </c>
      <c r="M22" s="185">
        <v>0</v>
      </c>
      <c r="N22" s="185">
        <v>0</v>
      </c>
      <c r="O22" s="185">
        <v>0</v>
      </c>
      <c r="P22" s="185">
        <v>0</v>
      </c>
      <c r="Q22" s="185">
        <v>0</v>
      </c>
    </row>
    <row r="23" spans="1:17" ht="15" customHeight="1">
      <c r="A23" s="265" t="s">
        <v>91</v>
      </c>
      <c r="B23" s="224">
        <v>0</v>
      </c>
      <c r="C23" s="224">
        <v>0</v>
      </c>
      <c r="D23" s="224">
        <v>0</v>
      </c>
      <c r="E23" s="224">
        <v>0</v>
      </c>
      <c r="F23" s="224">
        <v>0</v>
      </c>
      <c r="G23" s="224">
        <v>0</v>
      </c>
      <c r="H23" s="224">
        <v>0</v>
      </c>
      <c r="I23" s="224">
        <v>0</v>
      </c>
      <c r="J23" s="224">
        <v>0</v>
      </c>
      <c r="K23" s="224">
        <v>0</v>
      </c>
      <c r="L23" s="185">
        <v>0</v>
      </c>
      <c r="M23" s="185">
        <v>0</v>
      </c>
      <c r="N23" s="185">
        <v>0</v>
      </c>
      <c r="O23" s="185">
        <v>0</v>
      </c>
      <c r="P23" s="185">
        <v>0</v>
      </c>
      <c r="Q23" s="185">
        <v>0</v>
      </c>
    </row>
    <row r="24" spans="1:17" ht="15" customHeight="1">
      <c r="A24" s="265" t="s">
        <v>884</v>
      </c>
      <c r="B24" s="224">
        <v>293.61228000000006</v>
      </c>
      <c r="C24" s="224">
        <v>0</v>
      </c>
      <c r="D24" s="224">
        <v>0</v>
      </c>
      <c r="E24" s="224">
        <v>0</v>
      </c>
      <c r="F24" s="224">
        <v>0</v>
      </c>
      <c r="G24" s="224">
        <v>0</v>
      </c>
      <c r="H24" s="224">
        <v>0</v>
      </c>
      <c r="I24" s="224">
        <v>293.61228000000006</v>
      </c>
      <c r="J24" s="224">
        <v>669221.64569000003</v>
      </c>
      <c r="K24" s="224">
        <v>42251.480389999997</v>
      </c>
      <c r="L24" s="185">
        <v>676.29191000000003</v>
      </c>
      <c r="M24" s="185">
        <v>479.44690000000003</v>
      </c>
      <c r="N24" s="185">
        <v>347.81540000000001</v>
      </c>
      <c r="O24" s="185">
        <v>668.44398999999999</v>
      </c>
      <c r="P24" s="185">
        <v>0</v>
      </c>
      <c r="Q24" s="185">
        <v>713645.12427999999</v>
      </c>
    </row>
    <row r="25" spans="1:17" ht="15" customHeight="1">
      <c r="A25" s="265" t="s">
        <v>891</v>
      </c>
      <c r="B25" s="224">
        <v>2200.4616000000001</v>
      </c>
      <c r="C25" s="224">
        <v>0</v>
      </c>
      <c r="D25" s="224">
        <v>0</v>
      </c>
      <c r="E25" s="224">
        <v>0</v>
      </c>
      <c r="F25" s="224">
        <v>0</v>
      </c>
      <c r="G25" s="224">
        <v>0</v>
      </c>
      <c r="H25" s="224">
        <v>0</v>
      </c>
      <c r="I25" s="224">
        <v>2200.4616000000001</v>
      </c>
      <c r="J25" s="224">
        <v>13923.968550000001</v>
      </c>
      <c r="K25" s="224">
        <v>1336.7642900000001</v>
      </c>
      <c r="L25" s="185">
        <v>3.99865</v>
      </c>
      <c r="M25" s="185">
        <v>0</v>
      </c>
      <c r="N25" s="185">
        <v>65.855999999999995</v>
      </c>
      <c r="O25" s="185">
        <v>0</v>
      </c>
      <c r="P25" s="185">
        <v>0</v>
      </c>
      <c r="Q25" s="185">
        <v>15330.58749</v>
      </c>
    </row>
    <row r="26" spans="1:17" ht="15" customHeight="1">
      <c r="A26" s="265" t="s">
        <v>886</v>
      </c>
      <c r="B26" s="224">
        <v>0</v>
      </c>
      <c r="C26" s="224">
        <v>0</v>
      </c>
      <c r="D26" s="224">
        <v>0</v>
      </c>
      <c r="E26" s="224">
        <v>0</v>
      </c>
      <c r="F26" s="224">
        <v>0</v>
      </c>
      <c r="G26" s="224">
        <v>0</v>
      </c>
      <c r="H26" s="224">
        <v>0</v>
      </c>
      <c r="I26" s="224">
        <v>0</v>
      </c>
      <c r="J26" s="224">
        <v>0</v>
      </c>
      <c r="K26" s="224">
        <v>0</v>
      </c>
      <c r="L26" s="185">
        <v>0</v>
      </c>
      <c r="M26" s="185">
        <v>0</v>
      </c>
      <c r="N26" s="185">
        <v>0</v>
      </c>
      <c r="O26" s="185">
        <v>0</v>
      </c>
      <c r="P26" s="185">
        <v>0</v>
      </c>
      <c r="Q26" s="185">
        <v>0</v>
      </c>
    </row>
    <row r="27" spans="1:17" ht="15" customHeight="1">
      <c r="A27" s="265" t="s">
        <v>92</v>
      </c>
      <c r="B27" s="224">
        <v>685400.30149759992</v>
      </c>
      <c r="C27" s="224">
        <v>52513.343056000005</v>
      </c>
      <c r="D27" s="224">
        <v>9873.9770412000016</v>
      </c>
      <c r="E27" s="224">
        <v>6024.0797186</v>
      </c>
      <c r="F27" s="224">
        <v>3425.4354868</v>
      </c>
      <c r="G27" s="224">
        <v>4548.2769356000008</v>
      </c>
      <c r="H27" s="224">
        <v>223974.87768999999</v>
      </c>
      <c r="I27" s="224">
        <v>985760.29144000006</v>
      </c>
      <c r="J27" s="224">
        <v>487719.09117000003</v>
      </c>
      <c r="K27" s="224">
        <v>54316.730090000005</v>
      </c>
      <c r="L27" s="185">
        <v>2655.7302599999998</v>
      </c>
      <c r="M27" s="185">
        <v>1262.5758000000001</v>
      </c>
      <c r="N27" s="185">
        <v>720.81594999999993</v>
      </c>
      <c r="O27" s="185">
        <v>490.83627000000001</v>
      </c>
      <c r="P27" s="185">
        <v>0</v>
      </c>
      <c r="Q27" s="185">
        <v>547165.77954000002</v>
      </c>
    </row>
    <row r="28" spans="1:17" ht="15" customHeight="1">
      <c r="A28" s="265" t="s">
        <v>93</v>
      </c>
      <c r="B28" s="224">
        <v>785.18988999999999</v>
      </c>
      <c r="C28" s="224">
        <v>93.164369999999991</v>
      </c>
      <c r="D28" s="224">
        <v>7.7440500000000005</v>
      </c>
      <c r="E28" s="224">
        <v>0</v>
      </c>
      <c r="F28" s="224">
        <v>0</v>
      </c>
      <c r="G28" s="224">
        <v>65.473480000000009</v>
      </c>
      <c r="H28" s="224">
        <v>0</v>
      </c>
      <c r="I28" s="224">
        <v>951.57179000000008</v>
      </c>
      <c r="J28" s="224">
        <v>875933.00124999997</v>
      </c>
      <c r="K28" s="224">
        <v>140709.10218000002</v>
      </c>
      <c r="L28" s="185">
        <v>9371.6585599999999</v>
      </c>
      <c r="M28" s="185">
        <v>4889.0669814000003</v>
      </c>
      <c r="N28" s="185">
        <v>2740.2888900000003</v>
      </c>
      <c r="O28" s="185">
        <v>2230.2011899999998</v>
      </c>
      <c r="P28" s="185">
        <v>0</v>
      </c>
      <c r="Q28" s="185">
        <v>1035873.3190499999</v>
      </c>
    </row>
    <row r="29" spans="1:17" ht="15" customHeight="1">
      <c r="A29" s="265" t="s">
        <v>94</v>
      </c>
      <c r="B29" s="224">
        <v>234007.747573</v>
      </c>
      <c r="C29" s="224">
        <v>79999.624345000004</v>
      </c>
      <c r="D29" s="224">
        <v>547.54326760000004</v>
      </c>
      <c r="E29" s="224">
        <v>2228.0300099999999</v>
      </c>
      <c r="F29" s="224">
        <v>2199.2584158</v>
      </c>
      <c r="G29" s="224">
        <v>8832.3754700000009</v>
      </c>
      <c r="H29" s="224">
        <v>20732.386930000001</v>
      </c>
      <c r="I29" s="224">
        <v>348546.96602999995</v>
      </c>
      <c r="J29" s="224">
        <v>157586.5279208</v>
      </c>
      <c r="K29" s="224">
        <v>26925.518640000002</v>
      </c>
      <c r="L29" s="185">
        <v>71.919841199999993</v>
      </c>
      <c r="M29" s="185">
        <v>22.309139999999999</v>
      </c>
      <c r="N29" s="185">
        <v>991.63447999999994</v>
      </c>
      <c r="O29" s="185">
        <v>410.78514000000001</v>
      </c>
      <c r="P29" s="185">
        <v>0</v>
      </c>
      <c r="Q29" s="185">
        <v>186008.69516</v>
      </c>
    </row>
    <row r="30" spans="1:17" ht="15" customHeight="1">
      <c r="A30" s="265" t="s">
        <v>341</v>
      </c>
      <c r="B30" s="224">
        <v>0</v>
      </c>
      <c r="C30" s="224">
        <v>0</v>
      </c>
      <c r="D30" s="224">
        <v>0</v>
      </c>
      <c r="E30" s="224">
        <v>0</v>
      </c>
      <c r="F30" s="224">
        <v>0</v>
      </c>
      <c r="G30" s="224">
        <v>0</v>
      </c>
      <c r="H30" s="224">
        <v>0</v>
      </c>
      <c r="I30" s="224">
        <v>0</v>
      </c>
      <c r="J30" s="224">
        <v>0</v>
      </c>
      <c r="K30" s="224">
        <v>0</v>
      </c>
      <c r="L30" s="185">
        <v>0</v>
      </c>
      <c r="M30" s="185">
        <v>0</v>
      </c>
      <c r="N30" s="185">
        <v>0</v>
      </c>
      <c r="O30" s="185">
        <v>0</v>
      </c>
      <c r="P30" s="185">
        <v>0</v>
      </c>
      <c r="Q30" s="185">
        <v>0</v>
      </c>
    </row>
    <row r="31" spans="1:17" ht="15" customHeight="1">
      <c r="A31" s="265" t="s">
        <v>95</v>
      </c>
      <c r="B31" s="185">
        <v>1185031.55421</v>
      </c>
      <c r="C31" s="185">
        <v>141537.68235460002</v>
      </c>
      <c r="D31" s="185">
        <v>12724.604230000001</v>
      </c>
      <c r="E31" s="185">
        <v>15611.094904</v>
      </c>
      <c r="F31" s="185">
        <v>15267.13493</v>
      </c>
      <c r="G31" s="185">
        <v>9969.8480899999995</v>
      </c>
      <c r="H31" s="185">
        <v>125000.19477</v>
      </c>
      <c r="I31" s="185">
        <v>1505142.1134800001</v>
      </c>
      <c r="J31" s="185">
        <v>0</v>
      </c>
      <c r="K31" s="185">
        <v>0</v>
      </c>
      <c r="L31" s="185">
        <v>0</v>
      </c>
      <c r="M31" s="185">
        <v>0</v>
      </c>
      <c r="N31" s="185">
        <v>0</v>
      </c>
      <c r="O31" s="185">
        <v>0</v>
      </c>
      <c r="P31" s="185">
        <v>0</v>
      </c>
      <c r="Q31" s="185">
        <v>0</v>
      </c>
    </row>
    <row r="32" spans="1:17" ht="15" customHeight="1">
      <c r="A32" s="265" t="s">
        <v>96</v>
      </c>
      <c r="B32" s="185">
        <v>74413.838766599991</v>
      </c>
      <c r="C32" s="185">
        <v>41666.206205799994</v>
      </c>
      <c r="D32" s="185">
        <v>821.44769659999997</v>
      </c>
      <c r="E32" s="185">
        <v>433.54692999999997</v>
      </c>
      <c r="F32" s="185">
        <v>5013.1748422000001</v>
      </c>
      <c r="G32" s="185">
        <v>2162.4160486000001</v>
      </c>
      <c r="H32" s="185">
        <v>13901.91368</v>
      </c>
      <c r="I32" s="185">
        <v>138412.54416999998</v>
      </c>
      <c r="J32" s="185">
        <v>1910.3681299999998</v>
      </c>
      <c r="K32" s="185">
        <v>0</v>
      </c>
      <c r="L32" s="185">
        <v>0</v>
      </c>
      <c r="M32" s="185">
        <v>0</v>
      </c>
      <c r="N32" s="185">
        <v>0</v>
      </c>
      <c r="O32" s="185">
        <v>0</v>
      </c>
      <c r="P32" s="185">
        <v>206.095</v>
      </c>
      <c r="Q32" s="185">
        <v>2116.4631300000001</v>
      </c>
    </row>
    <row r="33" spans="1:17" ht="15" customHeight="1">
      <c r="A33" s="265" t="s">
        <v>888</v>
      </c>
      <c r="B33" s="185">
        <v>0</v>
      </c>
      <c r="C33" s="185">
        <v>0</v>
      </c>
      <c r="D33" s="185">
        <v>0</v>
      </c>
      <c r="E33" s="185">
        <v>0</v>
      </c>
      <c r="F33" s="185">
        <v>0</v>
      </c>
      <c r="G33" s="185">
        <v>0</v>
      </c>
      <c r="H33" s="185">
        <v>0</v>
      </c>
      <c r="I33" s="185">
        <v>0</v>
      </c>
      <c r="J33" s="185">
        <v>0</v>
      </c>
      <c r="K33" s="185">
        <v>0</v>
      </c>
      <c r="L33" s="185">
        <v>0</v>
      </c>
      <c r="M33" s="185">
        <v>0</v>
      </c>
      <c r="N33" s="185">
        <v>0</v>
      </c>
      <c r="O33" s="185">
        <v>0</v>
      </c>
      <c r="P33" s="185">
        <v>0</v>
      </c>
      <c r="Q33" s="185">
        <v>0</v>
      </c>
    </row>
    <row r="34" spans="1:17" ht="15" customHeight="1">
      <c r="A34" s="265" t="s">
        <v>889</v>
      </c>
      <c r="B34" s="185">
        <v>983.27733999999998</v>
      </c>
      <c r="C34" s="185">
        <v>0</v>
      </c>
      <c r="D34" s="185">
        <v>0</v>
      </c>
      <c r="E34" s="185">
        <v>0</v>
      </c>
      <c r="F34" s="185">
        <v>0</v>
      </c>
      <c r="G34" s="185">
        <v>0</v>
      </c>
      <c r="H34" s="185">
        <v>0</v>
      </c>
      <c r="I34" s="185">
        <v>983.27733999999998</v>
      </c>
      <c r="J34" s="185">
        <v>15.1105</v>
      </c>
      <c r="K34" s="185">
        <v>0</v>
      </c>
      <c r="L34" s="185">
        <v>0</v>
      </c>
      <c r="M34" s="185">
        <v>0</v>
      </c>
      <c r="N34" s="185">
        <v>0</v>
      </c>
      <c r="O34" s="185">
        <v>0</v>
      </c>
      <c r="P34" s="185">
        <v>0</v>
      </c>
      <c r="Q34" s="185">
        <v>15.1105</v>
      </c>
    </row>
    <row r="35" spans="1:17" ht="15" customHeight="1">
      <c r="A35" s="265" t="s">
        <v>890</v>
      </c>
      <c r="B35" s="185">
        <v>0</v>
      </c>
      <c r="C35" s="185">
        <v>0</v>
      </c>
      <c r="D35" s="185">
        <v>0</v>
      </c>
      <c r="E35" s="185">
        <v>0</v>
      </c>
      <c r="F35" s="185">
        <v>0</v>
      </c>
      <c r="G35" s="185">
        <v>0</v>
      </c>
      <c r="H35" s="185">
        <v>0</v>
      </c>
      <c r="I35" s="185">
        <v>0</v>
      </c>
      <c r="J35" s="185">
        <v>0</v>
      </c>
      <c r="K35" s="185">
        <v>0</v>
      </c>
      <c r="L35" s="185">
        <v>0</v>
      </c>
      <c r="M35" s="185">
        <v>0</v>
      </c>
      <c r="N35" s="185">
        <v>0</v>
      </c>
      <c r="O35" s="185">
        <v>0</v>
      </c>
      <c r="P35" s="185">
        <v>0</v>
      </c>
      <c r="Q35" s="185">
        <v>0</v>
      </c>
    </row>
    <row r="36" spans="1:17" ht="15" customHeight="1">
      <c r="A36" s="265" t="s">
        <v>533</v>
      </c>
      <c r="B36" s="185">
        <v>7000</v>
      </c>
      <c r="C36" s="185">
        <v>0</v>
      </c>
      <c r="D36" s="185">
        <v>0</v>
      </c>
      <c r="E36" s="185">
        <v>0</v>
      </c>
      <c r="F36" s="185">
        <v>0</v>
      </c>
      <c r="G36" s="185">
        <v>0</v>
      </c>
      <c r="H36" s="185">
        <v>0</v>
      </c>
      <c r="I36" s="185">
        <v>7000</v>
      </c>
      <c r="J36" s="185">
        <v>0</v>
      </c>
      <c r="K36" s="185">
        <v>0</v>
      </c>
      <c r="L36" s="185">
        <v>0</v>
      </c>
      <c r="M36" s="185">
        <v>0</v>
      </c>
      <c r="N36" s="185">
        <v>0</v>
      </c>
      <c r="O36" s="185">
        <v>0</v>
      </c>
      <c r="P36" s="185">
        <v>0</v>
      </c>
      <c r="Q36" s="185">
        <v>0</v>
      </c>
    </row>
    <row r="37" spans="1:17" ht="15" customHeight="1">
      <c r="A37" s="265" t="s">
        <v>534</v>
      </c>
      <c r="B37" s="185">
        <v>75741.830989999988</v>
      </c>
      <c r="C37" s="185">
        <v>0</v>
      </c>
      <c r="D37" s="185">
        <v>393.46545000000003</v>
      </c>
      <c r="E37" s="185">
        <v>0</v>
      </c>
      <c r="F37" s="185">
        <v>0</v>
      </c>
      <c r="G37" s="185">
        <v>0</v>
      </c>
      <c r="H37" s="185">
        <v>0</v>
      </c>
      <c r="I37" s="185">
        <v>76135.296439999991</v>
      </c>
      <c r="J37" s="185">
        <v>0</v>
      </c>
      <c r="K37" s="185">
        <v>0</v>
      </c>
      <c r="L37" s="185">
        <v>0</v>
      </c>
      <c r="M37" s="185">
        <v>0</v>
      </c>
      <c r="N37" s="185">
        <v>0</v>
      </c>
      <c r="O37" s="185">
        <v>0</v>
      </c>
      <c r="P37" s="185">
        <v>0</v>
      </c>
      <c r="Q37" s="185">
        <v>0</v>
      </c>
    </row>
    <row r="38" spans="1:17" s="195" customFormat="1" ht="15" customHeight="1">
      <c r="A38" s="226" t="s">
        <v>72</v>
      </c>
      <c r="B38" s="197">
        <v>8539456.8407975994</v>
      </c>
      <c r="C38" s="197">
        <v>1611895.9805089997</v>
      </c>
      <c r="D38" s="197">
        <v>36426.471358400006</v>
      </c>
      <c r="E38" s="197">
        <v>81166.036296399994</v>
      </c>
      <c r="F38" s="197">
        <v>52586.1747942</v>
      </c>
      <c r="G38" s="197">
        <v>118469.066508</v>
      </c>
      <c r="H38" s="197">
        <v>790638.35236000014</v>
      </c>
      <c r="I38" s="197">
        <v>11230638.922659999</v>
      </c>
      <c r="J38" s="197">
        <v>14130412.636854801</v>
      </c>
      <c r="K38" s="197">
        <v>1868093.5749689997</v>
      </c>
      <c r="L38" s="197">
        <v>56929.882824200002</v>
      </c>
      <c r="M38" s="197">
        <v>33268.139031399995</v>
      </c>
      <c r="N38" s="197">
        <v>38592.512814000002</v>
      </c>
      <c r="O38" s="197">
        <v>28311.062700000002</v>
      </c>
      <c r="P38" s="197">
        <v>421.19416999999999</v>
      </c>
      <c r="Q38" s="197">
        <v>16156029.003359998</v>
      </c>
    </row>
    <row r="39" spans="1:17" ht="15" customHeight="1" thickBot="1">
      <c r="A39" s="200"/>
      <c r="B39" s="206"/>
      <c r="C39" s="202"/>
      <c r="D39" s="202"/>
      <c r="E39" s="202"/>
      <c r="F39" s="202"/>
      <c r="G39" s="202"/>
      <c r="H39" s="202"/>
      <c r="I39" s="202"/>
      <c r="J39" s="202"/>
      <c r="K39" s="202"/>
      <c r="L39" s="206"/>
      <c r="M39" s="206"/>
      <c r="N39" s="206"/>
      <c r="O39" s="206"/>
      <c r="P39" s="206"/>
      <c r="Q39" s="206"/>
    </row>
    <row r="40" spans="1:17" ht="15" customHeight="1" thickTop="1">
      <c r="A40" s="184" t="s">
        <v>503</v>
      </c>
      <c r="B40" s="184"/>
      <c r="C40" s="184"/>
      <c r="D40" s="184"/>
      <c r="E40" s="194"/>
      <c r="F40" s="194"/>
      <c r="G40" s="194"/>
      <c r="H40" s="194"/>
      <c r="I40" s="194"/>
      <c r="J40" s="194"/>
      <c r="K40" s="194"/>
      <c r="L40" s="204"/>
      <c r="M40" s="204"/>
      <c r="N40" s="162"/>
      <c r="O40" s="162"/>
      <c r="P40" s="162"/>
      <c r="Q40" s="162"/>
    </row>
    <row r="41" spans="1:17" ht="15" customHeight="1">
      <c r="A41" s="184" t="s">
        <v>506</v>
      </c>
      <c r="B41" s="184"/>
      <c r="C41" s="184"/>
      <c r="D41" s="184"/>
      <c r="E41" s="185"/>
      <c r="F41" s="185"/>
      <c r="G41" s="185"/>
      <c r="H41" s="185"/>
      <c r="I41" s="185"/>
      <c r="J41" s="185"/>
      <c r="K41" s="185"/>
      <c r="L41" s="185"/>
      <c r="M41" s="193"/>
      <c r="N41" s="162"/>
      <c r="O41" s="162"/>
      <c r="P41" s="162"/>
      <c r="Q41" s="162"/>
    </row>
    <row r="42" spans="1:17" ht="15" customHeight="1">
      <c r="A42" s="211"/>
      <c r="B42" s="193"/>
      <c r="C42" s="185"/>
      <c r="D42" s="185"/>
      <c r="E42" s="185"/>
      <c r="F42" s="185"/>
      <c r="G42" s="185"/>
      <c r="H42" s="185"/>
      <c r="I42" s="185"/>
      <c r="J42" s="185"/>
      <c r="K42" s="185"/>
      <c r="L42" s="185"/>
      <c r="M42" s="193"/>
      <c r="N42" s="162"/>
      <c r="O42" s="162"/>
      <c r="P42" s="162"/>
      <c r="Q42" s="16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Q41"/>
  <sheetViews>
    <sheetView zoomScaleNormal="100" workbookViewId="0">
      <selection activeCell="E5" sqref="E5"/>
    </sheetView>
  </sheetViews>
  <sheetFormatPr baseColWidth="10" defaultColWidth="11.42578125" defaultRowHeight="44.25"/>
  <cols>
    <col min="1" max="1" width="76.85546875" style="187" customWidth="1"/>
    <col min="2" max="2" width="15.7109375" style="186" customWidth="1"/>
    <col min="3" max="3" width="27.7109375" style="239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10" width="15.7109375" style="186" customWidth="1"/>
    <col min="11" max="11" width="27.7109375" style="186" customWidth="1"/>
    <col min="12" max="12" width="15.7109375" style="186" customWidth="1"/>
    <col min="13" max="13" width="27.7109375" style="186" customWidth="1"/>
    <col min="14" max="14" width="15.7109375" style="186" customWidth="1"/>
    <col min="15" max="15" width="27.7109375" style="186" customWidth="1"/>
    <col min="16" max="17" width="15.7109375" style="186" customWidth="1"/>
    <col min="18" max="256" width="11.42578125" style="186"/>
    <col min="257" max="257" width="76.85546875" style="186" customWidth="1"/>
    <col min="258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6" width="15.7109375" style="186" customWidth="1"/>
    <col min="267" max="267" width="27.7109375" style="186" customWidth="1"/>
    <col min="268" max="268" width="15.7109375" style="186" customWidth="1"/>
    <col min="269" max="269" width="27.7109375" style="186" customWidth="1"/>
    <col min="270" max="270" width="15.7109375" style="186" customWidth="1"/>
    <col min="271" max="271" width="27.7109375" style="186" customWidth="1"/>
    <col min="272" max="273" width="15.7109375" style="186" customWidth="1"/>
    <col min="274" max="512" width="11.42578125" style="186"/>
    <col min="513" max="513" width="76.85546875" style="186" customWidth="1"/>
    <col min="514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2" width="15.7109375" style="186" customWidth="1"/>
    <col min="523" max="523" width="27.7109375" style="186" customWidth="1"/>
    <col min="524" max="524" width="15.7109375" style="186" customWidth="1"/>
    <col min="525" max="525" width="27.7109375" style="186" customWidth="1"/>
    <col min="526" max="526" width="15.7109375" style="186" customWidth="1"/>
    <col min="527" max="527" width="27.7109375" style="186" customWidth="1"/>
    <col min="528" max="529" width="15.7109375" style="186" customWidth="1"/>
    <col min="530" max="768" width="11.42578125" style="186"/>
    <col min="769" max="769" width="76.85546875" style="186" customWidth="1"/>
    <col min="770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8" width="15.7109375" style="186" customWidth="1"/>
    <col min="779" max="779" width="27.7109375" style="186" customWidth="1"/>
    <col min="780" max="780" width="15.7109375" style="186" customWidth="1"/>
    <col min="781" max="781" width="27.7109375" style="186" customWidth="1"/>
    <col min="782" max="782" width="15.7109375" style="186" customWidth="1"/>
    <col min="783" max="783" width="27.7109375" style="186" customWidth="1"/>
    <col min="784" max="785" width="15.7109375" style="186" customWidth="1"/>
    <col min="786" max="1024" width="11.42578125" style="186"/>
    <col min="1025" max="1025" width="76.85546875" style="186" customWidth="1"/>
    <col min="1026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4" width="15.7109375" style="186" customWidth="1"/>
    <col min="1035" max="1035" width="27.7109375" style="186" customWidth="1"/>
    <col min="1036" max="1036" width="15.7109375" style="186" customWidth="1"/>
    <col min="1037" max="1037" width="27.7109375" style="186" customWidth="1"/>
    <col min="1038" max="1038" width="15.7109375" style="186" customWidth="1"/>
    <col min="1039" max="1039" width="27.7109375" style="186" customWidth="1"/>
    <col min="1040" max="1041" width="15.7109375" style="186" customWidth="1"/>
    <col min="1042" max="1280" width="11.42578125" style="186"/>
    <col min="1281" max="1281" width="76.85546875" style="186" customWidth="1"/>
    <col min="1282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90" width="15.7109375" style="186" customWidth="1"/>
    <col min="1291" max="1291" width="27.7109375" style="186" customWidth="1"/>
    <col min="1292" max="1292" width="15.7109375" style="186" customWidth="1"/>
    <col min="1293" max="1293" width="27.7109375" style="186" customWidth="1"/>
    <col min="1294" max="1294" width="15.7109375" style="186" customWidth="1"/>
    <col min="1295" max="1295" width="27.7109375" style="186" customWidth="1"/>
    <col min="1296" max="1297" width="15.7109375" style="186" customWidth="1"/>
    <col min="1298" max="1536" width="11.42578125" style="186"/>
    <col min="1537" max="1537" width="76.85546875" style="186" customWidth="1"/>
    <col min="1538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6" width="15.7109375" style="186" customWidth="1"/>
    <col min="1547" max="1547" width="27.7109375" style="186" customWidth="1"/>
    <col min="1548" max="1548" width="15.7109375" style="186" customWidth="1"/>
    <col min="1549" max="1549" width="27.7109375" style="186" customWidth="1"/>
    <col min="1550" max="1550" width="15.7109375" style="186" customWidth="1"/>
    <col min="1551" max="1551" width="27.7109375" style="186" customWidth="1"/>
    <col min="1552" max="1553" width="15.7109375" style="186" customWidth="1"/>
    <col min="1554" max="1792" width="11.42578125" style="186"/>
    <col min="1793" max="1793" width="76.85546875" style="186" customWidth="1"/>
    <col min="1794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2" width="15.7109375" style="186" customWidth="1"/>
    <col min="1803" max="1803" width="27.7109375" style="186" customWidth="1"/>
    <col min="1804" max="1804" width="15.7109375" style="186" customWidth="1"/>
    <col min="1805" max="1805" width="27.7109375" style="186" customWidth="1"/>
    <col min="1806" max="1806" width="15.7109375" style="186" customWidth="1"/>
    <col min="1807" max="1807" width="27.7109375" style="186" customWidth="1"/>
    <col min="1808" max="1809" width="15.7109375" style="186" customWidth="1"/>
    <col min="1810" max="2048" width="11.42578125" style="186"/>
    <col min="2049" max="2049" width="76.85546875" style="186" customWidth="1"/>
    <col min="2050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8" width="15.7109375" style="186" customWidth="1"/>
    <col min="2059" max="2059" width="27.7109375" style="186" customWidth="1"/>
    <col min="2060" max="2060" width="15.7109375" style="186" customWidth="1"/>
    <col min="2061" max="2061" width="27.7109375" style="186" customWidth="1"/>
    <col min="2062" max="2062" width="15.7109375" style="186" customWidth="1"/>
    <col min="2063" max="2063" width="27.7109375" style="186" customWidth="1"/>
    <col min="2064" max="2065" width="15.7109375" style="186" customWidth="1"/>
    <col min="2066" max="2304" width="11.42578125" style="186"/>
    <col min="2305" max="2305" width="76.85546875" style="186" customWidth="1"/>
    <col min="2306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4" width="15.7109375" style="186" customWidth="1"/>
    <col min="2315" max="2315" width="27.7109375" style="186" customWidth="1"/>
    <col min="2316" max="2316" width="15.7109375" style="186" customWidth="1"/>
    <col min="2317" max="2317" width="27.7109375" style="186" customWidth="1"/>
    <col min="2318" max="2318" width="15.7109375" style="186" customWidth="1"/>
    <col min="2319" max="2319" width="27.7109375" style="186" customWidth="1"/>
    <col min="2320" max="2321" width="15.7109375" style="186" customWidth="1"/>
    <col min="2322" max="2560" width="11.42578125" style="186"/>
    <col min="2561" max="2561" width="76.85546875" style="186" customWidth="1"/>
    <col min="2562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70" width="15.7109375" style="186" customWidth="1"/>
    <col min="2571" max="2571" width="27.7109375" style="186" customWidth="1"/>
    <col min="2572" max="2572" width="15.7109375" style="186" customWidth="1"/>
    <col min="2573" max="2573" width="27.7109375" style="186" customWidth="1"/>
    <col min="2574" max="2574" width="15.7109375" style="186" customWidth="1"/>
    <col min="2575" max="2575" width="27.7109375" style="186" customWidth="1"/>
    <col min="2576" max="2577" width="15.7109375" style="186" customWidth="1"/>
    <col min="2578" max="2816" width="11.42578125" style="186"/>
    <col min="2817" max="2817" width="76.85546875" style="186" customWidth="1"/>
    <col min="2818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6" width="15.7109375" style="186" customWidth="1"/>
    <col min="2827" max="2827" width="27.7109375" style="186" customWidth="1"/>
    <col min="2828" max="2828" width="15.7109375" style="186" customWidth="1"/>
    <col min="2829" max="2829" width="27.7109375" style="186" customWidth="1"/>
    <col min="2830" max="2830" width="15.7109375" style="186" customWidth="1"/>
    <col min="2831" max="2831" width="27.7109375" style="186" customWidth="1"/>
    <col min="2832" max="2833" width="15.7109375" style="186" customWidth="1"/>
    <col min="2834" max="3072" width="11.42578125" style="186"/>
    <col min="3073" max="3073" width="76.85546875" style="186" customWidth="1"/>
    <col min="3074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2" width="15.7109375" style="186" customWidth="1"/>
    <col min="3083" max="3083" width="27.7109375" style="186" customWidth="1"/>
    <col min="3084" max="3084" width="15.7109375" style="186" customWidth="1"/>
    <col min="3085" max="3085" width="27.7109375" style="186" customWidth="1"/>
    <col min="3086" max="3086" width="15.7109375" style="186" customWidth="1"/>
    <col min="3087" max="3087" width="27.7109375" style="186" customWidth="1"/>
    <col min="3088" max="3089" width="15.7109375" style="186" customWidth="1"/>
    <col min="3090" max="3328" width="11.42578125" style="186"/>
    <col min="3329" max="3329" width="76.85546875" style="186" customWidth="1"/>
    <col min="3330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8" width="15.7109375" style="186" customWidth="1"/>
    <col min="3339" max="3339" width="27.7109375" style="186" customWidth="1"/>
    <col min="3340" max="3340" width="15.7109375" style="186" customWidth="1"/>
    <col min="3341" max="3341" width="27.7109375" style="186" customWidth="1"/>
    <col min="3342" max="3342" width="15.7109375" style="186" customWidth="1"/>
    <col min="3343" max="3343" width="27.7109375" style="186" customWidth="1"/>
    <col min="3344" max="3345" width="15.7109375" style="186" customWidth="1"/>
    <col min="3346" max="3584" width="11.42578125" style="186"/>
    <col min="3585" max="3585" width="76.85546875" style="186" customWidth="1"/>
    <col min="3586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4" width="15.7109375" style="186" customWidth="1"/>
    <col min="3595" max="3595" width="27.7109375" style="186" customWidth="1"/>
    <col min="3596" max="3596" width="15.7109375" style="186" customWidth="1"/>
    <col min="3597" max="3597" width="27.7109375" style="186" customWidth="1"/>
    <col min="3598" max="3598" width="15.7109375" style="186" customWidth="1"/>
    <col min="3599" max="3599" width="27.7109375" style="186" customWidth="1"/>
    <col min="3600" max="3601" width="15.7109375" style="186" customWidth="1"/>
    <col min="3602" max="3840" width="11.42578125" style="186"/>
    <col min="3841" max="3841" width="76.85546875" style="186" customWidth="1"/>
    <col min="3842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50" width="15.7109375" style="186" customWidth="1"/>
    <col min="3851" max="3851" width="27.7109375" style="186" customWidth="1"/>
    <col min="3852" max="3852" width="15.7109375" style="186" customWidth="1"/>
    <col min="3853" max="3853" width="27.7109375" style="186" customWidth="1"/>
    <col min="3854" max="3854" width="15.7109375" style="186" customWidth="1"/>
    <col min="3855" max="3855" width="27.7109375" style="186" customWidth="1"/>
    <col min="3856" max="3857" width="15.7109375" style="186" customWidth="1"/>
    <col min="3858" max="4096" width="11.42578125" style="186"/>
    <col min="4097" max="4097" width="76.85546875" style="186" customWidth="1"/>
    <col min="4098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6" width="15.7109375" style="186" customWidth="1"/>
    <col min="4107" max="4107" width="27.7109375" style="186" customWidth="1"/>
    <col min="4108" max="4108" width="15.7109375" style="186" customWidth="1"/>
    <col min="4109" max="4109" width="27.7109375" style="186" customWidth="1"/>
    <col min="4110" max="4110" width="15.7109375" style="186" customWidth="1"/>
    <col min="4111" max="4111" width="27.7109375" style="186" customWidth="1"/>
    <col min="4112" max="4113" width="15.7109375" style="186" customWidth="1"/>
    <col min="4114" max="4352" width="11.42578125" style="186"/>
    <col min="4353" max="4353" width="76.85546875" style="186" customWidth="1"/>
    <col min="4354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2" width="15.7109375" style="186" customWidth="1"/>
    <col min="4363" max="4363" width="27.7109375" style="186" customWidth="1"/>
    <col min="4364" max="4364" width="15.7109375" style="186" customWidth="1"/>
    <col min="4365" max="4365" width="27.7109375" style="186" customWidth="1"/>
    <col min="4366" max="4366" width="15.7109375" style="186" customWidth="1"/>
    <col min="4367" max="4367" width="27.7109375" style="186" customWidth="1"/>
    <col min="4368" max="4369" width="15.7109375" style="186" customWidth="1"/>
    <col min="4370" max="4608" width="11.42578125" style="186"/>
    <col min="4609" max="4609" width="76.85546875" style="186" customWidth="1"/>
    <col min="4610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8" width="15.7109375" style="186" customWidth="1"/>
    <col min="4619" max="4619" width="27.7109375" style="186" customWidth="1"/>
    <col min="4620" max="4620" width="15.7109375" style="186" customWidth="1"/>
    <col min="4621" max="4621" width="27.7109375" style="186" customWidth="1"/>
    <col min="4622" max="4622" width="15.7109375" style="186" customWidth="1"/>
    <col min="4623" max="4623" width="27.7109375" style="186" customWidth="1"/>
    <col min="4624" max="4625" width="15.7109375" style="186" customWidth="1"/>
    <col min="4626" max="4864" width="11.42578125" style="186"/>
    <col min="4865" max="4865" width="76.85546875" style="186" customWidth="1"/>
    <col min="4866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4" width="15.7109375" style="186" customWidth="1"/>
    <col min="4875" max="4875" width="27.7109375" style="186" customWidth="1"/>
    <col min="4876" max="4876" width="15.7109375" style="186" customWidth="1"/>
    <col min="4877" max="4877" width="27.7109375" style="186" customWidth="1"/>
    <col min="4878" max="4878" width="15.7109375" style="186" customWidth="1"/>
    <col min="4879" max="4879" width="27.7109375" style="186" customWidth="1"/>
    <col min="4880" max="4881" width="15.7109375" style="186" customWidth="1"/>
    <col min="4882" max="5120" width="11.42578125" style="186"/>
    <col min="5121" max="5121" width="76.85546875" style="186" customWidth="1"/>
    <col min="5122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30" width="15.7109375" style="186" customWidth="1"/>
    <col min="5131" max="5131" width="27.7109375" style="186" customWidth="1"/>
    <col min="5132" max="5132" width="15.7109375" style="186" customWidth="1"/>
    <col min="5133" max="5133" width="27.7109375" style="186" customWidth="1"/>
    <col min="5134" max="5134" width="15.7109375" style="186" customWidth="1"/>
    <col min="5135" max="5135" width="27.7109375" style="186" customWidth="1"/>
    <col min="5136" max="5137" width="15.7109375" style="186" customWidth="1"/>
    <col min="5138" max="5376" width="11.42578125" style="186"/>
    <col min="5377" max="5377" width="76.85546875" style="186" customWidth="1"/>
    <col min="5378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6" width="15.7109375" style="186" customWidth="1"/>
    <col min="5387" max="5387" width="27.7109375" style="186" customWidth="1"/>
    <col min="5388" max="5388" width="15.7109375" style="186" customWidth="1"/>
    <col min="5389" max="5389" width="27.7109375" style="186" customWidth="1"/>
    <col min="5390" max="5390" width="15.7109375" style="186" customWidth="1"/>
    <col min="5391" max="5391" width="27.7109375" style="186" customWidth="1"/>
    <col min="5392" max="5393" width="15.7109375" style="186" customWidth="1"/>
    <col min="5394" max="5632" width="11.42578125" style="186"/>
    <col min="5633" max="5633" width="76.85546875" style="186" customWidth="1"/>
    <col min="5634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2" width="15.7109375" style="186" customWidth="1"/>
    <col min="5643" max="5643" width="27.7109375" style="186" customWidth="1"/>
    <col min="5644" max="5644" width="15.7109375" style="186" customWidth="1"/>
    <col min="5645" max="5645" width="27.7109375" style="186" customWidth="1"/>
    <col min="5646" max="5646" width="15.7109375" style="186" customWidth="1"/>
    <col min="5647" max="5647" width="27.7109375" style="186" customWidth="1"/>
    <col min="5648" max="5649" width="15.7109375" style="186" customWidth="1"/>
    <col min="5650" max="5888" width="11.42578125" style="186"/>
    <col min="5889" max="5889" width="76.85546875" style="186" customWidth="1"/>
    <col min="5890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8" width="15.7109375" style="186" customWidth="1"/>
    <col min="5899" max="5899" width="27.7109375" style="186" customWidth="1"/>
    <col min="5900" max="5900" width="15.7109375" style="186" customWidth="1"/>
    <col min="5901" max="5901" width="27.7109375" style="186" customWidth="1"/>
    <col min="5902" max="5902" width="15.7109375" style="186" customWidth="1"/>
    <col min="5903" max="5903" width="27.7109375" style="186" customWidth="1"/>
    <col min="5904" max="5905" width="15.7109375" style="186" customWidth="1"/>
    <col min="5906" max="6144" width="11.42578125" style="186"/>
    <col min="6145" max="6145" width="76.85546875" style="186" customWidth="1"/>
    <col min="6146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4" width="15.7109375" style="186" customWidth="1"/>
    <col min="6155" max="6155" width="27.7109375" style="186" customWidth="1"/>
    <col min="6156" max="6156" width="15.7109375" style="186" customWidth="1"/>
    <col min="6157" max="6157" width="27.7109375" style="186" customWidth="1"/>
    <col min="6158" max="6158" width="15.7109375" style="186" customWidth="1"/>
    <col min="6159" max="6159" width="27.7109375" style="186" customWidth="1"/>
    <col min="6160" max="6161" width="15.7109375" style="186" customWidth="1"/>
    <col min="6162" max="6400" width="11.42578125" style="186"/>
    <col min="6401" max="6401" width="76.85546875" style="186" customWidth="1"/>
    <col min="6402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10" width="15.7109375" style="186" customWidth="1"/>
    <col min="6411" max="6411" width="27.7109375" style="186" customWidth="1"/>
    <col min="6412" max="6412" width="15.7109375" style="186" customWidth="1"/>
    <col min="6413" max="6413" width="27.7109375" style="186" customWidth="1"/>
    <col min="6414" max="6414" width="15.7109375" style="186" customWidth="1"/>
    <col min="6415" max="6415" width="27.7109375" style="186" customWidth="1"/>
    <col min="6416" max="6417" width="15.7109375" style="186" customWidth="1"/>
    <col min="6418" max="6656" width="11.42578125" style="186"/>
    <col min="6657" max="6657" width="76.85546875" style="186" customWidth="1"/>
    <col min="6658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6" width="15.7109375" style="186" customWidth="1"/>
    <col min="6667" max="6667" width="27.7109375" style="186" customWidth="1"/>
    <col min="6668" max="6668" width="15.7109375" style="186" customWidth="1"/>
    <col min="6669" max="6669" width="27.7109375" style="186" customWidth="1"/>
    <col min="6670" max="6670" width="15.7109375" style="186" customWidth="1"/>
    <col min="6671" max="6671" width="27.7109375" style="186" customWidth="1"/>
    <col min="6672" max="6673" width="15.7109375" style="186" customWidth="1"/>
    <col min="6674" max="6912" width="11.42578125" style="186"/>
    <col min="6913" max="6913" width="76.85546875" style="186" customWidth="1"/>
    <col min="6914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2" width="15.7109375" style="186" customWidth="1"/>
    <col min="6923" max="6923" width="27.7109375" style="186" customWidth="1"/>
    <col min="6924" max="6924" width="15.7109375" style="186" customWidth="1"/>
    <col min="6925" max="6925" width="27.7109375" style="186" customWidth="1"/>
    <col min="6926" max="6926" width="15.7109375" style="186" customWidth="1"/>
    <col min="6927" max="6927" width="27.7109375" style="186" customWidth="1"/>
    <col min="6928" max="6929" width="15.7109375" style="186" customWidth="1"/>
    <col min="6930" max="7168" width="11.42578125" style="186"/>
    <col min="7169" max="7169" width="76.85546875" style="186" customWidth="1"/>
    <col min="7170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8" width="15.7109375" style="186" customWidth="1"/>
    <col min="7179" max="7179" width="27.7109375" style="186" customWidth="1"/>
    <col min="7180" max="7180" width="15.7109375" style="186" customWidth="1"/>
    <col min="7181" max="7181" width="27.7109375" style="186" customWidth="1"/>
    <col min="7182" max="7182" width="15.7109375" style="186" customWidth="1"/>
    <col min="7183" max="7183" width="27.7109375" style="186" customWidth="1"/>
    <col min="7184" max="7185" width="15.7109375" style="186" customWidth="1"/>
    <col min="7186" max="7424" width="11.42578125" style="186"/>
    <col min="7425" max="7425" width="76.85546875" style="186" customWidth="1"/>
    <col min="7426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4" width="15.7109375" style="186" customWidth="1"/>
    <col min="7435" max="7435" width="27.7109375" style="186" customWidth="1"/>
    <col min="7436" max="7436" width="15.7109375" style="186" customWidth="1"/>
    <col min="7437" max="7437" width="27.7109375" style="186" customWidth="1"/>
    <col min="7438" max="7438" width="15.7109375" style="186" customWidth="1"/>
    <col min="7439" max="7439" width="27.7109375" style="186" customWidth="1"/>
    <col min="7440" max="7441" width="15.7109375" style="186" customWidth="1"/>
    <col min="7442" max="7680" width="11.42578125" style="186"/>
    <col min="7681" max="7681" width="76.85546875" style="186" customWidth="1"/>
    <col min="7682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90" width="15.7109375" style="186" customWidth="1"/>
    <col min="7691" max="7691" width="27.7109375" style="186" customWidth="1"/>
    <col min="7692" max="7692" width="15.7109375" style="186" customWidth="1"/>
    <col min="7693" max="7693" width="27.7109375" style="186" customWidth="1"/>
    <col min="7694" max="7694" width="15.7109375" style="186" customWidth="1"/>
    <col min="7695" max="7695" width="27.7109375" style="186" customWidth="1"/>
    <col min="7696" max="7697" width="15.7109375" style="186" customWidth="1"/>
    <col min="7698" max="7936" width="11.42578125" style="186"/>
    <col min="7937" max="7937" width="76.85546875" style="186" customWidth="1"/>
    <col min="7938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6" width="15.7109375" style="186" customWidth="1"/>
    <col min="7947" max="7947" width="27.7109375" style="186" customWidth="1"/>
    <col min="7948" max="7948" width="15.7109375" style="186" customWidth="1"/>
    <col min="7949" max="7949" width="27.7109375" style="186" customWidth="1"/>
    <col min="7950" max="7950" width="15.7109375" style="186" customWidth="1"/>
    <col min="7951" max="7951" width="27.7109375" style="186" customWidth="1"/>
    <col min="7952" max="7953" width="15.7109375" style="186" customWidth="1"/>
    <col min="7954" max="8192" width="11.42578125" style="186"/>
    <col min="8193" max="8193" width="76.85546875" style="186" customWidth="1"/>
    <col min="8194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2" width="15.7109375" style="186" customWidth="1"/>
    <col min="8203" max="8203" width="27.7109375" style="186" customWidth="1"/>
    <col min="8204" max="8204" width="15.7109375" style="186" customWidth="1"/>
    <col min="8205" max="8205" width="27.7109375" style="186" customWidth="1"/>
    <col min="8206" max="8206" width="15.7109375" style="186" customWidth="1"/>
    <col min="8207" max="8207" width="27.7109375" style="186" customWidth="1"/>
    <col min="8208" max="8209" width="15.7109375" style="186" customWidth="1"/>
    <col min="8210" max="8448" width="11.42578125" style="186"/>
    <col min="8449" max="8449" width="76.85546875" style="186" customWidth="1"/>
    <col min="8450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8" width="15.7109375" style="186" customWidth="1"/>
    <col min="8459" max="8459" width="27.7109375" style="186" customWidth="1"/>
    <col min="8460" max="8460" width="15.7109375" style="186" customWidth="1"/>
    <col min="8461" max="8461" width="27.7109375" style="186" customWidth="1"/>
    <col min="8462" max="8462" width="15.7109375" style="186" customWidth="1"/>
    <col min="8463" max="8463" width="27.7109375" style="186" customWidth="1"/>
    <col min="8464" max="8465" width="15.7109375" style="186" customWidth="1"/>
    <col min="8466" max="8704" width="11.42578125" style="186"/>
    <col min="8705" max="8705" width="76.85546875" style="186" customWidth="1"/>
    <col min="8706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4" width="15.7109375" style="186" customWidth="1"/>
    <col min="8715" max="8715" width="27.7109375" style="186" customWidth="1"/>
    <col min="8716" max="8716" width="15.7109375" style="186" customWidth="1"/>
    <col min="8717" max="8717" width="27.7109375" style="186" customWidth="1"/>
    <col min="8718" max="8718" width="15.7109375" style="186" customWidth="1"/>
    <col min="8719" max="8719" width="27.7109375" style="186" customWidth="1"/>
    <col min="8720" max="8721" width="15.7109375" style="186" customWidth="1"/>
    <col min="8722" max="8960" width="11.42578125" style="186"/>
    <col min="8961" max="8961" width="76.85546875" style="186" customWidth="1"/>
    <col min="8962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70" width="15.7109375" style="186" customWidth="1"/>
    <col min="8971" max="8971" width="27.7109375" style="186" customWidth="1"/>
    <col min="8972" max="8972" width="15.7109375" style="186" customWidth="1"/>
    <col min="8973" max="8973" width="27.7109375" style="186" customWidth="1"/>
    <col min="8974" max="8974" width="15.7109375" style="186" customWidth="1"/>
    <col min="8975" max="8975" width="27.7109375" style="186" customWidth="1"/>
    <col min="8976" max="8977" width="15.7109375" style="186" customWidth="1"/>
    <col min="8978" max="9216" width="11.42578125" style="186"/>
    <col min="9217" max="9217" width="76.85546875" style="186" customWidth="1"/>
    <col min="9218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6" width="15.7109375" style="186" customWidth="1"/>
    <col min="9227" max="9227" width="27.7109375" style="186" customWidth="1"/>
    <col min="9228" max="9228" width="15.7109375" style="186" customWidth="1"/>
    <col min="9229" max="9229" width="27.7109375" style="186" customWidth="1"/>
    <col min="9230" max="9230" width="15.7109375" style="186" customWidth="1"/>
    <col min="9231" max="9231" width="27.7109375" style="186" customWidth="1"/>
    <col min="9232" max="9233" width="15.7109375" style="186" customWidth="1"/>
    <col min="9234" max="9472" width="11.42578125" style="186"/>
    <col min="9473" max="9473" width="76.85546875" style="186" customWidth="1"/>
    <col min="9474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2" width="15.7109375" style="186" customWidth="1"/>
    <col min="9483" max="9483" width="27.7109375" style="186" customWidth="1"/>
    <col min="9484" max="9484" width="15.7109375" style="186" customWidth="1"/>
    <col min="9485" max="9485" width="27.7109375" style="186" customWidth="1"/>
    <col min="9486" max="9486" width="15.7109375" style="186" customWidth="1"/>
    <col min="9487" max="9487" width="27.7109375" style="186" customWidth="1"/>
    <col min="9488" max="9489" width="15.7109375" style="186" customWidth="1"/>
    <col min="9490" max="9728" width="11.42578125" style="186"/>
    <col min="9729" max="9729" width="76.85546875" style="186" customWidth="1"/>
    <col min="9730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8" width="15.7109375" style="186" customWidth="1"/>
    <col min="9739" max="9739" width="27.7109375" style="186" customWidth="1"/>
    <col min="9740" max="9740" width="15.7109375" style="186" customWidth="1"/>
    <col min="9741" max="9741" width="27.7109375" style="186" customWidth="1"/>
    <col min="9742" max="9742" width="15.7109375" style="186" customWidth="1"/>
    <col min="9743" max="9743" width="27.7109375" style="186" customWidth="1"/>
    <col min="9744" max="9745" width="15.7109375" style="186" customWidth="1"/>
    <col min="9746" max="9984" width="11.42578125" style="186"/>
    <col min="9985" max="9985" width="76.85546875" style="186" customWidth="1"/>
    <col min="9986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4" width="15.7109375" style="186" customWidth="1"/>
    <col min="9995" max="9995" width="27.7109375" style="186" customWidth="1"/>
    <col min="9996" max="9996" width="15.7109375" style="186" customWidth="1"/>
    <col min="9997" max="9997" width="27.7109375" style="186" customWidth="1"/>
    <col min="9998" max="9998" width="15.7109375" style="186" customWidth="1"/>
    <col min="9999" max="9999" width="27.7109375" style="186" customWidth="1"/>
    <col min="10000" max="10001" width="15.7109375" style="186" customWidth="1"/>
    <col min="10002" max="10240" width="11.42578125" style="186"/>
    <col min="10241" max="10241" width="76.85546875" style="186" customWidth="1"/>
    <col min="10242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50" width="15.7109375" style="186" customWidth="1"/>
    <col min="10251" max="10251" width="27.7109375" style="186" customWidth="1"/>
    <col min="10252" max="10252" width="15.7109375" style="186" customWidth="1"/>
    <col min="10253" max="10253" width="27.7109375" style="186" customWidth="1"/>
    <col min="10254" max="10254" width="15.7109375" style="186" customWidth="1"/>
    <col min="10255" max="10255" width="27.7109375" style="186" customWidth="1"/>
    <col min="10256" max="10257" width="15.7109375" style="186" customWidth="1"/>
    <col min="10258" max="10496" width="11.42578125" style="186"/>
    <col min="10497" max="10497" width="76.85546875" style="186" customWidth="1"/>
    <col min="10498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6" width="15.7109375" style="186" customWidth="1"/>
    <col min="10507" max="10507" width="27.7109375" style="186" customWidth="1"/>
    <col min="10508" max="10508" width="15.7109375" style="186" customWidth="1"/>
    <col min="10509" max="10509" width="27.7109375" style="186" customWidth="1"/>
    <col min="10510" max="10510" width="15.7109375" style="186" customWidth="1"/>
    <col min="10511" max="10511" width="27.7109375" style="186" customWidth="1"/>
    <col min="10512" max="10513" width="15.7109375" style="186" customWidth="1"/>
    <col min="10514" max="10752" width="11.42578125" style="186"/>
    <col min="10753" max="10753" width="76.85546875" style="186" customWidth="1"/>
    <col min="10754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2" width="15.7109375" style="186" customWidth="1"/>
    <col min="10763" max="10763" width="27.7109375" style="186" customWidth="1"/>
    <col min="10764" max="10764" width="15.7109375" style="186" customWidth="1"/>
    <col min="10765" max="10765" width="27.7109375" style="186" customWidth="1"/>
    <col min="10766" max="10766" width="15.7109375" style="186" customWidth="1"/>
    <col min="10767" max="10767" width="27.7109375" style="186" customWidth="1"/>
    <col min="10768" max="10769" width="15.7109375" style="186" customWidth="1"/>
    <col min="10770" max="11008" width="11.42578125" style="186"/>
    <col min="11009" max="11009" width="76.85546875" style="186" customWidth="1"/>
    <col min="11010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8" width="15.7109375" style="186" customWidth="1"/>
    <col min="11019" max="11019" width="27.7109375" style="186" customWidth="1"/>
    <col min="11020" max="11020" width="15.7109375" style="186" customWidth="1"/>
    <col min="11021" max="11021" width="27.7109375" style="186" customWidth="1"/>
    <col min="11022" max="11022" width="15.7109375" style="186" customWidth="1"/>
    <col min="11023" max="11023" width="27.7109375" style="186" customWidth="1"/>
    <col min="11024" max="11025" width="15.7109375" style="186" customWidth="1"/>
    <col min="11026" max="11264" width="11.42578125" style="186"/>
    <col min="11265" max="11265" width="76.85546875" style="186" customWidth="1"/>
    <col min="11266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4" width="15.7109375" style="186" customWidth="1"/>
    <col min="11275" max="11275" width="27.7109375" style="186" customWidth="1"/>
    <col min="11276" max="11276" width="15.7109375" style="186" customWidth="1"/>
    <col min="11277" max="11277" width="27.7109375" style="186" customWidth="1"/>
    <col min="11278" max="11278" width="15.7109375" style="186" customWidth="1"/>
    <col min="11279" max="11279" width="27.7109375" style="186" customWidth="1"/>
    <col min="11280" max="11281" width="15.7109375" style="186" customWidth="1"/>
    <col min="11282" max="11520" width="11.42578125" style="186"/>
    <col min="11521" max="11521" width="76.85546875" style="186" customWidth="1"/>
    <col min="11522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30" width="15.7109375" style="186" customWidth="1"/>
    <col min="11531" max="11531" width="27.7109375" style="186" customWidth="1"/>
    <col min="11532" max="11532" width="15.7109375" style="186" customWidth="1"/>
    <col min="11533" max="11533" width="27.7109375" style="186" customWidth="1"/>
    <col min="11534" max="11534" width="15.7109375" style="186" customWidth="1"/>
    <col min="11535" max="11535" width="27.7109375" style="186" customWidth="1"/>
    <col min="11536" max="11537" width="15.7109375" style="186" customWidth="1"/>
    <col min="11538" max="11776" width="11.42578125" style="186"/>
    <col min="11777" max="11777" width="76.85546875" style="186" customWidth="1"/>
    <col min="11778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6" width="15.7109375" style="186" customWidth="1"/>
    <col min="11787" max="11787" width="27.7109375" style="186" customWidth="1"/>
    <col min="11788" max="11788" width="15.7109375" style="186" customWidth="1"/>
    <col min="11789" max="11789" width="27.7109375" style="186" customWidth="1"/>
    <col min="11790" max="11790" width="15.7109375" style="186" customWidth="1"/>
    <col min="11791" max="11791" width="27.7109375" style="186" customWidth="1"/>
    <col min="11792" max="11793" width="15.7109375" style="186" customWidth="1"/>
    <col min="11794" max="12032" width="11.42578125" style="186"/>
    <col min="12033" max="12033" width="76.85546875" style="186" customWidth="1"/>
    <col min="12034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2" width="15.7109375" style="186" customWidth="1"/>
    <col min="12043" max="12043" width="27.7109375" style="186" customWidth="1"/>
    <col min="12044" max="12044" width="15.7109375" style="186" customWidth="1"/>
    <col min="12045" max="12045" width="27.7109375" style="186" customWidth="1"/>
    <col min="12046" max="12046" width="15.7109375" style="186" customWidth="1"/>
    <col min="12047" max="12047" width="27.7109375" style="186" customWidth="1"/>
    <col min="12048" max="12049" width="15.7109375" style="186" customWidth="1"/>
    <col min="12050" max="12288" width="11.42578125" style="186"/>
    <col min="12289" max="12289" width="76.85546875" style="186" customWidth="1"/>
    <col min="12290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8" width="15.7109375" style="186" customWidth="1"/>
    <col min="12299" max="12299" width="27.7109375" style="186" customWidth="1"/>
    <col min="12300" max="12300" width="15.7109375" style="186" customWidth="1"/>
    <col min="12301" max="12301" width="27.7109375" style="186" customWidth="1"/>
    <col min="12302" max="12302" width="15.7109375" style="186" customWidth="1"/>
    <col min="12303" max="12303" width="27.7109375" style="186" customWidth="1"/>
    <col min="12304" max="12305" width="15.7109375" style="186" customWidth="1"/>
    <col min="12306" max="12544" width="11.42578125" style="186"/>
    <col min="12545" max="12545" width="76.85546875" style="186" customWidth="1"/>
    <col min="12546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4" width="15.7109375" style="186" customWidth="1"/>
    <col min="12555" max="12555" width="27.7109375" style="186" customWidth="1"/>
    <col min="12556" max="12556" width="15.7109375" style="186" customWidth="1"/>
    <col min="12557" max="12557" width="27.7109375" style="186" customWidth="1"/>
    <col min="12558" max="12558" width="15.7109375" style="186" customWidth="1"/>
    <col min="12559" max="12559" width="27.7109375" style="186" customWidth="1"/>
    <col min="12560" max="12561" width="15.7109375" style="186" customWidth="1"/>
    <col min="12562" max="12800" width="11.42578125" style="186"/>
    <col min="12801" max="12801" width="76.85546875" style="186" customWidth="1"/>
    <col min="12802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10" width="15.7109375" style="186" customWidth="1"/>
    <col min="12811" max="12811" width="27.7109375" style="186" customWidth="1"/>
    <col min="12812" max="12812" width="15.7109375" style="186" customWidth="1"/>
    <col min="12813" max="12813" width="27.7109375" style="186" customWidth="1"/>
    <col min="12814" max="12814" width="15.7109375" style="186" customWidth="1"/>
    <col min="12815" max="12815" width="27.7109375" style="186" customWidth="1"/>
    <col min="12816" max="12817" width="15.7109375" style="186" customWidth="1"/>
    <col min="12818" max="13056" width="11.42578125" style="186"/>
    <col min="13057" max="13057" width="76.85546875" style="186" customWidth="1"/>
    <col min="13058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6" width="15.7109375" style="186" customWidth="1"/>
    <col min="13067" max="13067" width="27.7109375" style="186" customWidth="1"/>
    <col min="13068" max="13068" width="15.7109375" style="186" customWidth="1"/>
    <col min="13069" max="13069" width="27.7109375" style="186" customWidth="1"/>
    <col min="13070" max="13070" width="15.7109375" style="186" customWidth="1"/>
    <col min="13071" max="13071" width="27.7109375" style="186" customWidth="1"/>
    <col min="13072" max="13073" width="15.7109375" style="186" customWidth="1"/>
    <col min="13074" max="13312" width="11.42578125" style="186"/>
    <col min="13313" max="13313" width="76.85546875" style="186" customWidth="1"/>
    <col min="13314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2" width="15.7109375" style="186" customWidth="1"/>
    <col min="13323" max="13323" width="27.7109375" style="186" customWidth="1"/>
    <col min="13324" max="13324" width="15.7109375" style="186" customWidth="1"/>
    <col min="13325" max="13325" width="27.7109375" style="186" customWidth="1"/>
    <col min="13326" max="13326" width="15.7109375" style="186" customWidth="1"/>
    <col min="13327" max="13327" width="27.7109375" style="186" customWidth="1"/>
    <col min="13328" max="13329" width="15.7109375" style="186" customWidth="1"/>
    <col min="13330" max="13568" width="11.42578125" style="186"/>
    <col min="13569" max="13569" width="76.85546875" style="186" customWidth="1"/>
    <col min="13570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8" width="15.7109375" style="186" customWidth="1"/>
    <col min="13579" max="13579" width="27.7109375" style="186" customWidth="1"/>
    <col min="13580" max="13580" width="15.7109375" style="186" customWidth="1"/>
    <col min="13581" max="13581" width="27.7109375" style="186" customWidth="1"/>
    <col min="13582" max="13582" width="15.7109375" style="186" customWidth="1"/>
    <col min="13583" max="13583" width="27.7109375" style="186" customWidth="1"/>
    <col min="13584" max="13585" width="15.7109375" style="186" customWidth="1"/>
    <col min="13586" max="13824" width="11.42578125" style="186"/>
    <col min="13825" max="13825" width="76.85546875" style="186" customWidth="1"/>
    <col min="13826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4" width="15.7109375" style="186" customWidth="1"/>
    <col min="13835" max="13835" width="27.7109375" style="186" customWidth="1"/>
    <col min="13836" max="13836" width="15.7109375" style="186" customWidth="1"/>
    <col min="13837" max="13837" width="27.7109375" style="186" customWidth="1"/>
    <col min="13838" max="13838" width="15.7109375" style="186" customWidth="1"/>
    <col min="13839" max="13839" width="27.7109375" style="186" customWidth="1"/>
    <col min="13840" max="13841" width="15.7109375" style="186" customWidth="1"/>
    <col min="13842" max="14080" width="11.42578125" style="186"/>
    <col min="14081" max="14081" width="76.85546875" style="186" customWidth="1"/>
    <col min="14082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90" width="15.7109375" style="186" customWidth="1"/>
    <col min="14091" max="14091" width="27.7109375" style="186" customWidth="1"/>
    <col min="14092" max="14092" width="15.7109375" style="186" customWidth="1"/>
    <col min="14093" max="14093" width="27.7109375" style="186" customWidth="1"/>
    <col min="14094" max="14094" width="15.7109375" style="186" customWidth="1"/>
    <col min="14095" max="14095" width="27.7109375" style="186" customWidth="1"/>
    <col min="14096" max="14097" width="15.7109375" style="186" customWidth="1"/>
    <col min="14098" max="14336" width="11.42578125" style="186"/>
    <col min="14337" max="14337" width="76.85546875" style="186" customWidth="1"/>
    <col min="14338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6" width="15.7109375" style="186" customWidth="1"/>
    <col min="14347" max="14347" width="27.7109375" style="186" customWidth="1"/>
    <col min="14348" max="14348" width="15.7109375" style="186" customWidth="1"/>
    <col min="14349" max="14349" width="27.7109375" style="186" customWidth="1"/>
    <col min="14350" max="14350" width="15.7109375" style="186" customWidth="1"/>
    <col min="14351" max="14351" width="27.7109375" style="186" customWidth="1"/>
    <col min="14352" max="14353" width="15.7109375" style="186" customWidth="1"/>
    <col min="14354" max="14592" width="11.42578125" style="186"/>
    <col min="14593" max="14593" width="76.85546875" style="186" customWidth="1"/>
    <col min="14594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2" width="15.7109375" style="186" customWidth="1"/>
    <col min="14603" max="14603" width="27.7109375" style="186" customWidth="1"/>
    <col min="14604" max="14604" width="15.7109375" style="186" customWidth="1"/>
    <col min="14605" max="14605" width="27.7109375" style="186" customWidth="1"/>
    <col min="14606" max="14606" width="15.7109375" style="186" customWidth="1"/>
    <col min="14607" max="14607" width="27.7109375" style="186" customWidth="1"/>
    <col min="14608" max="14609" width="15.7109375" style="186" customWidth="1"/>
    <col min="14610" max="14848" width="11.42578125" style="186"/>
    <col min="14849" max="14849" width="76.85546875" style="186" customWidth="1"/>
    <col min="14850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8" width="15.7109375" style="186" customWidth="1"/>
    <col min="14859" max="14859" width="27.7109375" style="186" customWidth="1"/>
    <col min="14860" max="14860" width="15.7109375" style="186" customWidth="1"/>
    <col min="14861" max="14861" width="27.7109375" style="186" customWidth="1"/>
    <col min="14862" max="14862" width="15.7109375" style="186" customWidth="1"/>
    <col min="14863" max="14863" width="27.7109375" style="186" customWidth="1"/>
    <col min="14864" max="14865" width="15.7109375" style="186" customWidth="1"/>
    <col min="14866" max="15104" width="11.42578125" style="186"/>
    <col min="15105" max="15105" width="76.85546875" style="186" customWidth="1"/>
    <col min="15106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4" width="15.7109375" style="186" customWidth="1"/>
    <col min="15115" max="15115" width="27.7109375" style="186" customWidth="1"/>
    <col min="15116" max="15116" width="15.7109375" style="186" customWidth="1"/>
    <col min="15117" max="15117" width="27.7109375" style="186" customWidth="1"/>
    <col min="15118" max="15118" width="15.7109375" style="186" customWidth="1"/>
    <col min="15119" max="15119" width="27.7109375" style="186" customWidth="1"/>
    <col min="15120" max="15121" width="15.7109375" style="186" customWidth="1"/>
    <col min="15122" max="15360" width="11.42578125" style="186"/>
    <col min="15361" max="15361" width="76.85546875" style="186" customWidth="1"/>
    <col min="15362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70" width="15.7109375" style="186" customWidth="1"/>
    <col min="15371" max="15371" width="27.7109375" style="186" customWidth="1"/>
    <col min="15372" max="15372" width="15.7109375" style="186" customWidth="1"/>
    <col min="15373" max="15373" width="27.7109375" style="186" customWidth="1"/>
    <col min="15374" max="15374" width="15.7109375" style="186" customWidth="1"/>
    <col min="15375" max="15375" width="27.7109375" style="186" customWidth="1"/>
    <col min="15376" max="15377" width="15.7109375" style="186" customWidth="1"/>
    <col min="15378" max="15616" width="11.42578125" style="186"/>
    <col min="15617" max="15617" width="76.85546875" style="186" customWidth="1"/>
    <col min="15618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6" width="15.7109375" style="186" customWidth="1"/>
    <col min="15627" max="15627" width="27.7109375" style="186" customWidth="1"/>
    <col min="15628" max="15628" width="15.7109375" style="186" customWidth="1"/>
    <col min="15629" max="15629" width="27.7109375" style="186" customWidth="1"/>
    <col min="15630" max="15630" width="15.7109375" style="186" customWidth="1"/>
    <col min="15631" max="15631" width="27.7109375" style="186" customWidth="1"/>
    <col min="15632" max="15633" width="15.7109375" style="186" customWidth="1"/>
    <col min="15634" max="15872" width="11.42578125" style="186"/>
    <col min="15873" max="15873" width="76.85546875" style="186" customWidth="1"/>
    <col min="15874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2" width="15.7109375" style="186" customWidth="1"/>
    <col min="15883" max="15883" width="27.7109375" style="186" customWidth="1"/>
    <col min="15884" max="15884" width="15.7109375" style="186" customWidth="1"/>
    <col min="15885" max="15885" width="27.7109375" style="186" customWidth="1"/>
    <col min="15886" max="15886" width="15.7109375" style="186" customWidth="1"/>
    <col min="15887" max="15887" width="27.7109375" style="186" customWidth="1"/>
    <col min="15888" max="15889" width="15.7109375" style="186" customWidth="1"/>
    <col min="15890" max="16128" width="11.42578125" style="186"/>
    <col min="16129" max="16129" width="76.85546875" style="186" customWidth="1"/>
    <col min="16130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8" width="15.7109375" style="186" customWidth="1"/>
    <col min="16139" max="16139" width="27.7109375" style="186" customWidth="1"/>
    <col min="16140" max="16140" width="15.7109375" style="186" customWidth="1"/>
    <col min="16141" max="16141" width="27.7109375" style="186" customWidth="1"/>
    <col min="16142" max="16142" width="15.7109375" style="186" customWidth="1"/>
    <col min="16143" max="16143" width="27.7109375" style="186" customWidth="1"/>
    <col min="16144" max="16145" width="15.7109375" style="186" customWidth="1"/>
    <col min="16146" max="16384" width="11.42578125" style="186"/>
  </cols>
  <sheetData>
    <row r="1" spans="1:17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</row>
    <row r="2" spans="1:17" s="214" customFormat="1" ht="15" customHeight="1">
      <c r="A2" s="541" t="s">
        <v>541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</row>
    <row r="3" spans="1:17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</row>
    <row r="4" spans="1:17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</row>
    <row r="5" spans="1:17" ht="15" customHeight="1">
      <c r="A5" s="263"/>
      <c r="B5" s="264"/>
      <c r="C5" s="264"/>
      <c r="D5" s="165"/>
      <c r="E5" s="165"/>
      <c r="F5" s="264"/>
      <c r="G5" s="264"/>
      <c r="H5" s="264"/>
      <c r="I5" s="264"/>
      <c r="J5" s="264"/>
      <c r="K5" s="165"/>
      <c r="L5" s="264"/>
      <c r="M5" s="264"/>
      <c r="N5" s="165"/>
      <c r="O5" s="165"/>
      <c r="P5" s="264"/>
      <c r="Q5" s="165"/>
    </row>
    <row r="6" spans="1:17" s="230" customFormat="1" ht="15" customHeight="1">
      <c r="A6" s="216"/>
      <c r="B6" s="544" t="s">
        <v>61</v>
      </c>
      <c r="C6" s="544"/>
      <c r="D6" s="544"/>
      <c r="E6" s="544"/>
      <c r="F6" s="544"/>
      <c r="G6" s="544"/>
      <c r="H6" s="544"/>
      <c r="I6" s="544"/>
      <c r="J6" s="544" t="s">
        <v>62</v>
      </c>
      <c r="K6" s="544"/>
      <c r="L6" s="544"/>
      <c r="M6" s="544"/>
      <c r="N6" s="544"/>
      <c r="O6" s="544"/>
      <c r="P6" s="544"/>
      <c r="Q6" s="544"/>
    </row>
    <row r="7" spans="1:17" s="234" customFormat="1" ht="39.950000000000003" customHeight="1">
      <c r="A7" s="118" t="s">
        <v>542</v>
      </c>
      <c r="B7" s="219" t="s">
        <v>69</v>
      </c>
      <c r="C7" s="220" t="s">
        <v>522</v>
      </c>
      <c r="D7" s="219" t="s">
        <v>523</v>
      </c>
      <c r="E7" s="219" t="s">
        <v>524</v>
      </c>
      <c r="F7" s="220" t="s">
        <v>525</v>
      </c>
      <c r="G7" s="219" t="s">
        <v>526</v>
      </c>
      <c r="H7" s="219" t="s">
        <v>527</v>
      </c>
      <c r="I7" s="220" t="s">
        <v>67</v>
      </c>
      <c r="J7" s="219" t="s">
        <v>69</v>
      </c>
      <c r="K7" s="219" t="s">
        <v>522</v>
      </c>
      <c r="L7" s="220" t="s">
        <v>523</v>
      </c>
      <c r="M7" s="219" t="s">
        <v>524</v>
      </c>
      <c r="N7" s="219" t="s">
        <v>525</v>
      </c>
      <c r="O7" s="219" t="s">
        <v>526</v>
      </c>
      <c r="P7" s="219" t="s">
        <v>527</v>
      </c>
      <c r="Q7" s="219" t="s">
        <v>67</v>
      </c>
    </row>
    <row r="8" spans="1:17" ht="15" customHeight="1">
      <c r="A8" s="265" t="s">
        <v>80</v>
      </c>
      <c r="B8" s="185">
        <v>70946.027430000002</v>
      </c>
      <c r="C8" s="185">
        <v>0</v>
      </c>
      <c r="D8" s="185">
        <v>0</v>
      </c>
      <c r="E8" s="185">
        <v>0</v>
      </c>
      <c r="F8" s="185">
        <v>0</v>
      </c>
      <c r="G8" s="185">
        <v>0</v>
      </c>
      <c r="H8" s="185">
        <v>2830.3792000000003</v>
      </c>
      <c r="I8" s="185">
        <v>73776.406629999998</v>
      </c>
      <c r="J8" s="185">
        <v>2319091.5845900001</v>
      </c>
      <c r="K8" s="185">
        <v>40178.063520000003</v>
      </c>
      <c r="L8" s="185">
        <v>0</v>
      </c>
      <c r="M8" s="185">
        <v>0</v>
      </c>
      <c r="N8" s="185">
        <v>8232</v>
      </c>
      <c r="O8" s="185">
        <v>0</v>
      </c>
      <c r="P8" s="185">
        <v>296528.53869999998</v>
      </c>
      <c r="Q8" s="185">
        <v>2664030.1868099999</v>
      </c>
    </row>
    <row r="9" spans="1:17" ht="15" customHeight="1">
      <c r="A9" s="265" t="s">
        <v>81</v>
      </c>
      <c r="B9" s="185">
        <v>0</v>
      </c>
      <c r="C9" s="185">
        <v>0</v>
      </c>
      <c r="D9" s="185">
        <v>0</v>
      </c>
      <c r="E9" s="185">
        <v>0</v>
      </c>
      <c r="F9" s="185">
        <v>0</v>
      </c>
      <c r="G9" s="185">
        <v>0</v>
      </c>
      <c r="H9" s="185">
        <v>0</v>
      </c>
      <c r="I9" s="185">
        <v>0</v>
      </c>
      <c r="J9" s="185">
        <v>0</v>
      </c>
      <c r="K9" s="185">
        <v>0</v>
      </c>
      <c r="L9" s="185">
        <v>0</v>
      </c>
      <c r="M9" s="185">
        <v>0</v>
      </c>
      <c r="N9" s="185">
        <v>0</v>
      </c>
      <c r="O9" s="185">
        <v>0</v>
      </c>
      <c r="P9" s="185">
        <v>0</v>
      </c>
      <c r="Q9" s="185">
        <v>0</v>
      </c>
    </row>
    <row r="10" spans="1:17" ht="15" customHeight="1">
      <c r="A10" s="265" t="s">
        <v>82</v>
      </c>
      <c r="B10" s="185">
        <v>0</v>
      </c>
      <c r="C10" s="185">
        <v>0</v>
      </c>
      <c r="D10" s="185">
        <v>0</v>
      </c>
      <c r="E10" s="185">
        <v>0</v>
      </c>
      <c r="F10" s="185">
        <v>0</v>
      </c>
      <c r="G10" s="185">
        <v>0</v>
      </c>
      <c r="H10" s="185">
        <v>0</v>
      </c>
      <c r="I10" s="185">
        <v>0</v>
      </c>
      <c r="J10" s="185">
        <v>0</v>
      </c>
      <c r="K10" s="185">
        <v>0</v>
      </c>
      <c r="L10" s="185">
        <v>0</v>
      </c>
      <c r="M10" s="185">
        <v>0</v>
      </c>
      <c r="N10" s="185">
        <v>0</v>
      </c>
      <c r="O10" s="185">
        <v>0</v>
      </c>
      <c r="P10" s="185">
        <v>0</v>
      </c>
      <c r="Q10" s="185">
        <v>0</v>
      </c>
    </row>
    <row r="11" spans="1:17" ht="15" customHeight="1">
      <c r="A11" s="265" t="s">
        <v>881</v>
      </c>
      <c r="B11" s="185">
        <v>0</v>
      </c>
      <c r="C11" s="185">
        <v>0</v>
      </c>
      <c r="D11" s="185">
        <v>0</v>
      </c>
      <c r="E11" s="185">
        <v>0</v>
      </c>
      <c r="F11" s="185">
        <v>0</v>
      </c>
      <c r="G11" s="185">
        <v>0</v>
      </c>
      <c r="H11" s="185">
        <v>0</v>
      </c>
      <c r="I11" s="185">
        <v>0</v>
      </c>
      <c r="J11" s="185">
        <v>28225.934719999997</v>
      </c>
      <c r="K11" s="185">
        <v>0</v>
      </c>
      <c r="L11" s="185">
        <v>0</v>
      </c>
      <c r="M11" s="185">
        <v>0</v>
      </c>
      <c r="N11" s="185">
        <v>0</v>
      </c>
      <c r="O11" s="185">
        <v>0</v>
      </c>
      <c r="P11" s="185">
        <v>0</v>
      </c>
      <c r="Q11" s="185">
        <v>28225.934719999997</v>
      </c>
    </row>
    <row r="12" spans="1:17" ht="15" customHeight="1">
      <c r="A12" s="265" t="s">
        <v>83</v>
      </c>
      <c r="B12" s="185">
        <v>0</v>
      </c>
      <c r="C12" s="185">
        <v>0</v>
      </c>
      <c r="D12" s="185">
        <v>0</v>
      </c>
      <c r="E12" s="185">
        <v>0</v>
      </c>
      <c r="F12" s="185">
        <v>0</v>
      </c>
      <c r="G12" s="185">
        <v>0</v>
      </c>
      <c r="H12" s="185">
        <v>0</v>
      </c>
      <c r="I12" s="185">
        <v>0</v>
      </c>
      <c r="J12" s="185">
        <v>778709.43892999995</v>
      </c>
      <c r="K12" s="185">
        <v>198805.7896586</v>
      </c>
      <c r="L12" s="185">
        <v>2841.6731199999999</v>
      </c>
      <c r="M12" s="185">
        <v>2414.1691000000001</v>
      </c>
      <c r="N12" s="185">
        <v>4307.6595628000005</v>
      </c>
      <c r="O12" s="185">
        <v>11103.092839999999</v>
      </c>
      <c r="P12" s="185">
        <v>0</v>
      </c>
      <c r="Q12" s="185">
        <v>998181.82321000006</v>
      </c>
    </row>
    <row r="13" spans="1:17" ht="15" customHeight="1">
      <c r="A13" s="265" t="s">
        <v>299</v>
      </c>
      <c r="B13" s="185">
        <v>0</v>
      </c>
      <c r="C13" s="185">
        <v>0</v>
      </c>
      <c r="D13" s="185">
        <v>0</v>
      </c>
      <c r="E13" s="185">
        <v>0</v>
      </c>
      <c r="F13" s="185">
        <v>0</v>
      </c>
      <c r="G13" s="185">
        <v>0</v>
      </c>
      <c r="H13" s="185">
        <v>0</v>
      </c>
      <c r="I13" s="185">
        <v>0</v>
      </c>
      <c r="J13" s="185">
        <v>328861.70827</v>
      </c>
      <c r="K13" s="185">
        <v>71280.84709000001</v>
      </c>
      <c r="L13" s="185">
        <v>4471.7536600000003</v>
      </c>
      <c r="M13" s="185">
        <v>8523.9664300000004</v>
      </c>
      <c r="N13" s="185">
        <v>867.80925000000002</v>
      </c>
      <c r="O13" s="185">
        <v>728.29154000000005</v>
      </c>
      <c r="P13" s="185">
        <v>0</v>
      </c>
      <c r="Q13" s="185">
        <v>414734.37624000001</v>
      </c>
    </row>
    <row r="14" spans="1:17" ht="15" customHeight="1">
      <c r="A14" s="265" t="s">
        <v>537</v>
      </c>
      <c r="B14" s="185">
        <v>0</v>
      </c>
      <c r="C14" s="185">
        <v>0</v>
      </c>
      <c r="D14" s="185">
        <v>0</v>
      </c>
      <c r="E14" s="185">
        <v>0</v>
      </c>
      <c r="F14" s="185">
        <v>0</v>
      </c>
      <c r="G14" s="185">
        <v>0</v>
      </c>
      <c r="H14" s="185">
        <v>0</v>
      </c>
      <c r="I14" s="185">
        <v>0</v>
      </c>
      <c r="J14" s="185">
        <v>151.47745</v>
      </c>
      <c r="K14" s="185">
        <v>0</v>
      </c>
      <c r="L14" s="185">
        <v>0</v>
      </c>
      <c r="M14" s="185">
        <v>0</v>
      </c>
      <c r="N14" s="185">
        <v>0</v>
      </c>
      <c r="O14" s="185">
        <v>0</v>
      </c>
      <c r="P14" s="185">
        <v>0</v>
      </c>
      <c r="Q14" s="185">
        <v>151.47745</v>
      </c>
    </row>
    <row r="15" spans="1:17" ht="15" customHeight="1">
      <c r="A15" s="265" t="s">
        <v>538</v>
      </c>
      <c r="B15" s="185">
        <v>0</v>
      </c>
      <c r="C15" s="185">
        <v>0</v>
      </c>
      <c r="D15" s="185">
        <v>0</v>
      </c>
      <c r="E15" s="185">
        <v>0</v>
      </c>
      <c r="F15" s="185">
        <v>0</v>
      </c>
      <c r="G15" s="185">
        <v>0</v>
      </c>
      <c r="H15" s="185">
        <v>0</v>
      </c>
      <c r="I15" s="185">
        <v>0</v>
      </c>
      <c r="J15" s="185">
        <v>802570.07969000004</v>
      </c>
      <c r="K15" s="185">
        <v>312317.17561999999</v>
      </c>
      <c r="L15" s="185">
        <v>1889.9388999999999</v>
      </c>
      <c r="M15" s="185">
        <v>2188.11636</v>
      </c>
      <c r="N15" s="185">
        <v>4094.4462899999999</v>
      </c>
      <c r="O15" s="185">
        <v>9950.1667899999993</v>
      </c>
      <c r="P15" s="185">
        <v>0</v>
      </c>
      <c r="Q15" s="185">
        <v>1133009.92365</v>
      </c>
    </row>
    <row r="16" spans="1:17" ht="15" customHeight="1">
      <c r="A16" s="265" t="s">
        <v>84</v>
      </c>
      <c r="B16" s="185">
        <v>0</v>
      </c>
      <c r="C16" s="185">
        <v>0</v>
      </c>
      <c r="D16" s="185">
        <v>0</v>
      </c>
      <c r="E16" s="185">
        <v>0</v>
      </c>
      <c r="F16" s="185">
        <v>0</v>
      </c>
      <c r="G16" s="185">
        <v>0</v>
      </c>
      <c r="H16" s="185">
        <v>0</v>
      </c>
      <c r="I16" s="185">
        <v>0</v>
      </c>
      <c r="J16" s="185">
        <v>5066.5134900000003</v>
      </c>
      <c r="K16" s="185">
        <v>2799.8107799999998</v>
      </c>
      <c r="L16" s="185">
        <v>13.05503</v>
      </c>
      <c r="M16" s="185">
        <v>22.656830000000003</v>
      </c>
      <c r="N16" s="185">
        <v>0</v>
      </c>
      <c r="O16" s="185">
        <v>0</v>
      </c>
      <c r="P16" s="185">
        <v>0</v>
      </c>
      <c r="Q16" s="185">
        <v>7902.0361299999995</v>
      </c>
    </row>
    <row r="17" spans="1:17" ht="15" customHeight="1">
      <c r="A17" s="265" t="s">
        <v>85</v>
      </c>
      <c r="B17" s="185">
        <v>0</v>
      </c>
      <c r="C17" s="185">
        <v>0</v>
      </c>
      <c r="D17" s="185">
        <v>0</v>
      </c>
      <c r="E17" s="185">
        <v>0</v>
      </c>
      <c r="F17" s="185">
        <v>0</v>
      </c>
      <c r="G17" s="185">
        <v>0</v>
      </c>
      <c r="H17" s="185">
        <v>0</v>
      </c>
      <c r="I17" s="185">
        <v>0</v>
      </c>
      <c r="J17" s="185">
        <v>2748123.3714999999</v>
      </c>
      <c r="K17" s="185">
        <v>452546.18226999999</v>
      </c>
      <c r="L17" s="185">
        <v>31172.342390599999</v>
      </c>
      <c r="M17" s="185">
        <v>43002.886770000005</v>
      </c>
      <c r="N17" s="185">
        <v>15250.4201264</v>
      </c>
      <c r="O17" s="185">
        <v>14629.4846662</v>
      </c>
      <c r="P17" s="185">
        <v>96.86</v>
      </c>
      <c r="Q17" s="185">
        <v>3304821.5477199997</v>
      </c>
    </row>
    <row r="18" spans="1:17" ht="15" customHeight="1">
      <c r="A18" s="265" t="s">
        <v>87</v>
      </c>
      <c r="B18" s="185">
        <v>0</v>
      </c>
      <c r="C18" s="185">
        <v>0</v>
      </c>
      <c r="D18" s="185">
        <v>0</v>
      </c>
      <c r="E18" s="185">
        <v>0</v>
      </c>
      <c r="F18" s="185">
        <v>0</v>
      </c>
      <c r="G18" s="185">
        <v>0</v>
      </c>
      <c r="H18" s="185">
        <v>789.20034999999996</v>
      </c>
      <c r="I18" s="185">
        <v>789.20034999999996</v>
      </c>
      <c r="J18" s="185">
        <v>1752141.72431</v>
      </c>
      <c r="K18" s="185">
        <v>153157.32521000001</v>
      </c>
      <c r="L18" s="185">
        <v>11694.17749</v>
      </c>
      <c r="M18" s="185">
        <v>22469.207289999998</v>
      </c>
      <c r="N18" s="185">
        <v>7372.4257554000005</v>
      </c>
      <c r="O18" s="185">
        <v>4941.3707779999995</v>
      </c>
      <c r="P18" s="185">
        <v>0</v>
      </c>
      <c r="Q18" s="185">
        <v>1951776.2308399999</v>
      </c>
    </row>
    <row r="19" spans="1:17" ht="15" customHeight="1">
      <c r="A19" s="265" t="s">
        <v>88</v>
      </c>
      <c r="B19" s="185">
        <v>0</v>
      </c>
      <c r="C19" s="185">
        <v>0</v>
      </c>
      <c r="D19" s="185">
        <v>0</v>
      </c>
      <c r="E19" s="185">
        <v>0</v>
      </c>
      <c r="F19" s="185">
        <v>0</v>
      </c>
      <c r="G19" s="185">
        <v>0</v>
      </c>
      <c r="H19" s="185">
        <v>0</v>
      </c>
      <c r="I19" s="185">
        <v>0</v>
      </c>
      <c r="J19" s="185">
        <v>1010414.578904</v>
      </c>
      <c r="K19" s="185">
        <v>401021.23738020001</v>
      </c>
      <c r="L19" s="185">
        <v>2866.4182609999998</v>
      </c>
      <c r="M19" s="185">
        <v>6792.4328661999998</v>
      </c>
      <c r="N19" s="185">
        <v>13732.779943199999</v>
      </c>
      <c r="O19" s="185">
        <v>23529.469684799999</v>
      </c>
      <c r="P19" s="185">
        <v>7963.8135599999996</v>
      </c>
      <c r="Q19" s="185">
        <v>1466320.7305999999</v>
      </c>
    </row>
    <row r="20" spans="1:17" ht="15" customHeight="1">
      <c r="A20" s="265" t="s">
        <v>535</v>
      </c>
      <c r="B20" s="185">
        <v>0</v>
      </c>
      <c r="C20" s="185">
        <v>0</v>
      </c>
      <c r="D20" s="185">
        <v>0</v>
      </c>
      <c r="E20" s="185">
        <v>0</v>
      </c>
      <c r="F20" s="185">
        <v>0</v>
      </c>
      <c r="G20" s="185">
        <v>0</v>
      </c>
      <c r="H20" s="185">
        <v>0</v>
      </c>
      <c r="I20" s="185">
        <v>0</v>
      </c>
      <c r="J20" s="185">
        <v>0</v>
      </c>
      <c r="K20" s="185">
        <v>0</v>
      </c>
      <c r="L20" s="185">
        <v>0</v>
      </c>
      <c r="M20" s="185">
        <v>0</v>
      </c>
      <c r="N20" s="185">
        <v>0</v>
      </c>
      <c r="O20" s="185">
        <v>0</v>
      </c>
      <c r="P20" s="185">
        <v>0</v>
      </c>
      <c r="Q20" s="185">
        <v>0</v>
      </c>
    </row>
    <row r="21" spans="1:17" ht="15" customHeight="1">
      <c r="A21" s="265" t="s">
        <v>89</v>
      </c>
      <c r="B21" s="185">
        <v>0</v>
      </c>
      <c r="C21" s="185">
        <v>0</v>
      </c>
      <c r="D21" s="185">
        <v>0</v>
      </c>
      <c r="E21" s="185">
        <v>0</v>
      </c>
      <c r="F21" s="185">
        <v>0</v>
      </c>
      <c r="G21" s="185">
        <v>0</v>
      </c>
      <c r="H21" s="185">
        <v>0</v>
      </c>
      <c r="I21" s="185">
        <v>0</v>
      </c>
      <c r="J21" s="185">
        <v>0</v>
      </c>
      <c r="K21" s="185">
        <v>0</v>
      </c>
      <c r="L21" s="185">
        <v>0</v>
      </c>
      <c r="M21" s="185">
        <v>0</v>
      </c>
      <c r="N21" s="185">
        <v>0</v>
      </c>
      <c r="O21" s="185">
        <v>0</v>
      </c>
      <c r="P21" s="185">
        <v>0</v>
      </c>
      <c r="Q21" s="185">
        <v>0</v>
      </c>
    </row>
    <row r="22" spans="1:17" ht="15" customHeight="1">
      <c r="A22" s="265" t="s">
        <v>90</v>
      </c>
      <c r="B22" s="224">
        <v>0</v>
      </c>
      <c r="C22" s="224">
        <v>0</v>
      </c>
      <c r="D22" s="224">
        <v>0</v>
      </c>
      <c r="E22" s="224">
        <v>0</v>
      </c>
      <c r="F22" s="224">
        <v>0</v>
      </c>
      <c r="G22" s="224">
        <v>0</v>
      </c>
      <c r="H22" s="224">
        <v>0</v>
      </c>
      <c r="I22" s="224">
        <v>0</v>
      </c>
      <c r="J22" s="224">
        <v>0</v>
      </c>
      <c r="K22" s="224">
        <v>0</v>
      </c>
      <c r="L22" s="185">
        <v>0</v>
      </c>
      <c r="M22" s="185">
        <v>0</v>
      </c>
      <c r="N22" s="185">
        <v>0</v>
      </c>
      <c r="O22" s="185">
        <v>0</v>
      </c>
      <c r="P22" s="185">
        <v>0</v>
      </c>
      <c r="Q22" s="185">
        <v>0</v>
      </c>
    </row>
    <row r="23" spans="1:17" ht="15" customHeight="1">
      <c r="A23" s="265" t="s">
        <v>91</v>
      </c>
      <c r="B23" s="224">
        <v>0</v>
      </c>
      <c r="C23" s="224">
        <v>0</v>
      </c>
      <c r="D23" s="224">
        <v>0</v>
      </c>
      <c r="E23" s="224">
        <v>0</v>
      </c>
      <c r="F23" s="224">
        <v>0</v>
      </c>
      <c r="G23" s="224">
        <v>0</v>
      </c>
      <c r="H23" s="224">
        <v>0</v>
      </c>
      <c r="I23" s="224">
        <v>0</v>
      </c>
      <c r="J23" s="224">
        <v>0</v>
      </c>
      <c r="K23" s="224">
        <v>0</v>
      </c>
      <c r="L23" s="185">
        <v>0</v>
      </c>
      <c r="M23" s="185">
        <v>0</v>
      </c>
      <c r="N23" s="185">
        <v>0</v>
      </c>
      <c r="O23" s="185">
        <v>0</v>
      </c>
      <c r="P23" s="185">
        <v>0</v>
      </c>
      <c r="Q23" s="185">
        <v>0</v>
      </c>
    </row>
    <row r="24" spans="1:17" ht="15" customHeight="1">
      <c r="A24" s="265" t="s">
        <v>884</v>
      </c>
      <c r="B24" s="224">
        <v>0</v>
      </c>
      <c r="C24" s="224">
        <v>0</v>
      </c>
      <c r="D24" s="224">
        <v>0</v>
      </c>
      <c r="E24" s="224">
        <v>0</v>
      </c>
      <c r="F24" s="224">
        <v>0</v>
      </c>
      <c r="G24" s="224">
        <v>0</v>
      </c>
      <c r="H24" s="224">
        <v>0</v>
      </c>
      <c r="I24" s="224">
        <v>0</v>
      </c>
      <c r="J24" s="224">
        <v>1581291.0891500001</v>
      </c>
      <c r="K24" s="224">
        <v>146441.07172000001</v>
      </c>
      <c r="L24" s="185">
        <v>11091.68161</v>
      </c>
      <c r="M24" s="185">
        <v>13279.656949999999</v>
      </c>
      <c r="N24" s="185">
        <v>2507.1807200000003</v>
      </c>
      <c r="O24" s="185">
        <v>3541.1917899999999</v>
      </c>
      <c r="P24" s="185">
        <v>0</v>
      </c>
      <c r="Q24" s="185">
        <v>1758151.87194</v>
      </c>
    </row>
    <row r="25" spans="1:17" ht="15" customHeight="1">
      <c r="A25" s="265" t="s">
        <v>891</v>
      </c>
      <c r="B25" s="224">
        <v>0</v>
      </c>
      <c r="C25" s="224">
        <v>0</v>
      </c>
      <c r="D25" s="224">
        <v>0</v>
      </c>
      <c r="E25" s="224">
        <v>0</v>
      </c>
      <c r="F25" s="224">
        <v>0</v>
      </c>
      <c r="G25" s="224">
        <v>0</v>
      </c>
      <c r="H25" s="224">
        <v>0</v>
      </c>
      <c r="I25" s="224">
        <v>0</v>
      </c>
      <c r="J25" s="224">
        <v>361026.36670999997</v>
      </c>
      <c r="K25" s="224">
        <v>47010.234369999998</v>
      </c>
      <c r="L25" s="185">
        <v>828.01308999999992</v>
      </c>
      <c r="M25" s="185">
        <v>1465.4349499999998</v>
      </c>
      <c r="N25" s="185">
        <v>1167.7070679999999</v>
      </c>
      <c r="O25" s="185">
        <v>1797.17058</v>
      </c>
      <c r="P25" s="185">
        <v>0</v>
      </c>
      <c r="Q25" s="185">
        <v>413294.92676999996</v>
      </c>
    </row>
    <row r="26" spans="1:17" ht="15" customHeight="1">
      <c r="A26" s="265" t="s">
        <v>886</v>
      </c>
      <c r="B26" s="224">
        <v>0</v>
      </c>
      <c r="C26" s="224">
        <v>0</v>
      </c>
      <c r="D26" s="224">
        <v>0</v>
      </c>
      <c r="E26" s="224">
        <v>0</v>
      </c>
      <c r="F26" s="224">
        <v>0</v>
      </c>
      <c r="G26" s="224">
        <v>0</v>
      </c>
      <c r="H26" s="224">
        <v>0</v>
      </c>
      <c r="I26" s="224">
        <v>0</v>
      </c>
      <c r="J26" s="224">
        <v>33736.053780000002</v>
      </c>
      <c r="K26" s="224">
        <v>842.32704000000001</v>
      </c>
      <c r="L26" s="185">
        <v>108.96730000000001</v>
      </c>
      <c r="M26" s="185">
        <v>0</v>
      </c>
      <c r="N26" s="185">
        <v>0</v>
      </c>
      <c r="O26" s="185">
        <v>0</v>
      </c>
      <c r="P26" s="185">
        <v>0</v>
      </c>
      <c r="Q26" s="185">
        <v>34687.348119999995</v>
      </c>
    </row>
    <row r="27" spans="1:17" ht="15" customHeight="1">
      <c r="A27" s="265" t="s">
        <v>92</v>
      </c>
      <c r="B27" s="224">
        <v>269.56683959999998</v>
      </c>
      <c r="C27" s="224">
        <v>2.4466300000000003</v>
      </c>
      <c r="D27" s="224">
        <v>0</v>
      </c>
      <c r="E27" s="224">
        <v>0</v>
      </c>
      <c r="F27" s="224">
        <v>142.26275000000001</v>
      </c>
      <c r="G27" s="224">
        <v>0</v>
      </c>
      <c r="H27" s="224">
        <v>0</v>
      </c>
      <c r="I27" s="224">
        <v>414.27621999999997</v>
      </c>
      <c r="J27" s="224">
        <v>766381.16905999999</v>
      </c>
      <c r="K27" s="224">
        <v>172672.77700999999</v>
      </c>
      <c r="L27" s="185">
        <v>18208.759819999999</v>
      </c>
      <c r="M27" s="185">
        <v>24043.018260000001</v>
      </c>
      <c r="N27" s="185">
        <v>4288.9434961999996</v>
      </c>
      <c r="O27" s="185">
        <v>5817.0300599999991</v>
      </c>
      <c r="P27" s="185">
        <v>3248.2894900000001</v>
      </c>
      <c r="Q27" s="185">
        <v>994659.98720000009</v>
      </c>
    </row>
    <row r="28" spans="1:17" ht="15" customHeight="1">
      <c r="A28" s="265" t="s">
        <v>93</v>
      </c>
      <c r="B28" s="224">
        <v>0</v>
      </c>
      <c r="C28" s="224">
        <v>0</v>
      </c>
      <c r="D28" s="224">
        <v>0</v>
      </c>
      <c r="E28" s="224">
        <v>0</v>
      </c>
      <c r="F28" s="224">
        <v>0</v>
      </c>
      <c r="G28" s="224">
        <v>0</v>
      </c>
      <c r="H28" s="224">
        <v>0</v>
      </c>
      <c r="I28" s="224">
        <v>0</v>
      </c>
      <c r="J28" s="224">
        <v>599738.49179160001</v>
      </c>
      <c r="K28" s="224">
        <v>63658.965674599996</v>
      </c>
      <c r="L28" s="185">
        <v>5860.3463000000002</v>
      </c>
      <c r="M28" s="185">
        <v>8765.4929400000001</v>
      </c>
      <c r="N28" s="185">
        <v>3288.6734925999999</v>
      </c>
      <c r="O28" s="185">
        <v>3313.2772500000001</v>
      </c>
      <c r="P28" s="185">
        <v>0</v>
      </c>
      <c r="Q28" s="185">
        <v>684625.24744000006</v>
      </c>
    </row>
    <row r="29" spans="1:17" ht="15" customHeight="1">
      <c r="A29" s="265" t="s">
        <v>94</v>
      </c>
      <c r="B29" s="224">
        <v>0</v>
      </c>
      <c r="C29" s="224">
        <v>0</v>
      </c>
      <c r="D29" s="224">
        <v>0</v>
      </c>
      <c r="E29" s="224">
        <v>0</v>
      </c>
      <c r="F29" s="224">
        <v>0</v>
      </c>
      <c r="G29" s="224">
        <v>0</v>
      </c>
      <c r="H29" s="224">
        <v>0</v>
      </c>
      <c r="I29" s="224">
        <v>0</v>
      </c>
      <c r="J29" s="224">
        <v>92743.075489999988</v>
      </c>
      <c r="K29" s="224">
        <v>1463.4206899999999</v>
      </c>
      <c r="L29" s="185">
        <v>1006.7373608</v>
      </c>
      <c r="M29" s="185">
        <v>0</v>
      </c>
      <c r="N29" s="185">
        <v>13.584020000000001</v>
      </c>
      <c r="O29" s="185">
        <v>0</v>
      </c>
      <c r="P29" s="185">
        <v>0</v>
      </c>
      <c r="Q29" s="185">
        <v>95226.817559999996</v>
      </c>
    </row>
    <row r="30" spans="1:17" ht="15" customHeight="1">
      <c r="A30" s="265" t="s">
        <v>341</v>
      </c>
      <c r="B30" s="224">
        <v>0</v>
      </c>
      <c r="C30" s="224">
        <v>0</v>
      </c>
      <c r="D30" s="224">
        <v>0</v>
      </c>
      <c r="E30" s="224">
        <v>0</v>
      </c>
      <c r="F30" s="224">
        <v>0</v>
      </c>
      <c r="G30" s="224">
        <v>0</v>
      </c>
      <c r="H30" s="224">
        <v>0</v>
      </c>
      <c r="I30" s="224">
        <v>0</v>
      </c>
      <c r="J30" s="224">
        <v>0</v>
      </c>
      <c r="K30" s="224">
        <v>0</v>
      </c>
      <c r="L30" s="185">
        <v>0</v>
      </c>
      <c r="M30" s="185">
        <v>0</v>
      </c>
      <c r="N30" s="185">
        <v>0</v>
      </c>
      <c r="O30" s="185">
        <v>0</v>
      </c>
      <c r="P30" s="185">
        <v>0</v>
      </c>
      <c r="Q30" s="185">
        <v>0</v>
      </c>
    </row>
    <row r="31" spans="1:17" ht="15" customHeight="1">
      <c r="A31" s="265" t="s">
        <v>95</v>
      </c>
      <c r="B31" s="185">
        <v>16042.925797399999</v>
      </c>
      <c r="C31" s="185">
        <v>1143.0122552</v>
      </c>
      <c r="D31" s="185">
        <v>0</v>
      </c>
      <c r="E31" s="185">
        <v>0</v>
      </c>
      <c r="F31" s="185">
        <v>0</v>
      </c>
      <c r="G31" s="185">
        <v>0</v>
      </c>
      <c r="H31" s="185">
        <v>3138.6512499999999</v>
      </c>
      <c r="I31" s="185">
        <v>20324.5893</v>
      </c>
      <c r="J31" s="185">
        <v>278630.56219999999</v>
      </c>
      <c r="K31" s="185">
        <v>84893.518329999992</v>
      </c>
      <c r="L31" s="185">
        <v>0</v>
      </c>
      <c r="M31" s="185">
        <v>0</v>
      </c>
      <c r="N31" s="185">
        <v>2940</v>
      </c>
      <c r="O31" s="185">
        <v>9470.1837400000004</v>
      </c>
      <c r="P31" s="185">
        <v>3602.6815499999998</v>
      </c>
      <c r="Q31" s="185">
        <v>379536.94581999996</v>
      </c>
    </row>
    <row r="32" spans="1:17" ht="15" customHeight="1">
      <c r="A32" s="265" t="s">
        <v>96</v>
      </c>
      <c r="B32" s="185">
        <v>0</v>
      </c>
      <c r="C32" s="185">
        <v>0</v>
      </c>
      <c r="D32" s="185">
        <v>0</v>
      </c>
      <c r="E32" s="185">
        <v>0</v>
      </c>
      <c r="F32" s="185">
        <v>0</v>
      </c>
      <c r="G32" s="185">
        <v>0</v>
      </c>
      <c r="H32" s="185">
        <v>0</v>
      </c>
      <c r="I32" s="185">
        <v>0</v>
      </c>
      <c r="J32" s="185">
        <v>42883.724719800004</v>
      </c>
      <c r="K32" s="185">
        <v>55372.096160599998</v>
      </c>
      <c r="L32" s="185">
        <v>165.33391</v>
      </c>
      <c r="M32" s="185">
        <v>1938.98099</v>
      </c>
      <c r="N32" s="185">
        <v>3454.8442381999998</v>
      </c>
      <c r="O32" s="185">
        <v>3702.6602502000001</v>
      </c>
      <c r="P32" s="185">
        <v>1780.93768</v>
      </c>
      <c r="Q32" s="185">
        <v>109298.57793000001</v>
      </c>
    </row>
    <row r="33" spans="1:17" ht="15" customHeight="1">
      <c r="A33" s="265" t="s">
        <v>888</v>
      </c>
      <c r="B33" s="185">
        <v>0</v>
      </c>
      <c r="C33" s="185">
        <v>0</v>
      </c>
      <c r="D33" s="185">
        <v>0</v>
      </c>
      <c r="E33" s="185">
        <v>0</v>
      </c>
      <c r="F33" s="185">
        <v>0</v>
      </c>
      <c r="G33" s="185">
        <v>0</v>
      </c>
      <c r="H33" s="185">
        <v>0</v>
      </c>
      <c r="I33" s="185">
        <v>0</v>
      </c>
      <c r="J33" s="185">
        <v>11877.08518</v>
      </c>
      <c r="K33" s="185">
        <v>93.58805000000001</v>
      </c>
      <c r="L33" s="185">
        <v>0</v>
      </c>
      <c r="M33" s="185">
        <v>0</v>
      </c>
      <c r="N33" s="185">
        <v>0</v>
      </c>
      <c r="O33" s="185">
        <v>0</v>
      </c>
      <c r="P33" s="185">
        <v>0</v>
      </c>
      <c r="Q33" s="185">
        <v>11970.67323</v>
      </c>
    </row>
    <row r="34" spans="1:17" ht="15" customHeight="1">
      <c r="A34" s="265" t="s">
        <v>889</v>
      </c>
      <c r="B34" s="185">
        <v>18214.858609999999</v>
      </c>
      <c r="C34" s="185">
        <v>0</v>
      </c>
      <c r="D34" s="185">
        <v>0</v>
      </c>
      <c r="E34" s="185">
        <v>0</v>
      </c>
      <c r="F34" s="185">
        <v>0</v>
      </c>
      <c r="G34" s="185">
        <v>0</v>
      </c>
      <c r="H34" s="185">
        <v>0</v>
      </c>
      <c r="I34" s="185">
        <v>18214.858609999999</v>
      </c>
      <c r="J34" s="185">
        <v>107080.89010999999</v>
      </c>
      <c r="K34" s="185">
        <v>8909.0210999999999</v>
      </c>
      <c r="L34" s="185">
        <v>1994.8096599999999</v>
      </c>
      <c r="M34" s="185">
        <v>308.40350000000001</v>
      </c>
      <c r="N34" s="185">
        <v>2264.5406899999998</v>
      </c>
      <c r="O34" s="185">
        <v>0</v>
      </c>
      <c r="P34" s="185">
        <v>0</v>
      </c>
      <c r="Q34" s="185">
        <v>120557.66506</v>
      </c>
    </row>
    <row r="35" spans="1:17" ht="15" customHeight="1">
      <c r="A35" s="265" t="s">
        <v>890</v>
      </c>
      <c r="B35" s="185">
        <v>0</v>
      </c>
      <c r="C35" s="185">
        <v>0</v>
      </c>
      <c r="D35" s="185">
        <v>0</v>
      </c>
      <c r="E35" s="185">
        <v>0</v>
      </c>
      <c r="F35" s="185">
        <v>0</v>
      </c>
      <c r="G35" s="185">
        <v>0</v>
      </c>
      <c r="H35" s="185">
        <v>0</v>
      </c>
      <c r="I35" s="185">
        <v>0</v>
      </c>
      <c r="J35" s="185">
        <v>1086.66149</v>
      </c>
      <c r="K35" s="185">
        <v>0</v>
      </c>
      <c r="L35" s="185">
        <v>0</v>
      </c>
      <c r="M35" s="185">
        <v>0</v>
      </c>
      <c r="N35" s="185">
        <v>0</v>
      </c>
      <c r="O35" s="185">
        <v>0</v>
      </c>
      <c r="P35" s="185">
        <v>0</v>
      </c>
      <c r="Q35" s="185">
        <v>1086.66149</v>
      </c>
    </row>
    <row r="36" spans="1:17" ht="15" customHeight="1">
      <c r="A36" s="265" t="s">
        <v>533</v>
      </c>
      <c r="B36" s="185">
        <v>0</v>
      </c>
      <c r="C36" s="185">
        <v>0</v>
      </c>
      <c r="D36" s="185">
        <v>0</v>
      </c>
      <c r="E36" s="185">
        <v>0</v>
      </c>
      <c r="F36" s="185">
        <v>0</v>
      </c>
      <c r="G36" s="185">
        <v>0</v>
      </c>
      <c r="H36" s="185">
        <v>0</v>
      </c>
      <c r="I36" s="185">
        <v>0</v>
      </c>
      <c r="J36" s="185">
        <v>14009.643980000001</v>
      </c>
      <c r="K36" s="185">
        <v>0</v>
      </c>
      <c r="L36" s="185">
        <v>0</v>
      </c>
      <c r="M36" s="185">
        <v>0</v>
      </c>
      <c r="N36" s="185">
        <v>0</v>
      </c>
      <c r="O36" s="185">
        <v>0</v>
      </c>
      <c r="P36" s="185">
        <v>0</v>
      </c>
      <c r="Q36" s="185">
        <v>14009.643980000001</v>
      </c>
    </row>
    <row r="37" spans="1:17" ht="15" customHeight="1">
      <c r="A37" s="265" t="s">
        <v>534</v>
      </c>
      <c r="B37" s="185">
        <v>10290</v>
      </c>
      <c r="C37" s="185">
        <v>0</v>
      </c>
      <c r="D37" s="185">
        <v>0</v>
      </c>
      <c r="E37" s="185">
        <v>0</v>
      </c>
      <c r="F37" s="185">
        <v>0</v>
      </c>
      <c r="G37" s="185">
        <v>0</v>
      </c>
      <c r="H37" s="185">
        <v>0</v>
      </c>
      <c r="I37" s="185">
        <v>10290</v>
      </c>
      <c r="J37" s="185">
        <v>497585.80732000002</v>
      </c>
      <c r="K37" s="185">
        <v>48965.522440000001</v>
      </c>
      <c r="L37" s="185">
        <v>0</v>
      </c>
      <c r="M37" s="185">
        <v>4682.7417100000002</v>
      </c>
      <c r="N37" s="185">
        <v>440</v>
      </c>
      <c r="O37" s="185">
        <v>0</v>
      </c>
      <c r="P37" s="185">
        <v>0</v>
      </c>
      <c r="Q37" s="185">
        <v>551674.07147000008</v>
      </c>
    </row>
    <row r="38" spans="1:17" s="195" customFormat="1" ht="15" customHeight="1">
      <c r="A38" s="226" t="s">
        <v>67</v>
      </c>
      <c r="B38" s="197">
        <v>115763.378677</v>
      </c>
      <c r="C38" s="197">
        <v>1145.4588851999999</v>
      </c>
      <c r="D38" s="197">
        <v>0</v>
      </c>
      <c r="E38" s="197">
        <v>0</v>
      </c>
      <c r="F38" s="197">
        <v>142.26275000000001</v>
      </c>
      <c r="G38" s="197">
        <v>0</v>
      </c>
      <c r="H38" s="197">
        <v>6758.2308000000003</v>
      </c>
      <c r="I38" s="197">
        <v>123809.33111</v>
      </c>
      <c r="J38" s="197">
        <v>14161427.032835398</v>
      </c>
      <c r="K38" s="197">
        <v>2262428.9741139999</v>
      </c>
      <c r="L38" s="197">
        <v>94214.007902400001</v>
      </c>
      <c r="M38" s="197">
        <v>139897.16494620001</v>
      </c>
      <c r="N38" s="197">
        <v>74223.014652800004</v>
      </c>
      <c r="O38" s="197">
        <v>92523.389969199998</v>
      </c>
      <c r="P38" s="197">
        <v>313221.12097999989</v>
      </c>
      <c r="Q38" s="197">
        <v>17137934.70538</v>
      </c>
    </row>
    <row r="39" spans="1:17" ht="15" customHeight="1" thickBot="1">
      <c r="A39" s="200"/>
      <c r="B39" s="206"/>
      <c r="C39" s="202"/>
      <c r="D39" s="202"/>
      <c r="E39" s="202"/>
      <c r="F39" s="202"/>
      <c r="G39" s="202"/>
      <c r="H39" s="202"/>
      <c r="I39" s="202"/>
      <c r="J39" s="202"/>
      <c r="K39" s="202"/>
      <c r="L39" s="206"/>
      <c r="M39" s="206"/>
      <c r="N39" s="206"/>
      <c r="O39" s="206"/>
      <c r="P39" s="206"/>
      <c r="Q39" s="206"/>
    </row>
    <row r="40" spans="1:17" ht="15" customHeight="1" thickTop="1">
      <c r="A40" s="184" t="s">
        <v>503</v>
      </c>
      <c r="B40" s="204"/>
      <c r="C40" s="194"/>
      <c r="D40" s="194"/>
      <c r="E40" s="194"/>
      <c r="F40" s="194"/>
      <c r="G40" s="194"/>
      <c r="H40" s="194"/>
      <c r="I40" s="194"/>
      <c r="J40" s="194"/>
      <c r="K40" s="194"/>
      <c r="L40" s="204"/>
      <c r="M40" s="204"/>
      <c r="N40" s="162"/>
      <c r="O40" s="162"/>
      <c r="P40" s="162"/>
      <c r="Q40" s="162"/>
    </row>
    <row r="41" spans="1:17" ht="15" customHeight="1">
      <c r="A41" s="211"/>
      <c r="B41" s="193"/>
      <c r="C41" s="185"/>
      <c r="D41" s="185"/>
      <c r="E41" s="185"/>
      <c r="F41" s="185"/>
      <c r="G41" s="185"/>
      <c r="H41" s="185"/>
      <c r="I41" s="185"/>
      <c r="J41" s="185"/>
      <c r="K41" s="185"/>
      <c r="L41" s="185"/>
      <c r="M41" s="193"/>
      <c r="N41" s="162"/>
      <c r="O41" s="162"/>
      <c r="P41" s="162"/>
      <c r="Q41" s="16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Q42"/>
  <sheetViews>
    <sheetView zoomScaleNormal="100" workbookViewId="0">
      <selection activeCell="D5" sqref="D5"/>
    </sheetView>
  </sheetViews>
  <sheetFormatPr baseColWidth="10" defaultColWidth="11.42578125" defaultRowHeight="44.25"/>
  <cols>
    <col min="1" max="1" width="76.85546875" style="187" customWidth="1"/>
    <col min="2" max="2" width="15.7109375" style="186" customWidth="1"/>
    <col min="3" max="3" width="27.7109375" style="239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10" width="15.7109375" style="186" customWidth="1"/>
    <col min="11" max="11" width="27.7109375" style="186" customWidth="1"/>
    <col min="12" max="12" width="15.7109375" style="186" customWidth="1"/>
    <col min="13" max="13" width="27.7109375" style="186" customWidth="1"/>
    <col min="14" max="14" width="15.7109375" style="186" customWidth="1"/>
    <col min="15" max="15" width="27.7109375" style="186" customWidth="1"/>
    <col min="16" max="17" width="15.7109375" style="186" customWidth="1"/>
    <col min="18" max="256" width="11.42578125" style="186"/>
    <col min="257" max="257" width="76.85546875" style="186" customWidth="1"/>
    <col min="258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6" width="15.7109375" style="186" customWidth="1"/>
    <col min="267" max="267" width="27.7109375" style="186" customWidth="1"/>
    <col min="268" max="268" width="15.7109375" style="186" customWidth="1"/>
    <col min="269" max="269" width="27.7109375" style="186" customWidth="1"/>
    <col min="270" max="270" width="15.7109375" style="186" customWidth="1"/>
    <col min="271" max="271" width="27.7109375" style="186" customWidth="1"/>
    <col min="272" max="273" width="15.7109375" style="186" customWidth="1"/>
    <col min="274" max="512" width="11.42578125" style="186"/>
    <col min="513" max="513" width="76.85546875" style="186" customWidth="1"/>
    <col min="514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2" width="15.7109375" style="186" customWidth="1"/>
    <col min="523" max="523" width="27.7109375" style="186" customWidth="1"/>
    <col min="524" max="524" width="15.7109375" style="186" customWidth="1"/>
    <col min="525" max="525" width="27.7109375" style="186" customWidth="1"/>
    <col min="526" max="526" width="15.7109375" style="186" customWidth="1"/>
    <col min="527" max="527" width="27.7109375" style="186" customWidth="1"/>
    <col min="528" max="529" width="15.7109375" style="186" customWidth="1"/>
    <col min="530" max="768" width="11.42578125" style="186"/>
    <col min="769" max="769" width="76.85546875" style="186" customWidth="1"/>
    <col min="770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8" width="15.7109375" style="186" customWidth="1"/>
    <col min="779" max="779" width="27.7109375" style="186" customWidth="1"/>
    <col min="780" max="780" width="15.7109375" style="186" customWidth="1"/>
    <col min="781" max="781" width="27.7109375" style="186" customWidth="1"/>
    <col min="782" max="782" width="15.7109375" style="186" customWidth="1"/>
    <col min="783" max="783" width="27.7109375" style="186" customWidth="1"/>
    <col min="784" max="785" width="15.7109375" style="186" customWidth="1"/>
    <col min="786" max="1024" width="11.42578125" style="186"/>
    <col min="1025" max="1025" width="76.85546875" style="186" customWidth="1"/>
    <col min="1026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4" width="15.7109375" style="186" customWidth="1"/>
    <col min="1035" max="1035" width="27.7109375" style="186" customWidth="1"/>
    <col min="1036" max="1036" width="15.7109375" style="186" customWidth="1"/>
    <col min="1037" max="1037" width="27.7109375" style="186" customWidth="1"/>
    <col min="1038" max="1038" width="15.7109375" style="186" customWidth="1"/>
    <col min="1039" max="1039" width="27.7109375" style="186" customWidth="1"/>
    <col min="1040" max="1041" width="15.7109375" style="186" customWidth="1"/>
    <col min="1042" max="1280" width="11.42578125" style="186"/>
    <col min="1281" max="1281" width="76.85546875" style="186" customWidth="1"/>
    <col min="1282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90" width="15.7109375" style="186" customWidth="1"/>
    <col min="1291" max="1291" width="27.7109375" style="186" customWidth="1"/>
    <col min="1292" max="1292" width="15.7109375" style="186" customWidth="1"/>
    <col min="1293" max="1293" width="27.7109375" style="186" customWidth="1"/>
    <col min="1294" max="1294" width="15.7109375" style="186" customWidth="1"/>
    <col min="1295" max="1295" width="27.7109375" style="186" customWidth="1"/>
    <col min="1296" max="1297" width="15.7109375" style="186" customWidth="1"/>
    <col min="1298" max="1536" width="11.42578125" style="186"/>
    <col min="1537" max="1537" width="76.85546875" style="186" customWidth="1"/>
    <col min="1538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6" width="15.7109375" style="186" customWidth="1"/>
    <col min="1547" max="1547" width="27.7109375" style="186" customWidth="1"/>
    <col min="1548" max="1548" width="15.7109375" style="186" customWidth="1"/>
    <col min="1549" max="1549" width="27.7109375" style="186" customWidth="1"/>
    <col min="1550" max="1550" width="15.7109375" style="186" customWidth="1"/>
    <col min="1551" max="1551" width="27.7109375" style="186" customWidth="1"/>
    <col min="1552" max="1553" width="15.7109375" style="186" customWidth="1"/>
    <col min="1554" max="1792" width="11.42578125" style="186"/>
    <col min="1793" max="1793" width="76.85546875" style="186" customWidth="1"/>
    <col min="1794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2" width="15.7109375" style="186" customWidth="1"/>
    <col min="1803" max="1803" width="27.7109375" style="186" customWidth="1"/>
    <col min="1804" max="1804" width="15.7109375" style="186" customWidth="1"/>
    <col min="1805" max="1805" width="27.7109375" style="186" customWidth="1"/>
    <col min="1806" max="1806" width="15.7109375" style="186" customWidth="1"/>
    <col min="1807" max="1807" width="27.7109375" style="186" customWidth="1"/>
    <col min="1808" max="1809" width="15.7109375" style="186" customWidth="1"/>
    <col min="1810" max="2048" width="11.42578125" style="186"/>
    <col min="2049" max="2049" width="76.85546875" style="186" customWidth="1"/>
    <col min="2050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8" width="15.7109375" style="186" customWidth="1"/>
    <col min="2059" max="2059" width="27.7109375" style="186" customWidth="1"/>
    <col min="2060" max="2060" width="15.7109375" style="186" customWidth="1"/>
    <col min="2061" max="2061" width="27.7109375" style="186" customWidth="1"/>
    <col min="2062" max="2062" width="15.7109375" style="186" customWidth="1"/>
    <col min="2063" max="2063" width="27.7109375" style="186" customWidth="1"/>
    <col min="2064" max="2065" width="15.7109375" style="186" customWidth="1"/>
    <col min="2066" max="2304" width="11.42578125" style="186"/>
    <col min="2305" max="2305" width="76.85546875" style="186" customWidth="1"/>
    <col min="2306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4" width="15.7109375" style="186" customWidth="1"/>
    <col min="2315" max="2315" width="27.7109375" style="186" customWidth="1"/>
    <col min="2316" max="2316" width="15.7109375" style="186" customWidth="1"/>
    <col min="2317" max="2317" width="27.7109375" style="186" customWidth="1"/>
    <col min="2318" max="2318" width="15.7109375" style="186" customWidth="1"/>
    <col min="2319" max="2319" width="27.7109375" style="186" customWidth="1"/>
    <col min="2320" max="2321" width="15.7109375" style="186" customWidth="1"/>
    <col min="2322" max="2560" width="11.42578125" style="186"/>
    <col min="2561" max="2561" width="76.85546875" style="186" customWidth="1"/>
    <col min="2562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70" width="15.7109375" style="186" customWidth="1"/>
    <col min="2571" max="2571" width="27.7109375" style="186" customWidth="1"/>
    <col min="2572" max="2572" width="15.7109375" style="186" customWidth="1"/>
    <col min="2573" max="2573" width="27.7109375" style="186" customWidth="1"/>
    <col min="2574" max="2574" width="15.7109375" style="186" customWidth="1"/>
    <col min="2575" max="2575" width="27.7109375" style="186" customWidth="1"/>
    <col min="2576" max="2577" width="15.7109375" style="186" customWidth="1"/>
    <col min="2578" max="2816" width="11.42578125" style="186"/>
    <col min="2817" max="2817" width="76.85546875" style="186" customWidth="1"/>
    <col min="2818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6" width="15.7109375" style="186" customWidth="1"/>
    <col min="2827" max="2827" width="27.7109375" style="186" customWidth="1"/>
    <col min="2828" max="2828" width="15.7109375" style="186" customWidth="1"/>
    <col min="2829" max="2829" width="27.7109375" style="186" customWidth="1"/>
    <col min="2830" max="2830" width="15.7109375" style="186" customWidth="1"/>
    <col min="2831" max="2831" width="27.7109375" style="186" customWidth="1"/>
    <col min="2832" max="2833" width="15.7109375" style="186" customWidth="1"/>
    <col min="2834" max="3072" width="11.42578125" style="186"/>
    <col min="3073" max="3073" width="76.85546875" style="186" customWidth="1"/>
    <col min="3074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2" width="15.7109375" style="186" customWidth="1"/>
    <col min="3083" max="3083" width="27.7109375" style="186" customWidth="1"/>
    <col min="3084" max="3084" width="15.7109375" style="186" customWidth="1"/>
    <col min="3085" max="3085" width="27.7109375" style="186" customWidth="1"/>
    <col min="3086" max="3086" width="15.7109375" style="186" customWidth="1"/>
    <col min="3087" max="3087" width="27.7109375" style="186" customWidth="1"/>
    <col min="3088" max="3089" width="15.7109375" style="186" customWidth="1"/>
    <col min="3090" max="3328" width="11.42578125" style="186"/>
    <col min="3329" max="3329" width="76.85546875" style="186" customWidth="1"/>
    <col min="3330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8" width="15.7109375" style="186" customWidth="1"/>
    <col min="3339" max="3339" width="27.7109375" style="186" customWidth="1"/>
    <col min="3340" max="3340" width="15.7109375" style="186" customWidth="1"/>
    <col min="3341" max="3341" width="27.7109375" style="186" customWidth="1"/>
    <col min="3342" max="3342" width="15.7109375" style="186" customWidth="1"/>
    <col min="3343" max="3343" width="27.7109375" style="186" customWidth="1"/>
    <col min="3344" max="3345" width="15.7109375" style="186" customWidth="1"/>
    <col min="3346" max="3584" width="11.42578125" style="186"/>
    <col min="3585" max="3585" width="76.85546875" style="186" customWidth="1"/>
    <col min="3586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4" width="15.7109375" style="186" customWidth="1"/>
    <col min="3595" max="3595" width="27.7109375" style="186" customWidth="1"/>
    <col min="3596" max="3596" width="15.7109375" style="186" customWidth="1"/>
    <col min="3597" max="3597" width="27.7109375" style="186" customWidth="1"/>
    <col min="3598" max="3598" width="15.7109375" style="186" customWidth="1"/>
    <col min="3599" max="3599" width="27.7109375" style="186" customWidth="1"/>
    <col min="3600" max="3601" width="15.7109375" style="186" customWidth="1"/>
    <col min="3602" max="3840" width="11.42578125" style="186"/>
    <col min="3841" max="3841" width="76.85546875" style="186" customWidth="1"/>
    <col min="3842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50" width="15.7109375" style="186" customWidth="1"/>
    <col min="3851" max="3851" width="27.7109375" style="186" customWidth="1"/>
    <col min="3852" max="3852" width="15.7109375" style="186" customWidth="1"/>
    <col min="3853" max="3853" width="27.7109375" style="186" customWidth="1"/>
    <col min="3854" max="3854" width="15.7109375" style="186" customWidth="1"/>
    <col min="3855" max="3855" width="27.7109375" style="186" customWidth="1"/>
    <col min="3856" max="3857" width="15.7109375" style="186" customWidth="1"/>
    <col min="3858" max="4096" width="11.42578125" style="186"/>
    <col min="4097" max="4097" width="76.85546875" style="186" customWidth="1"/>
    <col min="4098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6" width="15.7109375" style="186" customWidth="1"/>
    <col min="4107" max="4107" width="27.7109375" style="186" customWidth="1"/>
    <col min="4108" max="4108" width="15.7109375" style="186" customWidth="1"/>
    <col min="4109" max="4109" width="27.7109375" style="186" customWidth="1"/>
    <col min="4110" max="4110" width="15.7109375" style="186" customWidth="1"/>
    <col min="4111" max="4111" width="27.7109375" style="186" customWidth="1"/>
    <col min="4112" max="4113" width="15.7109375" style="186" customWidth="1"/>
    <col min="4114" max="4352" width="11.42578125" style="186"/>
    <col min="4353" max="4353" width="76.85546875" style="186" customWidth="1"/>
    <col min="4354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2" width="15.7109375" style="186" customWidth="1"/>
    <col min="4363" max="4363" width="27.7109375" style="186" customWidth="1"/>
    <col min="4364" max="4364" width="15.7109375" style="186" customWidth="1"/>
    <col min="4365" max="4365" width="27.7109375" style="186" customWidth="1"/>
    <col min="4366" max="4366" width="15.7109375" style="186" customWidth="1"/>
    <col min="4367" max="4367" width="27.7109375" style="186" customWidth="1"/>
    <col min="4368" max="4369" width="15.7109375" style="186" customWidth="1"/>
    <col min="4370" max="4608" width="11.42578125" style="186"/>
    <col min="4609" max="4609" width="76.85546875" style="186" customWidth="1"/>
    <col min="4610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8" width="15.7109375" style="186" customWidth="1"/>
    <col min="4619" max="4619" width="27.7109375" style="186" customWidth="1"/>
    <col min="4620" max="4620" width="15.7109375" style="186" customWidth="1"/>
    <col min="4621" max="4621" width="27.7109375" style="186" customWidth="1"/>
    <col min="4622" max="4622" width="15.7109375" style="186" customWidth="1"/>
    <col min="4623" max="4623" width="27.7109375" style="186" customWidth="1"/>
    <col min="4624" max="4625" width="15.7109375" style="186" customWidth="1"/>
    <col min="4626" max="4864" width="11.42578125" style="186"/>
    <col min="4865" max="4865" width="76.85546875" style="186" customWidth="1"/>
    <col min="4866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4" width="15.7109375" style="186" customWidth="1"/>
    <col min="4875" max="4875" width="27.7109375" style="186" customWidth="1"/>
    <col min="4876" max="4876" width="15.7109375" style="186" customWidth="1"/>
    <col min="4877" max="4877" width="27.7109375" style="186" customWidth="1"/>
    <col min="4878" max="4878" width="15.7109375" style="186" customWidth="1"/>
    <col min="4879" max="4879" width="27.7109375" style="186" customWidth="1"/>
    <col min="4880" max="4881" width="15.7109375" style="186" customWidth="1"/>
    <col min="4882" max="5120" width="11.42578125" style="186"/>
    <col min="5121" max="5121" width="76.85546875" style="186" customWidth="1"/>
    <col min="5122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30" width="15.7109375" style="186" customWidth="1"/>
    <col min="5131" max="5131" width="27.7109375" style="186" customWidth="1"/>
    <col min="5132" max="5132" width="15.7109375" style="186" customWidth="1"/>
    <col min="5133" max="5133" width="27.7109375" style="186" customWidth="1"/>
    <col min="5134" max="5134" width="15.7109375" style="186" customWidth="1"/>
    <col min="5135" max="5135" width="27.7109375" style="186" customWidth="1"/>
    <col min="5136" max="5137" width="15.7109375" style="186" customWidth="1"/>
    <col min="5138" max="5376" width="11.42578125" style="186"/>
    <col min="5377" max="5377" width="76.85546875" style="186" customWidth="1"/>
    <col min="5378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6" width="15.7109375" style="186" customWidth="1"/>
    <col min="5387" max="5387" width="27.7109375" style="186" customWidth="1"/>
    <col min="5388" max="5388" width="15.7109375" style="186" customWidth="1"/>
    <col min="5389" max="5389" width="27.7109375" style="186" customWidth="1"/>
    <col min="5390" max="5390" width="15.7109375" style="186" customWidth="1"/>
    <col min="5391" max="5391" width="27.7109375" style="186" customWidth="1"/>
    <col min="5392" max="5393" width="15.7109375" style="186" customWidth="1"/>
    <col min="5394" max="5632" width="11.42578125" style="186"/>
    <col min="5633" max="5633" width="76.85546875" style="186" customWidth="1"/>
    <col min="5634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2" width="15.7109375" style="186" customWidth="1"/>
    <col min="5643" max="5643" width="27.7109375" style="186" customWidth="1"/>
    <col min="5644" max="5644" width="15.7109375" style="186" customWidth="1"/>
    <col min="5645" max="5645" width="27.7109375" style="186" customWidth="1"/>
    <col min="5646" max="5646" width="15.7109375" style="186" customWidth="1"/>
    <col min="5647" max="5647" width="27.7109375" style="186" customWidth="1"/>
    <col min="5648" max="5649" width="15.7109375" style="186" customWidth="1"/>
    <col min="5650" max="5888" width="11.42578125" style="186"/>
    <col min="5889" max="5889" width="76.85546875" style="186" customWidth="1"/>
    <col min="5890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8" width="15.7109375" style="186" customWidth="1"/>
    <col min="5899" max="5899" width="27.7109375" style="186" customWidth="1"/>
    <col min="5900" max="5900" width="15.7109375" style="186" customWidth="1"/>
    <col min="5901" max="5901" width="27.7109375" style="186" customWidth="1"/>
    <col min="5902" max="5902" width="15.7109375" style="186" customWidth="1"/>
    <col min="5903" max="5903" width="27.7109375" style="186" customWidth="1"/>
    <col min="5904" max="5905" width="15.7109375" style="186" customWidth="1"/>
    <col min="5906" max="6144" width="11.42578125" style="186"/>
    <col min="6145" max="6145" width="76.85546875" style="186" customWidth="1"/>
    <col min="6146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4" width="15.7109375" style="186" customWidth="1"/>
    <col min="6155" max="6155" width="27.7109375" style="186" customWidth="1"/>
    <col min="6156" max="6156" width="15.7109375" style="186" customWidth="1"/>
    <col min="6157" max="6157" width="27.7109375" style="186" customWidth="1"/>
    <col min="6158" max="6158" width="15.7109375" style="186" customWidth="1"/>
    <col min="6159" max="6159" width="27.7109375" style="186" customWidth="1"/>
    <col min="6160" max="6161" width="15.7109375" style="186" customWidth="1"/>
    <col min="6162" max="6400" width="11.42578125" style="186"/>
    <col min="6401" max="6401" width="76.85546875" style="186" customWidth="1"/>
    <col min="6402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10" width="15.7109375" style="186" customWidth="1"/>
    <col min="6411" max="6411" width="27.7109375" style="186" customWidth="1"/>
    <col min="6412" max="6412" width="15.7109375" style="186" customWidth="1"/>
    <col min="6413" max="6413" width="27.7109375" style="186" customWidth="1"/>
    <col min="6414" max="6414" width="15.7109375" style="186" customWidth="1"/>
    <col min="6415" max="6415" width="27.7109375" style="186" customWidth="1"/>
    <col min="6416" max="6417" width="15.7109375" style="186" customWidth="1"/>
    <col min="6418" max="6656" width="11.42578125" style="186"/>
    <col min="6657" max="6657" width="76.85546875" style="186" customWidth="1"/>
    <col min="6658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6" width="15.7109375" style="186" customWidth="1"/>
    <col min="6667" max="6667" width="27.7109375" style="186" customWidth="1"/>
    <col min="6668" max="6668" width="15.7109375" style="186" customWidth="1"/>
    <col min="6669" max="6669" width="27.7109375" style="186" customWidth="1"/>
    <col min="6670" max="6670" width="15.7109375" style="186" customWidth="1"/>
    <col min="6671" max="6671" width="27.7109375" style="186" customWidth="1"/>
    <col min="6672" max="6673" width="15.7109375" style="186" customWidth="1"/>
    <col min="6674" max="6912" width="11.42578125" style="186"/>
    <col min="6913" max="6913" width="76.85546875" style="186" customWidth="1"/>
    <col min="6914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2" width="15.7109375" style="186" customWidth="1"/>
    <col min="6923" max="6923" width="27.7109375" style="186" customWidth="1"/>
    <col min="6924" max="6924" width="15.7109375" style="186" customWidth="1"/>
    <col min="6925" max="6925" width="27.7109375" style="186" customWidth="1"/>
    <col min="6926" max="6926" width="15.7109375" style="186" customWidth="1"/>
    <col min="6927" max="6927" width="27.7109375" style="186" customWidth="1"/>
    <col min="6928" max="6929" width="15.7109375" style="186" customWidth="1"/>
    <col min="6930" max="7168" width="11.42578125" style="186"/>
    <col min="7169" max="7169" width="76.85546875" style="186" customWidth="1"/>
    <col min="7170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8" width="15.7109375" style="186" customWidth="1"/>
    <col min="7179" max="7179" width="27.7109375" style="186" customWidth="1"/>
    <col min="7180" max="7180" width="15.7109375" style="186" customWidth="1"/>
    <col min="7181" max="7181" width="27.7109375" style="186" customWidth="1"/>
    <col min="7182" max="7182" width="15.7109375" style="186" customWidth="1"/>
    <col min="7183" max="7183" width="27.7109375" style="186" customWidth="1"/>
    <col min="7184" max="7185" width="15.7109375" style="186" customWidth="1"/>
    <col min="7186" max="7424" width="11.42578125" style="186"/>
    <col min="7425" max="7425" width="76.85546875" style="186" customWidth="1"/>
    <col min="7426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4" width="15.7109375" style="186" customWidth="1"/>
    <col min="7435" max="7435" width="27.7109375" style="186" customWidth="1"/>
    <col min="7436" max="7436" width="15.7109375" style="186" customWidth="1"/>
    <col min="7437" max="7437" width="27.7109375" style="186" customWidth="1"/>
    <col min="7438" max="7438" width="15.7109375" style="186" customWidth="1"/>
    <col min="7439" max="7439" width="27.7109375" style="186" customWidth="1"/>
    <col min="7440" max="7441" width="15.7109375" style="186" customWidth="1"/>
    <col min="7442" max="7680" width="11.42578125" style="186"/>
    <col min="7681" max="7681" width="76.85546875" style="186" customWidth="1"/>
    <col min="7682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90" width="15.7109375" style="186" customWidth="1"/>
    <col min="7691" max="7691" width="27.7109375" style="186" customWidth="1"/>
    <col min="7692" max="7692" width="15.7109375" style="186" customWidth="1"/>
    <col min="7693" max="7693" width="27.7109375" style="186" customWidth="1"/>
    <col min="7694" max="7694" width="15.7109375" style="186" customWidth="1"/>
    <col min="7695" max="7695" width="27.7109375" style="186" customWidth="1"/>
    <col min="7696" max="7697" width="15.7109375" style="186" customWidth="1"/>
    <col min="7698" max="7936" width="11.42578125" style="186"/>
    <col min="7937" max="7937" width="76.85546875" style="186" customWidth="1"/>
    <col min="7938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6" width="15.7109375" style="186" customWidth="1"/>
    <col min="7947" max="7947" width="27.7109375" style="186" customWidth="1"/>
    <col min="7948" max="7948" width="15.7109375" style="186" customWidth="1"/>
    <col min="7949" max="7949" width="27.7109375" style="186" customWidth="1"/>
    <col min="7950" max="7950" width="15.7109375" style="186" customWidth="1"/>
    <col min="7951" max="7951" width="27.7109375" style="186" customWidth="1"/>
    <col min="7952" max="7953" width="15.7109375" style="186" customWidth="1"/>
    <col min="7954" max="8192" width="11.42578125" style="186"/>
    <col min="8193" max="8193" width="76.85546875" style="186" customWidth="1"/>
    <col min="8194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2" width="15.7109375" style="186" customWidth="1"/>
    <col min="8203" max="8203" width="27.7109375" style="186" customWidth="1"/>
    <col min="8204" max="8204" width="15.7109375" style="186" customWidth="1"/>
    <col min="8205" max="8205" width="27.7109375" style="186" customWidth="1"/>
    <col min="8206" max="8206" width="15.7109375" style="186" customWidth="1"/>
    <col min="8207" max="8207" width="27.7109375" style="186" customWidth="1"/>
    <col min="8208" max="8209" width="15.7109375" style="186" customWidth="1"/>
    <col min="8210" max="8448" width="11.42578125" style="186"/>
    <col min="8449" max="8449" width="76.85546875" style="186" customWidth="1"/>
    <col min="8450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8" width="15.7109375" style="186" customWidth="1"/>
    <col min="8459" max="8459" width="27.7109375" style="186" customWidth="1"/>
    <col min="8460" max="8460" width="15.7109375" style="186" customWidth="1"/>
    <col min="8461" max="8461" width="27.7109375" style="186" customWidth="1"/>
    <col min="8462" max="8462" width="15.7109375" style="186" customWidth="1"/>
    <col min="8463" max="8463" width="27.7109375" style="186" customWidth="1"/>
    <col min="8464" max="8465" width="15.7109375" style="186" customWidth="1"/>
    <col min="8466" max="8704" width="11.42578125" style="186"/>
    <col min="8705" max="8705" width="76.85546875" style="186" customWidth="1"/>
    <col min="8706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4" width="15.7109375" style="186" customWidth="1"/>
    <col min="8715" max="8715" width="27.7109375" style="186" customWidth="1"/>
    <col min="8716" max="8716" width="15.7109375" style="186" customWidth="1"/>
    <col min="8717" max="8717" width="27.7109375" style="186" customWidth="1"/>
    <col min="8718" max="8718" width="15.7109375" style="186" customWidth="1"/>
    <col min="8719" max="8719" width="27.7109375" style="186" customWidth="1"/>
    <col min="8720" max="8721" width="15.7109375" style="186" customWidth="1"/>
    <col min="8722" max="8960" width="11.42578125" style="186"/>
    <col min="8961" max="8961" width="76.85546875" style="186" customWidth="1"/>
    <col min="8962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70" width="15.7109375" style="186" customWidth="1"/>
    <col min="8971" max="8971" width="27.7109375" style="186" customWidth="1"/>
    <col min="8972" max="8972" width="15.7109375" style="186" customWidth="1"/>
    <col min="8973" max="8973" width="27.7109375" style="186" customWidth="1"/>
    <col min="8974" max="8974" width="15.7109375" style="186" customWidth="1"/>
    <col min="8975" max="8975" width="27.7109375" style="186" customWidth="1"/>
    <col min="8976" max="8977" width="15.7109375" style="186" customWidth="1"/>
    <col min="8978" max="9216" width="11.42578125" style="186"/>
    <col min="9217" max="9217" width="76.85546875" style="186" customWidth="1"/>
    <col min="9218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6" width="15.7109375" style="186" customWidth="1"/>
    <col min="9227" max="9227" width="27.7109375" style="186" customWidth="1"/>
    <col min="9228" max="9228" width="15.7109375" style="186" customWidth="1"/>
    <col min="9229" max="9229" width="27.7109375" style="186" customWidth="1"/>
    <col min="9230" max="9230" width="15.7109375" style="186" customWidth="1"/>
    <col min="9231" max="9231" width="27.7109375" style="186" customWidth="1"/>
    <col min="9232" max="9233" width="15.7109375" style="186" customWidth="1"/>
    <col min="9234" max="9472" width="11.42578125" style="186"/>
    <col min="9473" max="9473" width="76.85546875" style="186" customWidth="1"/>
    <col min="9474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2" width="15.7109375" style="186" customWidth="1"/>
    <col min="9483" max="9483" width="27.7109375" style="186" customWidth="1"/>
    <col min="9484" max="9484" width="15.7109375" style="186" customWidth="1"/>
    <col min="9485" max="9485" width="27.7109375" style="186" customWidth="1"/>
    <col min="9486" max="9486" width="15.7109375" style="186" customWidth="1"/>
    <col min="9487" max="9487" width="27.7109375" style="186" customWidth="1"/>
    <col min="9488" max="9489" width="15.7109375" style="186" customWidth="1"/>
    <col min="9490" max="9728" width="11.42578125" style="186"/>
    <col min="9729" max="9729" width="76.85546875" style="186" customWidth="1"/>
    <col min="9730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8" width="15.7109375" style="186" customWidth="1"/>
    <col min="9739" max="9739" width="27.7109375" style="186" customWidth="1"/>
    <col min="9740" max="9740" width="15.7109375" style="186" customWidth="1"/>
    <col min="9741" max="9741" width="27.7109375" style="186" customWidth="1"/>
    <col min="9742" max="9742" width="15.7109375" style="186" customWidth="1"/>
    <col min="9743" max="9743" width="27.7109375" style="186" customWidth="1"/>
    <col min="9744" max="9745" width="15.7109375" style="186" customWidth="1"/>
    <col min="9746" max="9984" width="11.42578125" style="186"/>
    <col min="9985" max="9985" width="76.85546875" style="186" customWidth="1"/>
    <col min="9986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4" width="15.7109375" style="186" customWidth="1"/>
    <col min="9995" max="9995" width="27.7109375" style="186" customWidth="1"/>
    <col min="9996" max="9996" width="15.7109375" style="186" customWidth="1"/>
    <col min="9997" max="9997" width="27.7109375" style="186" customWidth="1"/>
    <col min="9998" max="9998" width="15.7109375" style="186" customWidth="1"/>
    <col min="9999" max="9999" width="27.7109375" style="186" customWidth="1"/>
    <col min="10000" max="10001" width="15.7109375" style="186" customWidth="1"/>
    <col min="10002" max="10240" width="11.42578125" style="186"/>
    <col min="10241" max="10241" width="76.85546875" style="186" customWidth="1"/>
    <col min="10242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50" width="15.7109375" style="186" customWidth="1"/>
    <col min="10251" max="10251" width="27.7109375" style="186" customWidth="1"/>
    <col min="10252" max="10252" width="15.7109375" style="186" customWidth="1"/>
    <col min="10253" max="10253" width="27.7109375" style="186" customWidth="1"/>
    <col min="10254" max="10254" width="15.7109375" style="186" customWidth="1"/>
    <col min="10255" max="10255" width="27.7109375" style="186" customWidth="1"/>
    <col min="10256" max="10257" width="15.7109375" style="186" customWidth="1"/>
    <col min="10258" max="10496" width="11.42578125" style="186"/>
    <col min="10497" max="10497" width="76.85546875" style="186" customWidth="1"/>
    <col min="10498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6" width="15.7109375" style="186" customWidth="1"/>
    <col min="10507" max="10507" width="27.7109375" style="186" customWidth="1"/>
    <col min="10508" max="10508" width="15.7109375" style="186" customWidth="1"/>
    <col min="10509" max="10509" width="27.7109375" style="186" customWidth="1"/>
    <col min="10510" max="10510" width="15.7109375" style="186" customWidth="1"/>
    <col min="10511" max="10511" width="27.7109375" style="186" customWidth="1"/>
    <col min="10512" max="10513" width="15.7109375" style="186" customWidth="1"/>
    <col min="10514" max="10752" width="11.42578125" style="186"/>
    <col min="10753" max="10753" width="76.85546875" style="186" customWidth="1"/>
    <col min="10754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2" width="15.7109375" style="186" customWidth="1"/>
    <col min="10763" max="10763" width="27.7109375" style="186" customWidth="1"/>
    <col min="10764" max="10764" width="15.7109375" style="186" customWidth="1"/>
    <col min="10765" max="10765" width="27.7109375" style="186" customWidth="1"/>
    <col min="10766" max="10766" width="15.7109375" style="186" customWidth="1"/>
    <col min="10767" max="10767" width="27.7109375" style="186" customWidth="1"/>
    <col min="10768" max="10769" width="15.7109375" style="186" customWidth="1"/>
    <col min="10770" max="11008" width="11.42578125" style="186"/>
    <col min="11009" max="11009" width="76.85546875" style="186" customWidth="1"/>
    <col min="11010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8" width="15.7109375" style="186" customWidth="1"/>
    <col min="11019" max="11019" width="27.7109375" style="186" customWidth="1"/>
    <col min="11020" max="11020" width="15.7109375" style="186" customWidth="1"/>
    <col min="11021" max="11021" width="27.7109375" style="186" customWidth="1"/>
    <col min="11022" max="11022" width="15.7109375" style="186" customWidth="1"/>
    <col min="11023" max="11023" width="27.7109375" style="186" customWidth="1"/>
    <col min="11024" max="11025" width="15.7109375" style="186" customWidth="1"/>
    <col min="11026" max="11264" width="11.42578125" style="186"/>
    <col min="11265" max="11265" width="76.85546875" style="186" customWidth="1"/>
    <col min="11266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4" width="15.7109375" style="186" customWidth="1"/>
    <col min="11275" max="11275" width="27.7109375" style="186" customWidth="1"/>
    <col min="11276" max="11276" width="15.7109375" style="186" customWidth="1"/>
    <col min="11277" max="11277" width="27.7109375" style="186" customWidth="1"/>
    <col min="11278" max="11278" width="15.7109375" style="186" customWidth="1"/>
    <col min="11279" max="11279" width="27.7109375" style="186" customWidth="1"/>
    <col min="11280" max="11281" width="15.7109375" style="186" customWidth="1"/>
    <col min="11282" max="11520" width="11.42578125" style="186"/>
    <col min="11521" max="11521" width="76.85546875" style="186" customWidth="1"/>
    <col min="11522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30" width="15.7109375" style="186" customWidth="1"/>
    <col min="11531" max="11531" width="27.7109375" style="186" customWidth="1"/>
    <col min="11532" max="11532" width="15.7109375" style="186" customWidth="1"/>
    <col min="11533" max="11533" width="27.7109375" style="186" customWidth="1"/>
    <col min="11534" max="11534" width="15.7109375" style="186" customWidth="1"/>
    <col min="11535" max="11535" width="27.7109375" style="186" customWidth="1"/>
    <col min="11536" max="11537" width="15.7109375" style="186" customWidth="1"/>
    <col min="11538" max="11776" width="11.42578125" style="186"/>
    <col min="11777" max="11777" width="76.85546875" style="186" customWidth="1"/>
    <col min="11778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6" width="15.7109375" style="186" customWidth="1"/>
    <col min="11787" max="11787" width="27.7109375" style="186" customWidth="1"/>
    <col min="11788" max="11788" width="15.7109375" style="186" customWidth="1"/>
    <col min="11789" max="11789" width="27.7109375" style="186" customWidth="1"/>
    <col min="11790" max="11790" width="15.7109375" style="186" customWidth="1"/>
    <col min="11791" max="11791" width="27.7109375" style="186" customWidth="1"/>
    <col min="11792" max="11793" width="15.7109375" style="186" customWidth="1"/>
    <col min="11794" max="12032" width="11.42578125" style="186"/>
    <col min="12033" max="12033" width="76.85546875" style="186" customWidth="1"/>
    <col min="12034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2" width="15.7109375" style="186" customWidth="1"/>
    <col min="12043" max="12043" width="27.7109375" style="186" customWidth="1"/>
    <col min="12044" max="12044" width="15.7109375" style="186" customWidth="1"/>
    <col min="12045" max="12045" width="27.7109375" style="186" customWidth="1"/>
    <col min="12046" max="12046" width="15.7109375" style="186" customWidth="1"/>
    <col min="12047" max="12047" width="27.7109375" style="186" customWidth="1"/>
    <col min="12048" max="12049" width="15.7109375" style="186" customWidth="1"/>
    <col min="12050" max="12288" width="11.42578125" style="186"/>
    <col min="12289" max="12289" width="76.85546875" style="186" customWidth="1"/>
    <col min="12290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8" width="15.7109375" style="186" customWidth="1"/>
    <col min="12299" max="12299" width="27.7109375" style="186" customWidth="1"/>
    <col min="12300" max="12300" width="15.7109375" style="186" customWidth="1"/>
    <col min="12301" max="12301" width="27.7109375" style="186" customWidth="1"/>
    <col min="12302" max="12302" width="15.7109375" style="186" customWidth="1"/>
    <col min="12303" max="12303" width="27.7109375" style="186" customWidth="1"/>
    <col min="12304" max="12305" width="15.7109375" style="186" customWidth="1"/>
    <col min="12306" max="12544" width="11.42578125" style="186"/>
    <col min="12545" max="12545" width="76.85546875" style="186" customWidth="1"/>
    <col min="12546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4" width="15.7109375" style="186" customWidth="1"/>
    <col min="12555" max="12555" width="27.7109375" style="186" customWidth="1"/>
    <col min="12556" max="12556" width="15.7109375" style="186" customWidth="1"/>
    <col min="12557" max="12557" width="27.7109375" style="186" customWidth="1"/>
    <col min="12558" max="12558" width="15.7109375" style="186" customWidth="1"/>
    <col min="12559" max="12559" width="27.7109375" style="186" customWidth="1"/>
    <col min="12560" max="12561" width="15.7109375" style="186" customWidth="1"/>
    <col min="12562" max="12800" width="11.42578125" style="186"/>
    <col min="12801" max="12801" width="76.85546875" style="186" customWidth="1"/>
    <col min="12802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10" width="15.7109375" style="186" customWidth="1"/>
    <col min="12811" max="12811" width="27.7109375" style="186" customWidth="1"/>
    <col min="12812" max="12812" width="15.7109375" style="186" customWidth="1"/>
    <col min="12813" max="12813" width="27.7109375" style="186" customWidth="1"/>
    <col min="12814" max="12814" width="15.7109375" style="186" customWidth="1"/>
    <col min="12815" max="12815" width="27.7109375" style="186" customWidth="1"/>
    <col min="12816" max="12817" width="15.7109375" style="186" customWidth="1"/>
    <col min="12818" max="13056" width="11.42578125" style="186"/>
    <col min="13057" max="13057" width="76.85546875" style="186" customWidth="1"/>
    <col min="13058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6" width="15.7109375" style="186" customWidth="1"/>
    <col min="13067" max="13067" width="27.7109375" style="186" customWidth="1"/>
    <col min="13068" max="13068" width="15.7109375" style="186" customWidth="1"/>
    <col min="13069" max="13069" width="27.7109375" style="186" customWidth="1"/>
    <col min="13070" max="13070" width="15.7109375" style="186" customWidth="1"/>
    <col min="13071" max="13071" width="27.7109375" style="186" customWidth="1"/>
    <col min="13072" max="13073" width="15.7109375" style="186" customWidth="1"/>
    <col min="13074" max="13312" width="11.42578125" style="186"/>
    <col min="13313" max="13313" width="76.85546875" style="186" customWidth="1"/>
    <col min="13314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2" width="15.7109375" style="186" customWidth="1"/>
    <col min="13323" max="13323" width="27.7109375" style="186" customWidth="1"/>
    <col min="13324" max="13324" width="15.7109375" style="186" customWidth="1"/>
    <col min="13325" max="13325" width="27.7109375" style="186" customWidth="1"/>
    <col min="13326" max="13326" width="15.7109375" style="186" customWidth="1"/>
    <col min="13327" max="13327" width="27.7109375" style="186" customWidth="1"/>
    <col min="13328" max="13329" width="15.7109375" style="186" customWidth="1"/>
    <col min="13330" max="13568" width="11.42578125" style="186"/>
    <col min="13569" max="13569" width="76.85546875" style="186" customWidth="1"/>
    <col min="13570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8" width="15.7109375" style="186" customWidth="1"/>
    <col min="13579" max="13579" width="27.7109375" style="186" customWidth="1"/>
    <col min="13580" max="13580" width="15.7109375" style="186" customWidth="1"/>
    <col min="13581" max="13581" width="27.7109375" style="186" customWidth="1"/>
    <col min="13582" max="13582" width="15.7109375" style="186" customWidth="1"/>
    <col min="13583" max="13583" width="27.7109375" style="186" customWidth="1"/>
    <col min="13584" max="13585" width="15.7109375" style="186" customWidth="1"/>
    <col min="13586" max="13824" width="11.42578125" style="186"/>
    <col min="13825" max="13825" width="76.85546875" style="186" customWidth="1"/>
    <col min="13826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4" width="15.7109375" style="186" customWidth="1"/>
    <col min="13835" max="13835" width="27.7109375" style="186" customWidth="1"/>
    <col min="13836" max="13836" width="15.7109375" style="186" customWidth="1"/>
    <col min="13837" max="13837" width="27.7109375" style="186" customWidth="1"/>
    <col min="13838" max="13838" width="15.7109375" style="186" customWidth="1"/>
    <col min="13839" max="13839" width="27.7109375" style="186" customWidth="1"/>
    <col min="13840" max="13841" width="15.7109375" style="186" customWidth="1"/>
    <col min="13842" max="14080" width="11.42578125" style="186"/>
    <col min="14081" max="14081" width="76.85546875" style="186" customWidth="1"/>
    <col min="14082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90" width="15.7109375" style="186" customWidth="1"/>
    <col min="14091" max="14091" width="27.7109375" style="186" customWidth="1"/>
    <col min="14092" max="14092" width="15.7109375" style="186" customWidth="1"/>
    <col min="14093" max="14093" width="27.7109375" style="186" customWidth="1"/>
    <col min="14094" max="14094" width="15.7109375" style="186" customWidth="1"/>
    <col min="14095" max="14095" width="27.7109375" style="186" customWidth="1"/>
    <col min="14096" max="14097" width="15.7109375" style="186" customWidth="1"/>
    <col min="14098" max="14336" width="11.42578125" style="186"/>
    <col min="14337" max="14337" width="76.85546875" style="186" customWidth="1"/>
    <col min="14338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6" width="15.7109375" style="186" customWidth="1"/>
    <col min="14347" max="14347" width="27.7109375" style="186" customWidth="1"/>
    <col min="14348" max="14348" width="15.7109375" style="186" customWidth="1"/>
    <col min="14349" max="14349" width="27.7109375" style="186" customWidth="1"/>
    <col min="14350" max="14350" width="15.7109375" style="186" customWidth="1"/>
    <col min="14351" max="14351" width="27.7109375" style="186" customWidth="1"/>
    <col min="14352" max="14353" width="15.7109375" style="186" customWidth="1"/>
    <col min="14354" max="14592" width="11.42578125" style="186"/>
    <col min="14593" max="14593" width="76.85546875" style="186" customWidth="1"/>
    <col min="14594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2" width="15.7109375" style="186" customWidth="1"/>
    <col min="14603" max="14603" width="27.7109375" style="186" customWidth="1"/>
    <col min="14604" max="14604" width="15.7109375" style="186" customWidth="1"/>
    <col min="14605" max="14605" width="27.7109375" style="186" customWidth="1"/>
    <col min="14606" max="14606" width="15.7109375" style="186" customWidth="1"/>
    <col min="14607" max="14607" width="27.7109375" style="186" customWidth="1"/>
    <col min="14608" max="14609" width="15.7109375" style="186" customWidth="1"/>
    <col min="14610" max="14848" width="11.42578125" style="186"/>
    <col min="14849" max="14849" width="76.85546875" style="186" customWidth="1"/>
    <col min="14850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8" width="15.7109375" style="186" customWidth="1"/>
    <col min="14859" max="14859" width="27.7109375" style="186" customWidth="1"/>
    <col min="14860" max="14860" width="15.7109375" style="186" customWidth="1"/>
    <col min="14861" max="14861" width="27.7109375" style="186" customWidth="1"/>
    <col min="14862" max="14862" width="15.7109375" style="186" customWidth="1"/>
    <col min="14863" max="14863" width="27.7109375" style="186" customWidth="1"/>
    <col min="14864" max="14865" width="15.7109375" style="186" customWidth="1"/>
    <col min="14866" max="15104" width="11.42578125" style="186"/>
    <col min="15105" max="15105" width="76.85546875" style="186" customWidth="1"/>
    <col min="15106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4" width="15.7109375" style="186" customWidth="1"/>
    <col min="15115" max="15115" width="27.7109375" style="186" customWidth="1"/>
    <col min="15116" max="15116" width="15.7109375" style="186" customWidth="1"/>
    <col min="15117" max="15117" width="27.7109375" style="186" customWidth="1"/>
    <col min="15118" max="15118" width="15.7109375" style="186" customWidth="1"/>
    <col min="15119" max="15119" width="27.7109375" style="186" customWidth="1"/>
    <col min="15120" max="15121" width="15.7109375" style="186" customWidth="1"/>
    <col min="15122" max="15360" width="11.42578125" style="186"/>
    <col min="15361" max="15361" width="76.85546875" style="186" customWidth="1"/>
    <col min="15362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70" width="15.7109375" style="186" customWidth="1"/>
    <col min="15371" max="15371" width="27.7109375" style="186" customWidth="1"/>
    <col min="15372" max="15372" width="15.7109375" style="186" customWidth="1"/>
    <col min="15373" max="15373" width="27.7109375" style="186" customWidth="1"/>
    <col min="15374" max="15374" width="15.7109375" style="186" customWidth="1"/>
    <col min="15375" max="15375" width="27.7109375" style="186" customWidth="1"/>
    <col min="15376" max="15377" width="15.7109375" style="186" customWidth="1"/>
    <col min="15378" max="15616" width="11.42578125" style="186"/>
    <col min="15617" max="15617" width="76.85546875" style="186" customWidth="1"/>
    <col min="15618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6" width="15.7109375" style="186" customWidth="1"/>
    <col min="15627" max="15627" width="27.7109375" style="186" customWidth="1"/>
    <col min="15628" max="15628" width="15.7109375" style="186" customWidth="1"/>
    <col min="15629" max="15629" width="27.7109375" style="186" customWidth="1"/>
    <col min="15630" max="15630" width="15.7109375" style="186" customWidth="1"/>
    <col min="15631" max="15631" width="27.7109375" style="186" customWidth="1"/>
    <col min="15632" max="15633" width="15.7109375" style="186" customWidth="1"/>
    <col min="15634" max="15872" width="11.42578125" style="186"/>
    <col min="15873" max="15873" width="76.85546875" style="186" customWidth="1"/>
    <col min="15874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2" width="15.7109375" style="186" customWidth="1"/>
    <col min="15883" max="15883" width="27.7109375" style="186" customWidth="1"/>
    <col min="15884" max="15884" width="15.7109375" style="186" customWidth="1"/>
    <col min="15885" max="15885" width="27.7109375" style="186" customWidth="1"/>
    <col min="15886" max="15886" width="15.7109375" style="186" customWidth="1"/>
    <col min="15887" max="15887" width="27.7109375" style="186" customWidth="1"/>
    <col min="15888" max="15889" width="15.7109375" style="186" customWidth="1"/>
    <col min="15890" max="16128" width="11.42578125" style="186"/>
    <col min="16129" max="16129" width="76.85546875" style="186" customWidth="1"/>
    <col min="16130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8" width="15.7109375" style="186" customWidth="1"/>
    <col min="16139" max="16139" width="27.7109375" style="186" customWidth="1"/>
    <col min="16140" max="16140" width="15.7109375" style="186" customWidth="1"/>
    <col min="16141" max="16141" width="27.7109375" style="186" customWidth="1"/>
    <col min="16142" max="16142" width="15.7109375" style="186" customWidth="1"/>
    <col min="16143" max="16143" width="27.7109375" style="186" customWidth="1"/>
    <col min="16144" max="16145" width="15.7109375" style="186" customWidth="1"/>
    <col min="16146" max="16384" width="11.42578125" style="186"/>
  </cols>
  <sheetData>
    <row r="1" spans="1:17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</row>
    <row r="2" spans="1:17" s="214" customFormat="1" ht="15" customHeight="1">
      <c r="A2" s="541" t="s">
        <v>541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</row>
    <row r="3" spans="1:17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</row>
    <row r="4" spans="1:17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</row>
    <row r="5" spans="1:17" ht="15" customHeight="1">
      <c r="A5" s="263"/>
      <c r="B5" s="264"/>
      <c r="C5" s="264"/>
      <c r="D5" s="165"/>
      <c r="E5" s="165"/>
      <c r="F5" s="264"/>
      <c r="G5" s="264"/>
      <c r="H5" s="264"/>
      <c r="I5" s="264"/>
      <c r="J5" s="264"/>
      <c r="K5" s="165"/>
      <c r="L5" s="264"/>
      <c r="M5" s="264"/>
      <c r="N5" s="165"/>
      <c r="O5" s="165"/>
      <c r="P5" s="264"/>
      <c r="Q5" s="165"/>
    </row>
    <row r="6" spans="1:17" s="230" customFormat="1" ht="15" customHeight="1">
      <c r="A6" s="216"/>
      <c r="B6" s="544" t="s">
        <v>63</v>
      </c>
      <c r="C6" s="544"/>
      <c r="D6" s="544"/>
      <c r="E6" s="544"/>
      <c r="F6" s="544"/>
      <c r="G6" s="544"/>
      <c r="H6" s="544"/>
      <c r="I6" s="544"/>
      <c r="J6" s="544" t="s">
        <v>65</v>
      </c>
      <c r="K6" s="544"/>
      <c r="L6" s="544"/>
      <c r="M6" s="544"/>
      <c r="N6" s="544"/>
      <c r="O6" s="544"/>
      <c r="P6" s="544"/>
      <c r="Q6" s="544"/>
    </row>
    <row r="7" spans="1:17" s="234" customFormat="1" ht="39.950000000000003" customHeight="1">
      <c r="A7" s="118" t="s">
        <v>542</v>
      </c>
      <c r="B7" s="219" t="s">
        <v>69</v>
      </c>
      <c r="C7" s="220" t="s">
        <v>522</v>
      </c>
      <c r="D7" s="219" t="s">
        <v>523</v>
      </c>
      <c r="E7" s="219" t="s">
        <v>524</v>
      </c>
      <c r="F7" s="220" t="s">
        <v>525</v>
      </c>
      <c r="G7" s="219" t="s">
        <v>526</v>
      </c>
      <c r="H7" s="219" t="s">
        <v>527</v>
      </c>
      <c r="I7" s="220" t="s">
        <v>67</v>
      </c>
      <c r="J7" s="219" t="s">
        <v>69</v>
      </c>
      <c r="K7" s="219" t="s">
        <v>522</v>
      </c>
      <c r="L7" s="220" t="s">
        <v>523</v>
      </c>
      <c r="M7" s="219" t="s">
        <v>524</v>
      </c>
      <c r="N7" s="219" t="s">
        <v>525</v>
      </c>
      <c r="O7" s="219" t="s">
        <v>526</v>
      </c>
      <c r="P7" s="219" t="s">
        <v>527</v>
      </c>
      <c r="Q7" s="219" t="s">
        <v>67</v>
      </c>
    </row>
    <row r="8" spans="1:17" ht="15" customHeight="1">
      <c r="A8" s="265" t="s">
        <v>80</v>
      </c>
      <c r="B8" s="185">
        <v>374268.47147000005</v>
      </c>
      <c r="C8" s="185">
        <v>35897.324569999997</v>
      </c>
      <c r="D8" s="185">
        <v>0</v>
      </c>
      <c r="E8" s="185">
        <v>0</v>
      </c>
      <c r="F8" s="185">
        <v>3349.7838099999999</v>
      </c>
      <c r="G8" s="185">
        <v>30478.487510000003</v>
      </c>
      <c r="H8" s="185">
        <v>105446.88347</v>
      </c>
      <c r="I8" s="185">
        <v>549440.95082999999</v>
      </c>
      <c r="J8" s="185">
        <v>0</v>
      </c>
      <c r="K8" s="185">
        <v>0</v>
      </c>
      <c r="L8" s="185">
        <v>0</v>
      </c>
      <c r="M8" s="185">
        <v>0</v>
      </c>
      <c r="N8" s="185">
        <v>0</v>
      </c>
      <c r="O8" s="185">
        <v>0</v>
      </c>
      <c r="P8" s="185">
        <v>0</v>
      </c>
      <c r="Q8" s="185">
        <v>0</v>
      </c>
    </row>
    <row r="9" spans="1:17" ht="15" customHeight="1">
      <c r="A9" s="265" t="s">
        <v>81</v>
      </c>
      <c r="B9" s="185">
        <v>0</v>
      </c>
      <c r="C9" s="185">
        <v>0</v>
      </c>
      <c r="D9" s="185">
        <v>0</v>
      </c>
      <c r="E9" s="185">
        <v>0</v>
      </c>
      <c r="F9" s="185">
        <v>0</v>
      </c>
      <c r="G9" s="185">
        <v>0</v>
      </c>
      <c r="H9" s="185">
        <v>487.91246999999998</v>
      </c>
      <c r="I9" s="185">
        <v>487.91246999999998</v>
      </c>
      <c r="J9" s="185">
        <v>2298.1104999999998</v>
      </c>
      <c r="K9" s="185">
        <v>6875.1792599999999</v>
      </c>
      <c r="L9" s="185">
        <v>0</v>
      </c>
      <c r="M9" s="185">
        <v>0</v>
      </c>
      <c r="N9" s="185">
        <v>0</v>
      </c>
      <c r="O9" s="185">
        <v>0</v>
      </c>
      <c r="P9" s="185">
        <v>39981.451609999996</v>
      </c>
      <c r="Q9" s="185">
        <v>49154.741369999996</v>
      </c>
    </row>
    <row r="10" spans="1:17" ht="15" customHeight="1">
      <c r="A10" s="265" t="s">
        <v>82</v>
      </c>
      <c r="B10" s="185">
        <v>0</v>
      </c>
      <c r="C10" s="185">
        <v>0</v>
      </c>
      <c r="D10" s="185">
        <v>0</v>
      </c>
      <c r="E10" s="185">
        <v>0</v>
      </c>
      <c r="F10" s="185">
        <v>0</v>
      </c>
      <c r="G10" s="185">
        <v>0</v>
      </c>
      <c r="H10" s="185">
        <v>0</v>
      </c>
      <c r="I10" s="185">
        <v>0</v>
      </c>
      <c r="J10" s="185">
        <v>0</v>
      </c>
      <c r="K10" s="185">
        <v>0</v>
      </c>
      <c r="L10" s="185">
        <v>0</v>
      </c>
      <c r="M10" s="185">
        <v>0</v>
      </c>
      <c r="N10" s="185">
        <v>0</v>
      </c>
      <c r="O10" s="185">
        <v>0</v>
      </c>
      <c r="P10" s="185">
        <v>0</v>
      </c>
      <c r="Q10" s="185">
        <v>0</v>
      </c>
    </row>
    <row r="11" spans="1:17" ht="15" customHeight="1">
      <c r="A11" s="265" t="s">
        <v>881</v>
      </c>
      <c r="B11" s="185">
        <v>0</v>
      </c>
      <c r="C11" s="185">
        <v>0</v>
      </c>
      <c r="D11" s="185">
        <v>0</v>
      </c>
      <c r="E11" s="185">
        <v>0</v>
      </c>
      <c r="F11" s="185">
        <v>0</v>
      </c>
      <c r="G11" s="185">
        <v>0</v>
      </c>
      <c r="H11" s="185">
        <v>0</v>
      </c>
      <c r="I11" s="185">
        <v>0</v>
      </c>
      <c r="J11" s="185">
        <v>0</v>
      </c>
      <c r="K11" s="185">
        <v>0</v>
      </c>
      <c r="L11" s="185">
        <v>0</v>
      </c>
      <c r="M11" s="185">
        <v>0</v>
      </c>
      <c r="N11" s="185">
        <v>0</v>
      </c>
      <c r="O11" s="185">
        <v>0</v>
      </c>
      <c r="P11" s="185">
        <v>0</v>
      </c>
      <c r="Q11" s="185">
        <v>0</v>
      </c>
    </row>
    <row r="12" spans="1:17" ht="15" customHeight="1">
      <c r="A12" s="265" t="s">
        <v>83</v>
      </c>
      <c r="B12" s="185">
        <v>562383.36000800005</v>
      </c>
      <c r="C12" s="185">
        <v>175037.53766999999</v>
      </c>
      <c r="D12" s="185">
        <v>1035.5697399999999</v>
      </c>
      <c r="E12" s="185">
        <v>2868.6201700000001</v>
      </c>
      <c r="F12" s="185">
        <v>12788.481029999999</v>
      </c>
      <c r="G12" s="185">
        <v>10003.617819999999</v>
      </c>
      <c r="H12" s="185">
        <v>0</v>
      </c>
      <c r="I12" s="185">
        <v>764117.18644000008</v>
      </c>
      <c r="J12" s="185">
        <v>54129.518369000005</v>
      </c>
      <c r="K12" s="185">
        <v>57490.413341399995</v>
      </c>
      <c r="L12" s="185">
        <v>113.9178</v>
      </c>
      <c r="M12" s="185">
        <v>144.72085999999999</v>
      </c>
      <c r="N12" s="185">
        <v>1118.56357</v>
      </c>
      <c r="O12" s="185">
        <v>1986.66245</v>
      </c>
      <c r="P12" s="185">
        <v>0</v>
      </c>
      <c r="Q12" s="185">
        <v>114983.79639</v>
      </c>
    </row>
    <row r="13" spans="1:17" ht="15" customHeight="1">
      <c r="A13" s="265" t="s">
        <v>299</v>
      </c>
      <c r="B13" s="185">
        <v>107.66633999999999</v>
      </c>
      <c r="C13" s="185">
        <v>0</v>
      </c>
      <c r="D13" s="185">
        <v>0</v>
      </c>
      <c r="E13" s="185">
        <v>0</v>
      </c>
      <c r="F13" s="185">
        <v>0</v>
      </c>
      <c r="G13" s="185">
        <v>0</v>
      </c>
      <c r="H13" s="185">
        <v>0</v>
      </c>
      <c r="I13" s="185">
        <v>107.66633999999999</v>
      </c>
      <c r="J13" s="185">
        <v>8369.9413999999997</v>
      </c>
      <c r="K13" s="185">
        <v>1357.67236</v>
      </c>
      <c r="L13" s="185">
        <v>4.5918599999999996</v>
      </c>
      <c r="M13" s="185">
        <v>0</v>
      </c>
      <c r="N13" s="185">
        <v>0</v>
      </c>
      <c r="O13" s="185">
        <v>124.69677</v>
      </c>
      <c r="P13" s="185">
        <v>0</v>
      </c>
      <c r="Q13" s="185">
        <v>9856.9023900000011</v>
      </c>
    </row>
    <row r="14" spans="1:17" ht="15" customHeight="1">
      <c r="A14" s="265" t="s">
        <v>537</v>
      </c>
      <c r="B14" s="185">
        <v>3.13707</v>
      </c>
      <c r="C14" s="185">
        <v>20.495349999999998</v>
      </c>
      <c r="D14" s="185">
        <v>0</v>
      </c>
      <c r="E14" s="185">
        <v>0</v>
      </c>
      <c r="F14" s="185">
        <v>0</v>
      </c>
      <c r="G14" s="185">
        <v>0</v>
      </c>
      <c r="H14" s="185">
        <v>0</v>
      </c>
      <c r="I14" s="185">
        <v>23.63242</v>
      </c>
      <c r="J14" s="185">
        <v>0</v>
      </c>
      <c r="K14" s="185">
        <v>0</v>
      </c>
      <c r="L14" s="185">
        <v>0</v>
      </c>
      <c r="M14" s="185">
        <v>0</v>
      </c>
      <c r="N14" s="185">
        <v>0</v>
      </c>
      <c r="O14" s="185">
        <v>0</v>
      </c>
      <c r="P14" s="185">
        <v>0</v>
      </c>
      <c r="Q14" s="185">
        <v>0</v>
      </c>
    </row>
    <row r="15" spans="1:17" ht="15" customHeight="1">
      <c r="A15" s="265" t="s">
        <v>538</v>
      </c>
      <c r="B15" s="185">
        <v>140683.20699000001</v>
      </c>
      <c r="C15" s="185">
        <v>86415.160599999988</v>
      </c>
      <c r="D15" s="185">
        <v>317.39184999999998</v>
      </c>
      <c r="E15" s="185">
        <v>2032.6534899999999</v>
      </c>
      <c r="F15" s="185">
        <v>2361.1949900000004</v>
      </c>
      <c r="G15" s="185">
        <v>2382.6457300000002</v>
      </c>
      <c r="H15" s="185">
        <v>0</v>
      </c>
      <c r="I15" s="185">
        <v>234192.25365</v>
      </c>
      <c r="J15" s="185">
        <v>93417.904980000007</v>
      </c>
      <c r="K15" s="185">
        <v>73320.313999999998</v>
      </c>
      <c r="L15" s="185">
        <v>0</v>
      </c>
      <c r="M15" s="185">
        <v>0</v>
      </c>
      <c r="N15" s="185">
        <v>759.31043</v>
      </c>
      <c r="O15" s="185">
        <v>751.73628000000008</v>
      </c>
      <c r="P15" s="185">
        <v>0</v>
      </c>
      <c r="Q15" s="185">
        <v>168249.26569</v>
      </c>
    </row>
    <row r="16" spans="1:17" ht="15" customHeight="1">
      <c r="A16" s="265" t="s">
        <v>84</v>
      </c>
      <c r="B16" s="185">
        <v>0</v>
      </c>
      <c r="C16" s="185">
        <v>29.901689999999999</v>
      </c>
      <c r="D16" s="185">
        <v>0</v>
      </c>
      <c r="E16" s="185">
        <v>0</v>
      </c>
      <c r="F16" s="185">
        <v>0</v>
      </c>
      <c r="G16" s="185">
        <v>0</v>
      </c>
      <c r="H16" s="185">
        <v>0</v>
      </c>
      <c r="I16" s="185">
        <v>29.901689999999999</v>
      </c>
      <c r="J16" s="185">
        <v>109.25017</v>
      </c>
      <c r="K16" s="185">
        <v>104.17466</v>
      </c>
      <c r="L16" s="185">
        <v>0</v>
      </c>
      <c r="M16" s="185">
        <v>5.9757100000000003</v>
      </c>
      <c r="N16" s="185">
        <v>0</v>
      </c>
      <c r="O16" s="185">
        <v>0</v>
      </c>
      <c r="P16" s="185">
        <v>0</v>
      </c>
      <c r="Q16" s="185">
        <v>219.40054000000001</v>
      </c>
    </row>
    <row r="17" spans="1:17" ht="15" customHeight="1">
      <c r="A17" s="265" t="s">
        <v>85</v>
      </c>
      <c r="B17" s="185">
        <v>572797.13083000004</v>
      </c>
      <c r="C17" s="185">
        <v>60665.80831</v>
      </c>
      <c r="D17" s="185">
        <v>4033.3547100000001</v>
      </c>
      <c r="E17" s="185">
        <v>1725.2886799999999</v>
      </c>
      <c r="F17" s="185">
        <v>12580.462220000001</v>
      </c>
      <c r="G17" s="185">
        <v>4677.7183600000008</v>
      </c>
      <c r="H17" s="185">
        <v>8634.6025700000009</v>
      </c>
      <c r="I17" s="185">
        <v>665114.36567999993</v>
      </c>
      <c r="J17" s="185">
        <v>1206012.2737499999</v>
      </c>
      <c r="K17" s="185">
        <v>178096.42319999999</v>
      </c>
      <c r="L17" s="185">
        <v>2600.9664500000003</v>
      </c>
      <c r="M17" s="185">
        <v>6063.9627399999999</v>
      </c>
      <c r="N17" s="185">
        <v>3116.1583799999999</v>
      </c>
      <c r="O17" s="185">
        <v>4864.7472900000002</v>
      </c>
      <c r="P17" s="185">
        <v>59089.639240000004</v>
      </c>
      <c r="Q17" s="185">
        <v>1459844.17105</v>
      </c>
    </row>
    <row r="18" spans="1:17" ht="15" customHeight="1">
      <c r="A18" s="265" t="s">
        <v>87</v>
      </c>
      <c r="B18" s="185">
        <v>10149.85763</v>
      </c>
      <c r="C18" s="185">
        <v>8851.9550600000002</v>
      </c>
      <c r="D18" s="185">
        <v>78.611910000000009</v>
      </c>
      <c r="E18" s="185">
        <v>886.21620999999993</v>
      </c>
      <c r="F18" s="185">
        <v>1318.6189899999999</v>
      </c>
      <c r="G18" s="185">
        <v>859.53799000000004</v>
      </c>
      <c r="H18" s="185">
        <v>0</v>
      </c>
      <c r="I18" s="185">
        <v>22144.797790000001</v>
      </c>
      <c r="J18" s="185">
        <v>2224985.0207199999</v>
      </c>
      <c r="K18" s="185">
        <v>376597.59685999999</v>
      </c>
      <c r="L18" s="185">
        <v>4446.4766200000004</v>
      </c>
      <c r="M18" s="185">
        <v>5977.6473800000003</v>
      </c>
      <c r="N18" s="185">
        <v>7340.4557300000006</v>
      </c>
      <c r="O18" s="185">
        <v>7326.3019899999999</v>
      </c>
      <c r="P18" s="185">
        <v>2827.2947000000004</v>
      </c>
      <c r="Q18" s="185">
        <v>2629500.7940000002</v>
      </c>
    </row>
    <row r="19" spans="1:17" ht="15" customHeight="1">
      <c r="A19" s="265" t="s">
        <v>88</v>
      </c>
      <c r="B19" s="185">
        <v>844031.55239999993</v>
      </c>
      <c r="C19" s="185">
        <v>257511.51936999999</v>
      </c>
      <c r="D19" s="185">
        <v>4870.1364699999995</v>
      </c>
      <c r="E19" s="185">
        <v>1109.8061200000002</v>
      </c>
      <c r="F19" s="185">
        <v>17248.2723768</v>
      </c>
      <c r="G19" s="185">
        <v>21097.626207600002</v>
      </c>
      <c r="H19" s="185">
        <v>25050.60972</v>
      </c>
      <c r="I19" s="185">
        <v>1170919.5226700001</v>
      </c>
      <c r="J19" s="185">
        <v>992769.47441000002</v>
      </c>
      <c r="K19" s="185">
        <v>495848.9333954</v>
      </c>
      <c r="L19" s="185">
        <v>389.92894999999999</v>
      </c>
      <c r="M19" s="185">
        <v>4397.7523600000004</v>
      </c>
      <c r="N19" s="185">
        <v>6481.43433</v>
      </c>
      <c r="O19" s="185">
        <v>11188.671109999999</v>
      </c>
      <c r="P19" s="185">
        <v>46714.3557</v>
      </c>
      <c r="Q19" s="185">
        <v>1557790.5502599999</v>
      </c>
    </row>
    <row r="20" spans="1:17" ht="15" customHeight="1">
      <c r="A20" s="265" t="s">
        <v>535</v>
      </c>
      <c r="B20" s="185">
        <v>0</v>
      </c>
      <c r="C20" s="185">
        <v>0</v>
      </c>
      <c r="D20" s="185">
        <v>0</v>
      </c>
      <c r="E20" s="185">
        <v>0</v>
      </c>
      <c r="F20" s="185">
        <v>0</v>
      </c>
      <c r="G20" s="185">
        <v>0</v>
      </c>
      <c r="H20" s="185">
        <v>0</v>
      </c>
      <c r="I20" s="185">
        <v>0</v>
      </c>
      <c r="J20" s="185">
        <v>0</v>
      </c>
      <c r="K20" s="185">
        <v>0</v>
      </c>
      <c r="L20" s="185">
        <v>0</v>
      </c>
      <c r="M20" s="185">
        <v>0</v>
      </c>
      <c r="N20" s="185">
        <v>0</v>
      </c>
      <c r="O20" s="185">
        <v>0</v>
      </c>
      <c r="P20" s="185">
        <v>0</v>
      </c>
      <c r="Q20" s="185">
        <v>0</v>
      </c>
    </row>
    <row r="21" spans="1:17" ht="15" customHeight="1">
      <c r="A21" s="265" t="s">
        <v>89</v>
      </c>
      <c r="B21" s="185">
        <v>0</v>
      </c>
      <c r="C21" s="185">
        <v>0</v>
      </c>
      <c r="D21" s="185">
        <v>0</v>
      </c>
      <c r="E21" s="185">
        <v>0</v>
      </c>
      <c r="F21" s="185">
        <v>0</v>
      </c>
      <c r="G21" s="185">
        <v>0</v>
      </c>
      <c r="H21" s="185">
        <v>0</v>
      </c>
      <c r="I21" s="185">
        <v>0</v>
      </c>
      <c r="J21" s="185">
        <v>0</v>
      </c>
      <c r="K21" s="185">
        <v>0</v>
      </c>
      <c r="L21" s="185">
        <v>0</v>
      </c>
      <c r="M21" s="185">
        <v>0</v>
      </c>
      <c r="N21" s="185">
        <v>0</v>
      </c>
      <c r="O21" s="185">
        <v>0</v>
      </c>
      <c r="P21" s="185">
        <v>0</v>
      </c>
      <c r="Q21" s="185">
        <v>0</v>
      </c>
    </row>
    <row r="22" spans="1:17" ht="15" customHeight="1">
      <c r="A22" s="265" t="s">
        <v>90</v>
      </c>
      <c r="B22" s="224">
        <v>0</v>
      </c>
      <c r="C22" s="224">
        <v>0</v>
      </c>
      <c r="D22" s="224">
        <v>0</v>
      </c>
      <c r="E22" s="224">
        <v>0</v>
      </c>
      <c r="F22" s="224">
        <v>0</v>
      </c>
      <c r="G22" s="224">
        <v>0</v>
      </c>
      <c r="H22" s="224">
        <v>0</v>
      </c>
      <c r="I22" s="224">
        <v>0</v>
      </c>
      <c r="J22" s="224">
        <v>0</v>
      </c>
      <c r="K22" s="224">
        <v>0</v>
      </c>
      <c r="L22" s="185">
        <v>0</v>
      </c>
      <c r="M22" s="185">
        <v>0</v>
      </c>
      <c r="N22" s="185">
        <v>0</v>
      </c>
      <c r="O22" s="185">
        <v>0</v>
      </c>
      <c r="P22" s="185">
        <v>0</v>
      </c>
      <c r="Q22" s="185">
        <v>0</v>
      </c>
    </row>
    <row r="23" spans="1:17" ht="15" customHeight="1">
      <c r="A23" s="265" t="s">
        <v>91</v>
      </c>
      <c r="B23" s="224">
        <v>0</v>
      </c>
      <c r="C23" s="224">
        <v>0</v>
      </c>
      <c r="D23" s="224">
        <v>0</v>
      </c>
      <c r="E23" s="224">
        <v>0</v>
      </c>
      <c r="F23" s="224">
        <v>0</v>
      </c>
      <c r="G23" s="224">
        <v>0</v>
      </c>
      <c r="H23" s="224">
        <v>0</v>
      </c>
      <c r="I23" s="224">
        <v>0</v>
      </c>
      <c r="J23" s="224">
        <v>0</v>
      </c>
      <c r="K23" s="224">
        <v>0</v>
      </c>
      <c r="L23" s="185">
        <v>0</v>
      </c>
      <c r="M23" s="185">
        <v>0</v>
      </c>
      <c r="N23" s="185">
        <v>0</v>
      </c>
      <c r="O23" s="185">
        <v>0</v>
      </c>
      <c r="P23" s="185">
        <v>0</v>
      </c>
      <c r="Q23" s="185">
        <v>0</v>
      </c>
    </row>
    <row r="24" spans="1:17" ht="15" customHeight="1">
      <c r="A24" s="265" t="s">
        <v>884</v>
      </c>
      <c r="B24" s="224">
        <v>25426.397440000001</v>
      </c>
      <c r="C24" s="224">
        <v>3810.0117400000004</v>
      </c>
      <c r="D24" s="224">
        <v>209.57445000000001</v>
      </c>
      <c r="E24" s="224">
        <v>0</v>
      </c>
      <c r="F24" s="224">
        <v>404.28386</v>
      </c>
      <c r="G24" s="224">
        <v>890.31393000000003</v>
      </c>
      <c r="H24" s="224">
        <v>0</v>
      </c>
      <c r="I24" s="224">
        <v>30740.581420000002</v>
      </c>
      <c r="J24" s="224">
        <v>1811896.54046</v>
      </c>
      <c r="K24" s="224">
        <v>136200.81311000002</v>
      </c>
      <c r="L24" s="185">
        <v>1703.27628</v>
      </c>
      <c r="M24" s="185">
        <v>1368.6053400000001</v>
      </c>
      <c r="N24" s="185">
        <v>1445.0600400000001</v>
      </c>
      <c r="O24" s="185">
        <v>1233.58933</v>
      </c>
      <c r="P24" s="185">
        <v>78.594340000000003</v>
      </c>
      <c r="Q24" s="185">
        <v>1953926.4789</v>
      </c>
    </row>
    <row r="25" spans="1:17" ht="15" customHeight="1">
      <c r="A25" s="265" t="s">
        <v>891</v>
      </c>
      <c r="B25" s="224">
        <v>43819.893689999997</v>
      </c>
      <c r="C25" s="224">
        <v>12266.924070000001</v>
      </c>
      <c r="D25" s="224">
        <v>247.12</v>
      </c>
      <c r="E25" s="224">
        <v>371.98282</v>
      </c>
      <c r="F25" s="224">
        <v>431.46390000000002</v>
      </c>
      <c r="G25" s="224">
        <v>332.02663000000001</v>
      </c>
      <c r="H25" s="224">
        <v>0</v>
      </c>
      <c r="I25" s="224">
        <v>57469.411110000001</v>
      </c>
      <c r="J25" s="224">
        <v>258582.03911000001</v>
      </c>
      <c r="K25" s="224">
        <v>58796.464599999999</v>
      </c>
      <c r="L25" s="185">
        <v>0</v>
      </c>
      <c r="M25" s="185">
        <v>0</v>
      </c>
      <c r="N25" s="185">
        <v>1233.5403200000001</v>
      </c>
      <c r="O25" s="185">
        <v>1179.7338099999999</v>
      </c>
      <c r="P25" s="185">
        <v>798.23018000000002</v>
      </c>
      <c r="Q25" s="185">
        <v>320590.00802000001</v>
      </c>
    </row>
    <row r="26" spans="1:17" ht="15" customHeight="1">
      <c r="A26" s="265" t="s">
        <v>886</v>
      </c>
      <c r="B26" s="224">
        <v>120.25172999999999</v>
      </c>
      <c r="C26" s="224">
        <v>98.332119999999989</v>
      </c>
      <c r="D26" s="224">
        <v>0</v>
      </c>
      <c r="E26" s="224">
        <v>0</v>
      </c>
      <c r="F26" s="224">
        <v>0</v>
      </c>
      <c r="G26" s="224">
        <v>0</v>
      </c>
      <c r="H26" s="224">
        <v>0</v>
      </c>
      <c r="I26" s="224">
        <v>218.58385000000001</v>
      </c>
      <c r="J26" s="224">
        <v>0</v>
      </c>
      <c r="K26" s="224">
        <v>0</v>
      </c>
      <c r="L26" s="185">
        <v>0</v>
      </c>
      <c r="M26" s="185">
        <v>0</v>
      </c>
      <c r="N26" s="185">
        <v>0</v>
      </c>
      <c r="O26" s="185">
        <v>0</v>
      </c>
      <c r="P26" s="185">
        <v>0</v>
      </c>
      <c r="Q26" s="185">
        <v>0</v>
      </c>
    </row>
    <row r="27" spans="1:17" ht="15" customHeight="1">
      <c r="A27" s="265" t="s">
        <v>92</v>
      </c>
      <c r="B27" s="224">
        <v>257734.97822999998</v>
      </c>
      <c r="C27" s="224">
        <v>34032.501459999999</v>
      </c>
      <c r="D27" s="224">
        <v>3019.7772999999997</v>
      </c>
      <c r="E27" s="224">
        <v>742.2914300000001</v>
      </c>
      <c r="F27" s="224">
        <v>5684.4196900000006</v>
      </c>
      <c r="G27" s="224">
        <v>2252.72199</v>
      </c>
      <c r="H27" s="224">
        <v>28406.23589</v>
      </c>
      <c r="I27" s="224">
        <v>331872.92599000002</v>
      </c>
      <c r="J27" s="224">
        <v>851491.82192999998</v>
      </c>
      <c r="K27" s="224">
        <v>85433.666580000005</v>
      </c>
      <c r="L27" s="185">
        <v>5116.5312599999997</v>
      </c>
      <c r="M27" s="185">
        <v>3472.52448</v>
      </c>
      <c r="N27" s="185">
        <v>1728.84619</v>
      </c>
      <c r="O27" s="185">
        <v>1582.32449</v>
      </c>
      <c r="P27" s="185">
        <v>288173.23311000003</v>
      </c>
      <c r="Q27" s="185">
        <v>1236998.9480399999</v>
      </c>
    </row>
    <row r="28" spans="1:17" ht="15" customHeight="1">
      <c r="A28" s="265" t="s">
        <v>93</v>
      </c>
      <c r="B28" s="224">
        <v>3615.2692299999999</v>
      </c>
      <c r="C28" s="224">
        <v>969.45119</v>
      </c>
      <c r="D28" s="224">
        <v>48.857230000000001</v>
      </c>
      <c r="E28" s="224">
        <v>43.558879999999995</v>
      </c>
      <c r="F28" s="224">
        <v>208.18714000000003</v>
      </c>
      <c r="G28" s="224">
        <v>32.499430000000004</v>
      </c>
      <c r="H28" s="224">
        <v>224.8355</v>
      </c>
      <c r="I28" s="224">
        <v>5142.6585999999998</v>
      </c>
      <c r="J28" s="224">
        <v>192857.06894</v>
      </c>
      <c r="K28" s="224">
        <v>42825.98027</v>
      </c>
      <c r="L28" s="185">
        <v>1181.3089299999999</v>
      </c>
      <c r="M28" s="185">
        <v>952.79079999999999</v>
      </c>
      <c r="N28" s="185">
        <v>1705.7315800000001</v>
      </c>
      <c r="O28" s="185">
        <v>1488.6068700000001</v>
      </c>
      <c r="P28" s="185">
        <v>0</v>
      </c>
      <c r="Q28" s="185">
        <v>241011.48738999999</v>
      </c>
    </row>
    <row r="29" spans="1:17" ht="15" customHeight="1">
      <c r="A29" s="265" t="s">
        <v>94</v>
      </c>
      <c r="B29" s="224">
        <v>68423.866269999999</v>
      </c>
      <c r="C29" s="224">
        <v>16010.242039999999</v>
      </c>
      <c r="D29" s="224">
        <v>325.80412000000001</v>
      </c>
      <c r="E29" s="224">
        <v>143.14966000000001</v>
      </c>
      <c r="F29" s="224">
        <v>1064.62481</v>
      </c>
      <c r="G29" s="224">
        <v>1513.6553100000001</v>
      </c>
      <c r="H29" s="224">
        <v>0</v>
      </c>
      <c r="I29" s="224">
        <v>87481.342209999988</v>
      </c>
      <c r="J29" s="224">
        <v>57694.803601200001</v>
      </c>
      <c r="K29" s="224">
        <v>25279.803989999997</v>
      </c>
      <c r="L29" s="185">
        <v>187.83292</v>
      </c>
      <c r="M29" s="185">
        <v>220.51595</v>
      </c>
      <c r="N29" s="185">
        <v>509.15032000000002</v>
      </c>
      <c r="O29" s="185">
        <v>631.99077</v>
      </c>
      <c r="P29" s="185">
        <v>0</v>
      </c>
      <c r="Q29" s="185">
        <v>84524.097549999991</v>
      </c>
    </row>
    <row r="30" spans="1:17" ht="15" customHeight="1">
      <c r="A30" s="265" t="s">
        <v>341</v>
      </c>
      <c r="B30" s="224">
        <v>494.88990999999999</v>
      </c>
      <c r="C30" s="224">
        <v>0</v>
      </c>
      <c r="D30" s="224">
        <v>14.54388</v>
      </c>
      <c r="E30" s="224">
        <v>0</v>
      </c>
      <c r="F30" s="224">
        <v>0</v>
      </c>
      <c r="G30" s="224">
        <v>0</v>
      </c>
      <c r="H30" s="224">
        <v>0</v>
      </c>
      <c r="I30" s="224">
        <v>509.43378999999999</v>
      </c>
      <c r="J30" s="224">
        <v>0</v>
      </c>
      <c r="K30" s="224">
        <v>0</v>
      </c>
      <c r="L30" s="185">
        <v>0</v>
      </c>
      <c r="M30" s="185">
        <v>0</v>
      </c>
      <c r="N30" s="185">
        <v>0</v>
      </c>
      <c r="O30" s="185">
        <v>0</v>
      </c>
      <c r="P30" s="185">
        <v>0</v>
      </c>
      <c r="Q30" s="185">
        <v>0</v>
      </c>
    </row>
    <row r="31" spans="1:17" ht="15" customHeight="1">
      <c r="A31" s="265" t="s">
        <v>95</v>
      </c>
      <c r="B31" s="185">
        <v>205403.92106999998</v>
      </c>
      <c r="C31" s="185">
        <v>95945.775319999986</v>
      </c>
      <c r="D31" s="185">
        <v>0</v>
      </c>
      <c r="E31" s="185">
        <v>955.23868999999991</v>
      </c>
      <c r="F31" s="185">
        <v>14042.009109999999</v>
      </c>
      <c r="G31" s="185">
        <v>2814.6496400000001</v>
      </c>
      <c r="H31" s="185">
        <v>187713.70019</v>
      </c>
      <c r="I31" s="185">
        <v>506875.29401999997</v>
      </c>
      <c r="J31" s="185">
        <v>0</v>
      </c>
      <c r="K31" s="185">
        <v>0</v>
      </c>
      <c r="L31" s="185">
        <v>0</v>
      </c>
      <c r="M31" s="185">
        <v>0</v>
      </c>
      <c r="N31" s="185">
        <v>0</v>
      </c>
      <c r="O31" s="185">
        <v>0</v>
      </c>
      <c r="P31" s="185">
        <v>0</v>
      </c>
      <c r="Q31" s="185">
        <v>0</v>
      </c>
    </row>
    <row r="32" spans="1:17" ht="15" customHeight="1">
      <c r="A32" s="265" t="s">
        <v>96</v>
      </c>
      <c r="B32" s="185">
        <v>23081.911690000001</v>
      </c>
      <c r="C32" s="185">
        <v>16330.721390000001</v>
      </c>
      <c r="D32" s="185">
        <v>86.915369999999996</v>
      </c>
      <c r="E32" s="185">
        <v>974.86161000000004</v>
      </c>
      <c r="F32" s="185">
        <v>1809.6222600000001</v>
      </c>
      <c r="G32" s="185">
        <v>4288.5417400000006</v>
      </c>
      <c r="H32" s="185">
        <v>18177.75448</v>
      </c>
      <c r="I32" s="185">
        <v>64750.328540000002</v>
      </c>
      <c r="J32" s="185">
        <v>27572.45163</v>
      </c>
      <c r="K32" s="185">
        <v>18211.60224</v>
      </c>
      <c r="L32" s="185">
        <v>0</v>
      </c>
      <c r="M32" s="185">
        <v>0</v>
      </c>
      <c r="N32" s="185">
        <v>9.9999900000000004</v>
      </c>
      <c r="O32" s="185">
        <v>197.9406352</v>
      </c>
      <c r="P32" s="185">
        <v>47430.58425</v>
      </c>
      <c r="Q32" s="185">
        <v>93422.578750000001</v>
      </c>
    </row>
    <row r="33" spans="1:17" ht="15" customHeight="1">
      <c r="A33" s="265" t="s">
        <v>888</v>
      </c>
      <c r="B33" s="185">
        <v>828.13004000000001</v>
      </c>
      <c r="C33" s="185">
        <v>649.69565</v>
      </c>
      <c r="D33" s="185">
        <v>0</v>
      </c>
      <c r="E33" s="185">
        <v>0</v>
      </c>
      <c r="F33" s="185">
        <v>0</v>
      </c>
      <c r="G33" s="185">
        <v>0</v>
      </c>
      <c r="H33" s="185">
        <v>0</v>
      </c>
      <c r="I33" s="185">
        <v>1477.8256899999999</v>
      </c>
      <c r="J33" s="185">
        <v>2151.5640199999998</v>
      </c>
      <c r="K33" s="185">
        <v>1677.79573</v>
      </c>
      <c r="L33" s="185">
        <v>0</v>
      </c>
      <c r="M33" s="185">
        <v>0</v>
      </c>
      <c r="N33" s="185">
        <v>0</v>
      </c>
      <c r="O33" s="185">
        <v>2569.0503799999997</v>
      </c>
      <c r="P33" s="185">
        <v>0</v>
      </c>
      <c r="Q33" s="185">
        <v>6398.4101300000002</v>
      </c>
    </row>
    <row r="34" spans="1:17" ht="15" customHeight="1">
      <c r="A34" s="265" t="s">
        <v>889</v>
      </c>
      <c r="B34" s="185">
        <v>14366.31194</v>
      </c>
      <c r="C34" s="185">
        <v>4148.0999700000002</v>
      </c>
      <c r="D34" s="185">
        <v>0</v>
      </c>
      <c r="E34" s="185">
        <v>0</v>
      </c>
      <c r="F34" s="185">
        <v>87.231909999999999</v>
      </c>
      <c r="G34" s="185">
        <v>585.24282999999991</v>
      </c>
      <c r="H34" s="185">
        <v>0</v>
      </c>
      <c r="I34" s="185">
        <v>19186.886649999997</v>
      </c>
      <c r="J34" s="185">
        <v>40437.036999999997</v>
      </c>
      <c r="K34" s="185">
        <v>12093.24718</v>
      </c>
      <c r="L34" s="185">
        <v>0</v>
      </c>
      <c r="M34" s="185">
        <v>0</v>
      </c>
      <c r="N34" s="185">
        <v>946.69670999999994</v>
      </c>
      <c r="O34" s="185">
        <v>0</v>
      </c>
      <c r="P34" s="185">
        <v>0</v>
      </c>
      <c r="Q34" s="185">
        <v>53476.980889999999</v>
      </c>
    </row>
    <row r="35" spans="1:17" ht="15" customHeight="1">
      <c r="A35" s="265" t="s">
        <v>890</v>
      </c>
      <c r="B35" s="185">
        <v>0</v>
      </c>
      <c r="C35" s="185">
        <v>0</v>
      </c>
      <c r="D35" s="185">
        <v>0</v>
      </c>
      <c r="E35" s="185">
        <v>0</v>
      </c>
      <c r="F35" s="185">
        <v>0</v>
      </c>
      <c r="G35" s="185">
        <v>0</v>
      </c>
      <c r="H35" s="185">
        <v>0</v>
      </c>
      <c r="I35" s="185">
        <v>0</v>
      </c>
      <c r="J35" s="185">
        <v>0</v>
      </c>
      <c r="K35" s="185">
        <v>0</v>
      </c>
      <c r="L35" s="185">
        <v>0</v>
      </c>
      <c r="M35" s="185">
        <v>0</v>
      </c>
      <c r="N35" s="185">
        <v>0</v>
      </c>
      <c r="O35" s="185">
        <v>0</v>
      </c>
      <c r="P35" s="185">
        <v>0</v>
      </c>
      <c r="Q35" s="185">
        <v>0</v>
      </c>
    </row>
    <row r="36" spans="1:17" ht="15" customHeight="1">
      <c r="A36" s="265" t="s">
        <v>533</v>
      </c>
      <c r="B36" s="185">
        <v>301.86543999999998</v>
      </c>
      <c r="C36" s="185">
        <v>1617.47405</v>
      </c>
      <c r="D36" s="185">
        <v>0</v>
      </c>
      <c r="E36" s="185">
        <v>0</v>
      </c>
      <c r="F36" s="185">
        <v>0</v>
      </c>
      <c r="G36" s="185">
        <v>0</v>
      </c>
      <c r="H36" s="185">
        <v>0</v>
      </c>
      <c r="I36" s="185">
        <v>1919.3394900000001</v>
      </c>
      <c r="J36" s="185">
        <v>0</v>
      </c>
      <c r="K36" s="185">
        <v>0</v>
      </c>
      <c r="L36" s="185">
        <v>0</v>
      </c>
      <c r="M36" s="185">
        <v>0</v>
      </c>
      <c r="N36" s="185">
        <v>0</v>
      </c>
      <c r="O36" s="185">
        <v>0</v>
      </c>
      <c r="P36" s="185">
        <v>0</v>
      </c>
      <c r="Q36" s="185">
        <v>0</v>
      </c>
    </row>
    <row r="37" spans="1:17" ht="15" customHeight="1">
      <c r="A37" s="265" t="s">
        <v>534</v>
      </c>
      <c r="B37" s="185">
        <v>27248.877329999999</v>
      </c>
      <c r="C37" s="185">
        <v>20257.986800000002</v>
      </c>
      <c r="D37" s="185">
        <v>0</v>
      </c>
      <c r="E37" s="185">
        <v>0</v>
      </c>
      <c r="F37" s="185">
        <v>949.59521999999993</v>
      </c>
      <c r="G37" s="185">
        <v>0</v>
      </c>
      <c r="H37" s="185">
        <v>0</v>
      </c>
      <c r="I37" s="185">
        <v>48456.459350000005</v>
      </c>
      <c r="J37" s="185">
        <v>0</v>
      </c>
      <c r="K37" s="185">
        <v>0</v>
      </c>
      <c r="L37" s="185">
        <v>0</v>
      </c>
      <c r="M37" s="185">
        <v>0</v>
      </c>
      <c r="N37" s="185">
        <v>0</v>
      </c>
      <c r="O37" s="185">
        <v>0</v>
      </c>
      <c r="P37" s="185">
        <v>0</v>
      </c>
      <c r="Q37" s="185">
        <v>0</v>
      </c>
    </row>
    <row r="38" spans="1:17" s="195" customFormat="1" ht="15" customHeight="1">
      <c r="A38" s="226" t="s">
        <v>67</v>
      </c>
      <c r="B38" s="197">
        <v>3175290.9467480006</v>
      </c>
      <c r="C38" s="197">
        <v>830566.91841999989</v>
      </c>
      <c r="D38" s="197">
        <v>14287.65703</v>
      </c>
      <c r="E38" s="197">
        <v>11853.667759999998</v>
      </c>
      <c r="F38" s="197">
        <v>74328.251316800015</v>
      </c>
      <c r="G38" s="197">
        <v>82209.285117600011</v>
      </c>
      <c r="H38" s="197">
        <v>374142.53428999998</v>
      </c>
      <c r="I38" s="197">
        <v>4562679.2606900018</v>
      </c>
      <c r="J38" s="197">
        <v>7824774.8209901992</v>
      </c>
      <c r="K38" s="197">
        <v>1570210.0807767995</v>
      </c>
      <c r="L38" s="197">
        <v>15744.83107</v>
      </c>
      <c r="M38" s="197">
        <v>22604.495620000005</v>
      </c>
      <c r="N38" s="197">
        <v>26394.947590000003</v>
      </c>
      <c r="O38" s="197">
        <v>35126.052175199999</v>
      </c>
      <c r="P38" s="197">
        <v>485093.38313000009</v>
      </c>
      <c r="Q38" s="197">
        <v>9979948.6113599986</v>
      </c>
    </row>
    <row r="39" spans="1:17" ht="15" customHeight="1" thickBot="1">
      <c r="A39" s="200"/>
      <c r="B39" s="206"/>
      <c r="C39" s="202"/>
      <c r="D39" s="202"/>
      <c r="E39" s="202"/>
      <c r="F39" s="202"/>
      <c r="G39" s="202"/>
      <c r="H39" s="202"/>
      <c r="I39" s="202"/>
      <c r="J39" s="202"/>
      <c r="K39" s="202"/>
      <c r="L39" s="206"/>
      <c r="M39" s="206"/>
      <c r="N39" s="206"/>
      <c r="O39" s="206"/>
      <c r="P39" s="206"/>
      <c r="Q39" s="206"/>
    </row>
    <row r="40" spans="1:17" ht="15" customHeight="1" thickTop="1">
      <c r="A40" s="184" t="s">
        <v>503</v>
      </c>
      <c r="B40" s="184"/>
      <c r="C40" s="184"/>
      <c r="D40" s="184"/>
      <c r="E40" s="194"/>
      <c r="F40" s="194"/>
      <c r="G40" s="194"/>
      <c r="H40" s="194"/>
      <c r="I40" s="194"/>
      <c r="J40" s="194"/>
      <c r="K40" s="194"/>
      <c r="L40" s="204"/>
      <c r="M40" s="204"/>
      <c r="N40" s="162"/>
      <c r="O40" s="162"/>
      <c r="P40" s="162"/>
      <c r="Q40" s="162"/>
    </row>
    <row r="41" spans="1:17" ht="15" customHeight="1">
      <c r="A41" s="184" t="s">
        <v>506</v>
      </c>
      <c r="B41" s="184"/>
      <c r="C41" s="184"/>
      <c r="D41" s="184"/>
      <c r="E41" s="185"/>
      <c r="F41" s="185"/>
      <c r="G41" s="185"/>
      <c r="H41" s="185"/>
      <c r="I41" s="185"/>
      <c r="J41" s="185"/>
      <c r="K41" s="185"/>
      <c r="L41" s="185"/>
      <c r="M41" s="193"/>
      <c r="N41" s="162"/>
      <c r="O41" s="162"/>
      <c r="P41" s="162"/>
      <c r="Q41" s="162"/>
    </row>
    <row r="42" spans="1:17" ht="15" customHeight="1">
      <c r="A42" s="211"/>
      <c r="B42" s="193"/>
      <c r="C42" s="185"/>
      <c r="D42" s="185"/>
      <c r="E42" s="185"/>
      <c r="F42" s="185"/>
      <c r="G42" s="185"/>
      <c r="H42" s="185"/>
      <c r="I42" s="185"/>
      <c r="J42" s="185"/>
      <c r="K42" s="185"/>
      <c r="L42" s="185"/>
      <c r="M42" s="193"/>
      <c r="N42" s="162"/>
      <c r="O42" s="162"/>
      <c r="P42" s="162"/>
      <c r="Q42" s="16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I42"/>
  <sheetViews>
    <sheetView zoomScaleNormal="100" workbookViewId="0">
      <selection activeCell="E22" sqref="E22"/>
    </sheetView>
  </sheetViews>
  <sheetFormatPr baseColWidth="10" defaultColWidth="11.42578125" defaultRowHeight="12.75"/>
  <cols>
    <col min="1" max="1" width="76.85546875" style="187" customWidth="1"/>
    <col min="2" max="2" width="15.7109375" style="186" customWidth="1"/>
    <col min="3" max="3" width="27.7109375" style="186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9" width="15.7109375" style="186" customWidth="1"/>
    <col min="10" max="248" width="11.42578125" style="186"/>
    <col min="249" max="249" width="76.85546875" style="186" customWidth="1"/>
    <col min="250" max="250" width="15.7109375" style="186" customWidth="1"/>
    <col min="251" max="251" width="27.7109375" style="186" customWidth="1"/>
    <col min="252" max="252" width="15.7109375" style="186" customWidth="1"/>
    <col min="253" max="253" width="27.7109375" style="186" customWidth="1"/>
    <col min="254" max="254" width="15.7109375" style="186" customWidth="1"/>
    <col min="255" max="255" width="27.7109375" style="186" customWidth="1"/>
    <col min="256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5" width="15.7109375" style="186" customWidth="1"/>
    <col min="266" max="504" width="11.42578125" style="186"/>
    <col min="505" max="505" width="76.85546875" style="186" customWidth="1"/>
    <col min="506" max="506" width="15.7109375" style="186" customWidth="1"/>
    <col min="507" max="507" width="27.7109375" style="186" customWidth="1"/>
    <col min="508" max="508" width="15.7109375" style="186" customWidth="1"/>
    <col min="509" max="509" width="27.7109375" style="186" customWidth="1"/>
    <col min="510" max="510" width="15.7109375" style="186" customWidth="1"/>
    <col min="511" max="511" width="27.7109375" style="186" customWidth="1"/>
    <col min="512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1" width="15.7109375" style="186" customWidth="1"/>
    <col min="522" max="760" width="11.42578125" style="186"/>
    <col min="761" max="761" width="76.85546875" style="186" customWidth="1"/>
    <col min="762" max="762" width="15.7109375" style="186" customWidth="1"/>
    <col min="763" max="763" width="27.7109375" style="186" customWidth="1"/>
    <col min="764" max="764" width="15.7109375" style="186" customWidth="1"/>
    <col min="765" max="765" width="27.7109375" style="186" customWidth="1"/>
    <col min="766" max="766" width="15.7109375" style="186" customWidth="1"/>
    <col min="767" max="767" width="27.7109375" style="186" customWidth="1"/>
    <col min="768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7" width="15.7109375" style="186" customWidth="1"/>
    <col min="778" max="1016" width="11.42578125" style="186"/>
    <col min="1017" max="1017" width="76.85546875" style="186" customWidth="1"/>
    <col min="1018" max="1018" width="15.7109375" style="186" customWidth="1"/>
    <col min="1019" max="1019" width="27.7109375" style="186" customWidth="1"/>
    <col min="1020" max="1020" width="15.7109375" style="186" customWidth="1"/>
    <col min="1021" max="1021" width="27.7109375" style="186" customWidth="1"/>
    <col min="1022" max="1022" width="15.7109375" style="186" customWidth="1"/>
    <col min="1023" max="1023" width="27.7109375" style="186" customWidth="1"/>
    <col min="1024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3" width="15.7109375" style="186" customWidth="1"/>
    <col min="1034" max="1272" width="11.42578125" style="186"/>
    <col min="1273" max="1273" width="76.85546875" style="186" customWidth="1"/>
    <col min="1274" max="1274" width="15.7109375" style="186" customWidth="1"/>
    <col min="1275" max="1275" width="27.7109375" style="186" customWidth="1"/>
    <col min="1276" max="1276" width="15.7109375" style="186" customWidth="1"/>
    <col min="1277" max="1277" width="27.7109375" style="186" customWidth="1"/>
    <col min="1278" max="1278" width="15.7109375" style="186" customWidth="1"/>
    <col min="1279" max="1279" width="27.7109375" style="186" customWidth="1"/>
    <col min="1280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89" width="15.7109375" style="186" customWidth="1"/>
    <col min="1290" max="1528" width="11.42578125" style="186"/>
    <col min="1529" max="1529" width="76.85546875" style="186" customWidth="1"/>
    <col min="1530" max="1530" width="15.7109375" style="186" customWidth="1"/>
    <col min="1531" max="1531" width="27.7109375" style="186" customWidth="1"/>
    <col min="1532" max="1532" width="15.7109375" style="186" customWidth="1"/>
    <col min="1533" max="1533" width="27.7109375" style="186" customWidth="1"/>
    <col min="1534" max="1534" width="15.7109375" style="186" customWidth="1"/>
    <col min="1535" max="1535" width="27.7109375" style="186" customWidth="1"/>
    <col min="1536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5" width="15.7109375" style="186" customWidth="1"/>
    <col min="1546" max="1784" width="11.42578125" style="186"/>
    <col min="1785" max="1785" width="76.85546875" style="186" customWidth="1"/>
    <col min="1786" max="1786" width="15.7109375" style="186" customWidth="1"/>
    <col min="1787" max="1787" width="27.7109375" style="186" customWidth="1"/>
    <col min="1788" max="1788" width="15.7109375" style="186" customWidth="1"/>
    <col min="1789" max="1789" width="27.7109375" style="186" customWidth="1"/>
    <col min="1790" max="1790" width="15.7109375" style="186" customWidth="1"/>
    <col min="1791" max="1791" width="27.7109375" style="186" customWidth="1"/>
    <col min="1792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1" width="15.7109375" style="186" customWidth="1"/>
    <col min="1802" max="2040" width="11.42578125" style="186"/>
    <col min="2041" max="2041" width="76.85546875" style="186" customWidth="1"/>
    <col min="2042" max="2042" width="15.7109375" style="186" customWidth="1"/>
    <col min="2043" max="2043" width="27.7109375" style="186" customWidth="1"/>
    <col min="2044" max="2044" width="15.7109375" style="186" customWidth="1"/>
    <col min="2045" max="2045" width="27.7109375" style="186" customWidth="1"/>
    <col min="2046" max="2046" width="15.7109375" style="186" customWidth="1"/>
    <col min="2047" max="2047" width="27.7109375" style="186" customWidth="1"/>
    <col min="2048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7" width="15.7109375" style="186" customWidth="1"/>
    <col min="2058" max="2296" width="11.42578125" style="186"/>
    <col min="2297" max="2297" width="76.85546875" style="186" customWidth="1"/>
    <col min="2298" max="2298" width="15.7109375" style="186" customWidth="1"/>
    <col min="2299" max="2299" width="27.7109375" style="186" customWidth="1"/>
    <col min="2300" max="2300" width="15.7109375" style="186" customWidth="1"/>
    <col min="2301" max="2301" width="27.7109375" style="186" customWidth="1"/>
    <col min="2302" max="2302" width="15.7109375" style="186" customWidth="1"/>
    <col min="2303" max="2303" width="27.7109375" style="186" customWidth="1"/>
    <col min="2304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3" width="15.7109375" style="186" customWidth="1"/>
    <col min="2314" max="2552" width="11.42578125" style="186"/>
    <col min="2553" max="2553" width="76.85546875" style="186" customWidth="1"/>
    <col min="2554" max="2554" width="15.7109375" style="186" customWidth="1"/>
    <col min="2555" max="2555" width="27.7109375" style="186" customWidth="1"/>
    <col min="2556" max="2556" width="15.7109375" style="186" customWidth="1"/>
    <col min="2557" max="2557" width="27.7109375" style="186" customWidth="1"/>
    <col min="2558" max="2558" width="15.7109375" style="186" customWidth="1"/>
    <col min="2559" max="2559" width="27.7109375" style="186" customWidth="1"/>
    <col min="2560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69" width="15.7109375" style="186" customWidth="1"/>
    <col min="2570" max="2808" width="11.42578125" style="186"/>
    <col min="2809" max="2809" width="76.85546875" style="186" customWidth="1"/>
    <col min="2810" max="2810" width="15.7109375" style="186" customWidth="1"/>
    <col min="2811" max="2811" width="27.7109375" style="186" customWidth="1"/>
    <col min="2812" max="2812" width="15.7109375" style="186" customWidth="1"/>
    <col min="2813" max="2813" width="27.7109375" style="186" customWidth="1"/>
    <col min="2814" max="2814" width="15.7109375" style="186" customWidth="1"/>
    <col min="2815" max="2815" width="27.7109375" style="186" customWidth="1"/>
    <col min="2816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5" width="15.7109375" style="186" customWidth="1"/>
    <col min="2826" max="3064" width="11.42578125" style="186"/>
    <col min="3065" max="3065" width="76.85546875" style="186" customWidth="1"/>
    <col min="3066" max="3066" width="15.7109375" style="186" customWidth="1"/>
    <col min="3067" max="3067" width="27.7109375" style="186" customWidth="1"/>
    <col min="3068" max="3068" width="15.7109375" style="186" customWidth="1"/>
    <col min="3069" max="3069" width="27.7109375" style="186" customWidth="1"/>
    <col min="3070" max="3070" width="15.7109375" style="186" customWidth="1"/>
    <col min="3071" max="3071" width="27.7109375" style="186" customWidth="1"/>
    <col min="3072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1" width="15.7109375" style="186" customWidth="1"/>
    <col min="3082" max="3320" width="11.42578125" style="186"/>
    <col min="3321" max="3321" width="76.85546875" style="186" customWidth="1"/>
    <col min="3322" max="3322" width="15.7109375" style="186" customWidth="1"/>
    <col min="3323" max="3323" width="27.7109375" style="186" customWidth="1"/>
    <col min="3324" max="3324" width="15.7109375" style="186" customWidth="1"/>
    <col min="3325" max="3325" width="27.7109375" style="186" customWidth="1"/>
    <col min="3326" max="3326" width="15.7109375" style="186" customWidth="1"/>
    <col min="3327" max="3327" width="27.7109375" style="186" customWidth="1"/>
    <col min="3328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7" width="15.7109375" style="186" customWidth="1"/>
    <col min="3338" max="3576" width="11.42578125" style="186"/>
    <col min="3577" max="3577" width="76.85546875" style="186" customWidth="1"/>
    <col min="3578" max="3578" width="15.7109375" style="186" customWidth="1"/>
    <col min="3579" max="3579" width="27.7109375" style="186" customWidth="1"/>
    <col min="3580" max="3580" width="15.7109375" style="186" customWidth="1"/>
    <col min="3581" max="3581" width="27.7109375" style="186" customWidth="1"/>
    <col min="3582" max="3582" width="15.7109375" style="186" customWidth="1"/>
    <col min="3583" max="3583" width="27.7109375" style="186" customWidth="1"/>
    <col min="3584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3" width="15.7109375" style="186" customWidth="1"/>
    <col min="3594" max="3832" width="11.42578125" style="186"/>
    <col min="3833" max="3833" width="76.85546875" style="186" customWidth="1"/>
    <col min="3834" max="3834" width="15.7109375" style="186" customWidth="1"/>
    <col min="3835" max="3835" width="27.7109375" style="186" customWidth="1"/>
    <col min="3836" max="3836" width="15.7109375" style="186" customWidth="1"/>
    <col min="3837" max="3837" width="27.7109375" style="186" customWidth="1"/>
    <col min="3838" max="3838" width="15.7109375" style="186" customWidth="1"/>
    <col min="3839" max="3839" width="27.7109375" style="186" customWidth="1"/>
    <col min="3840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49" width="15.7109375" style="186" customWidth="1"/>
    <col min="3850" max="4088" width="11.42578125" style="186"/>
    <col min="4089" max="4089" width="76.85546875" style="186" customWidth="1"/>
    <col min="4090" max="4090" width="15.7109375" style="186" customWidth="1"/>
    <col min="4091" max="4091" width="27.7109375" style="186" customWidth="1"/>
    <col min="4092" max="4092" width="15.7109375" style="186" customWidth="1"/>
    <col min="4093" max="4093" width="27.7109375" style="186" customWidth="1"/>
    <col min="4094" max="4094" width="15.7109375" style="186" customWidth="1"/>
    <col min="4095" max="4095" width="27.7109375" style="186" customWidth="1"/>
    <col min="4096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5" width="15.7109375" style="186" customWidth="1"/>
    <col min="4106" max="4344" width="11.42578125" style="186"/>
    <col min="4345" max="4345" width="76.85546875" style="186" customWidth="1"/>
    <col min="4346" max="4346" width="15.7109375" style="186" customWidth="1"/>
    <col min="4347" max="4347" width="27.7109375" style="186" customWidth="1"/>
    <col min="4348" max="4348" width="15.7109375" style="186" customWidth="1"/>
    <col min="4349" max="4349" width="27.7109375" style="186" customWidth="1"/>
    <col min="4350" max="4350" width="15.7109375" style="186" customWidth="1"/>
    <col min="4351" max="4351" width="27.7109375" style="186" customWidth="1"/>
    <col min="4352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1" width="15.7109375" style="186" customWidth="1"/>
    <col min="4362" max="4600" width="11.42578125" style="186"/>
    <col min="4601" max="4601" width="76.85546875" style="186" customWidth="1"/>
    <col min="4602" max="4602" width="15.7109375" style="186" customWidth="1"/>
    <col min="4603" max="4603" width="27.7109375" style="186" customWidth="1"/>
    <col min="4604" max="4604" width="15.7109375" style="186" customWidth="1"/>
    <col min="4605" max="4605" width="27.7109375" style="186" customWidth="1"/>
    <col min="4606" max="4606" width="15.7109375" style="186" customWidth="1"/>
    <col min="4607" max="4607" width="27.7109375" style="186" customWidth="1"/>
    <col min="4608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7" width="15.7109375" style="186" customWidth="1"/>
    <col min="4618" max="4856" width="11.42578125" style="186"/>
    <col min="4857" max="4857" width="76.85546875" style="186" customWidth="1"/>
    <col min="4858" max="4858" width="15.7109375" style="186" customWidth="1"/>
    <col min="4859" max="4859" width="27.7109375" style="186" customWidth="1"/>
    <col min="4860" max="4860" width="15.7109375" style="186" customWidth="1"/>
    <col min="4861" max="4861" width="27.7109375" style="186" customWidth="1"/>
    <col min="4862" max="4862" width="15.7109375" style="186" customWidth="1"/>
    <col min="4863" max="4863" width="27.7109375" style="186" customWidth="1"/>
    <col min="4864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3" width="15.7109375" style="186" customWidth="1"/>
    <col min="4874" max="5112" width="11.42578125" style="186"/>
    <col min="5113" max="5113" width="76.85546875" style="186" customWidth="1"/>
    <col min="5114" max="5114" width="15.7109375" style="186" customWidth="1"/>
    <col min="5115" max="5115" width="27.7109375" style="186" customWidth="1"/>
    <col min="5116" max="5116" width="15.7109375" style="186" customWidth="1"/>
    <col min="5117" max="5117" width="27.7109375" style="186" customWidth="1"/>
    <col min="5118" max="5118" width="15.7109375" style="186" customWidth="1"/>
    <col min="5119" max="5119" width="27.7109375" style="186" customWidth="1"/>
    <col min="5120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29" width="15.7109375" style="186" customWidth="1"/>
    <col min="5130" max="5368" width="11.42578125" style="186"/>
    <col min="5369" max="5369" width="76.85546875" style="186" customWidth="1"/>
    <col min="5370" max="5370" width="15.7109375" style="186" customWidth="1"/>
    <col min="5371" max="5371" width="27.7109375" style="186" customWidth="1"/>
    <col min="5372" max="5372" width="15.7109375" style="186" customWidth="1"/>
    <col min="5373" max="5373" width="27.7109375" style="186" customWidth="1"/>
    <col min="5374" max="5374" width="15.7109375" style="186" customWidth="1"/>
    <col min="5375" max="5375" width="27.7109375" style="186" customWidth="1"/>
    <col min="5376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5" width="15.7109375" style="186" customWidth="1"/>
    <col min="5386" max="5624" width="11.42578125" style="186"/>
    <col min="5625" max="5625" width="76.85546875" style="186" customWidth="1"/>
    <col min="5626" max="5626" width="15.7109375" style="186" customWidth="1"/>
    <col min="5627" max="5627" width="27.7109375" style="186" customWidth="1"/>
    <col min="5628" max="5628" width="15.7109375" style="186" customWidth="1"/>
    <col min="5629" max="5629" width="27.7109375" style="186" customWidth="1"/>
    <col min="5630" max="5630" width="15.7109375" style="186" customWidth="1"/>
    <col min="5631" max="5631" width="27.7109375" style="186" customWidth="1"/>
    <col min="5632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1" width="15.7109375" style="186" customWidth="1"/>
    <col min="5642" max="5880" width="11.42578125" style="186"/>
    <col min="5881" max="5881" width="76.85546875" style="186" customWidth="1"/>
    <col min="5882" max="5882" width="15.7109375" style="186" customWidth="1"/>
    <col min="5883" max="5883" width="27.7109375" style="186" customWidth="1"/>
    <col min="5884" max="5884" width="15.7109375" style="186" customWidth="1"/>
    <col min="5885" max="5885" width="27.7109375" style="186" customWidth="1"/>
    <col min="5886" max="5886" width="15.7109375" style="186" customWidth="1"/>
    <col min="5887" max="5887" width="27.7109375" style="186" customWidth="1"/>
    <col min="5888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7" width="15.7109375" style="186" customWidth="1"/>
    <col min="5898" max="6136" width="11.42578125" style="186"/>
    <col min="6137" max="6137" width="76.85546875" style="186" customWidth="1"/>
    <col min="6138" max="6138" width="15.7109375" style="186" customWidth="1"/>
    <col min="6139" max="6139" width="27.7109375" style="186" customWidth="1"/>
    <col min="6140" max="6140" width="15.7109375" style="186" customWidth="1"/>
    <col min="6141" max="6141" width="27.7109375" style="186" customWidth="1"/>
    <col min="6142" max="6142" width="15.7109375" style="186" customWidth="1"/>
    <col min="6143" max="6143" width="27.7109375" style="186" customWidth="1"/>
    <col min="6144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3" width="15.7109375" style="186" customWidth="1"/>
    <col min="6154" max="6392" width="11.42578125" style="186"/>
    <col min="6393" max="6393" width="76.85546875" style="186" customWidth="1"/>
    <col min="6394" max="6394" width="15.7109375" style="186" customWidth="1"/>
    <col min="6395" max="6395" width="27.7109375" style="186" customWidth="1"/>
    <col min="6396" max="6396" width="15.7109375" style="186" customWidth="1"/>
    <col min="6397" max="6397" width="27.7109375" style="186" customWidth="1"/>
    <col min="6398" max="6398" width="15.7109375" style="186" customWidth="1"/>
    <col min="6399" max="6399" width="27.7109375" style="186" customWidth="1"/>
    <col min="6400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09" width="15.7109375" style="186" customWidth="1"/>
    <col min="6410" max="6648" width="11.42578125" style="186"/>
    <col min="6649" max="6649" width="76.85546875" style="186" customWidth="1"/>
    <col min="6650" max="6650" width="15.7109375" style="186" customWidth="1"/>
    <col min="6651" max="6651" width="27.7109375" style="186" customWidth="1"/>
    <col min="6652" max="6652" width="15.7109375" style="186" customWidth="1"/>
    <col min="6653" max="6653" width="27.7109375" style="186" customWidth="1"/>
    <col min="6654" max="6654" width="15.7109375" style="186" customWidth="1"/>
    <col min="6655" max="6655" width="27.7109375" style="186" customWidth="1"/>
    <col min="6656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5" width="15.7109375" style="186" customWidth="1"/>
    <col min="6666" max="6904" width="11.42578125" style="186"/>
    <col min="6905" max="6905" width="76.85546875" style="186" customWidth="1"/>
    <col min="6906" max="6906" width="15.7109375" style="186" customWidth="1"/>
    <col min="6907" max="6907" width="27.7109375" style="186" customWidth="1"/>
    <col min="6908" max="6908" width="15.7109375" style="186" customWidth="1"/>
    <col min="6909" max="6909" width="27.7109375" style="186" customWidth="1"/>
    <col min="6910" max="6910" width="15.7109375" style="186" customWidth="1"/>
    <col min="6911" max="6911" width="27.7109375" style="186" customWidth="1"/>
    <col min="6912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1" width="15.7109375" style="186" customWidth="1"/>
    <col min="6922" max="7160" width="11.42578125" style="186"/>
    <col min="7161" max="7161" width="76.85546875" style="186" customWidth="1"/>
    <col min="7162" max="7162" width="15.7109375" style="186" customWidth="1"/>
    <col min="7163" max="7163" width="27.7109375" style="186" customWidth="1"/>
    <col min="7164" max="7164" width="15.7109375" style="186" customWidth="1"/>
    <col min="7165" max="7165" width="27.7109375" style="186" customWidth="1"/>
    <col min="7166" max="7166" width="15.7109375" style="186" customWidth="1"/>
    <col min="7167" max="7167" width="27.7109375" style="186" customWidth="1"/>
    <col min="7168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7" width="15.7109375" style="186" customWidth="1"/>
    <col min="7178" max="7416" width="11.42578125" style="186"/>
    <col min="7417" max="7417" width="76.85546875" style="186" customWidth="1"/>
    <col min="7418" max="7418" width="15.7109375" style="186" customWidth="1"/>
    <col min="7419" max="7419" width="27.7109375" style="186" customWidth="1"/>
    <col min="7420" max="7420" width="15.7109375" style="186" customWidth="1"/>
    <col min="7421" max="7421" width="27.7109375" style="186" customWidth="1"/>
    <col min="7422" max="7422" width="15.7109375" style="186" customWidth="1"/>
    <col min="7423" max="7423" width="27.7109375" style="186" customWidth="1"/>
    <col min="7424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3" width="15.7109375" style="186" customWidth="1"/>
    <col min="7434" max="7672" width="11.42578125" style="186"/>
    <col min="7673" max="7673" width="76.85546875" style="186" customWidth="1"/>
    <col min="7674" max="7674" width="15.7109375" style="186" customWidth="1"/>
    <col min="7675" max="7675" width="27.7109375" style="186" customWidth="1"/>
    <col min="7676" max="7676" width="15.7109375" style="186" customWidth="1"/>
    <col min="7677" max="7677" width="27.7109375" style="186" customWidth="1"/>
    <col min="7678" max="7678" width="15.7109375" style="186" customWidth="1"/>
    <col min="7679" max="7679" width="27.7109375" style="186" customWidth="1"/>
    <col min="7680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89" width="15.7109375" style="186" customWidth="1"/>
    <col min="7690" max="7928" width="11.42578125" style="186"/>
    <col min="7929" max="7929" width="76.85546875" style="186" customWidth="1"/>
    <col min="7930" max="7930" width="15.7109375" style="186" customWidth="1"/>
    <col min="7931" max="7931" width="27.7109375" style="186" customWidth="1"/>
    <col min="7932" max="7932" width="15.7109375" style="186" customWidth="1"/>
    <col min="7933" max="7933" width="27.7109375" style="186" customWidth="1"/>
    <col min="7934" max="7934" width="15.7109375" style="186" customWidth="1"/>
    <col min="7935" max="7935" width="27.7109375" style="186" customWidth="1"/>
    <col min="7936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5" width="15.7109375" style="186" customWidth="1"/>
    <col min="7946" max="8184" width="11.42578125" style="186"/>
    <col min="8185" max="8185" width="76.85546875" style="186" customWidth="1"/>
    <col min="8186" max="8186" width="15.7109375" style="186" customWidth="1"/>
    <col min="8187" max="8187" width="27.7109375" style="186" customWidth="1"/>
    <col min="8188" max="8188" width="15.7109375" style="186" customWidth="1"/>
    <col min="8189" max="8189" width="27.7109375" style="186" customWidth="1"/>
    <col min="8190" max="8190" width="15.7109375" style="186" customWidth="1"/>
    <col min="8191" max="8191" width="27.7109375" style="186" customWidth="1"/>
    <col min="8192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1" width="15.7109375" style="186" customWidth="1"/>
    <col min="8202" max="8440" width="11.42578125" style="186"/>
    <col min="8441" max="8441" width="76.85546875" style="186" customWidth="1"/>
    <col min="8442" max="8442" width="15.7109375" style="186" customWidth="1"/>
    <col min="8443" max="8443" width="27.7109375" style="186" customWidth="1"/>
    <col min="8444" max="8444" width="15.7109375" style="186" customWidth="1"/>
    <col min="8445" max="8445" width="27.7109375" style="186" customWidth="1"/>
    <col min="8446" max="8446" width="15.7109375" style="186" customWidth="1"/>
    <col min="8447" max="8447" width="27.7109375" style="186" customWidth="1"/>
    <col min="8448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7" width="15.7109375" style="186" customWidth="1"/>
    <col min="8458" max="8696" width="11.42578125" style="186"/>
    <col min="8697" max="8697" width="76.85546875" style="186" customWidth="1"/>
    <col min="8698" max="8698" width="15.7109375" style="186" customWidth="1"/>
    <col min="8699" max="8699" width="27.7109375" style="186" customWidth="1"/>
    <col min="8700" max="8700" width="15.7109375" style="186" customWidth="1"/>
    <col min="8701" max="8701" width="27.7109375" style="186" customWidth="1"/>
    <col min="8702" max="8702" width="15.7109375" style="186" customWidth="1"/>
    <col min="8703" max="8703" width="27.7109375" style="186" customWidth="1"/>
    <col min="8704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3" width="15.7109375" style="186" customWidth="1"/>
    <col min="8714" max="8952" width="11.42578125" style="186"/>
    <col min="8953" max="8953" width="76.85546875" style="186" customWidth="1"/>
    <col min="8954" max="8954" width="15.7109375" style="186" customWidth="1"/>
    <col min="8955" max="8955" width="27.7109375" style="186" customWidth="1"/>
    <col min="8956" max="8956" width="15.7109375" style="186" customWidth="1"/>
    <col min="8957" max="8957" width="27.7109375" style="186" customWidth="1"/>
    <col min="8958" max="8958" width="15.7109375" style="186" customWidth="1"/>
    <col min="8959" max="8959" width="27.7109375" style="186" customWidth="1"/>
    <col min="8960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69" width="15.7109375" style="186" customWidth="1"/>
    <col min="8970" max="9208" width="11.42578125" style="186"/>
    <col min="9209" max="9209" width="76.85546875" style="186" customWidth="1"/>
    <col min="9210" max="9210" width="15.7109375" style="186" customWidth="1"/>
    <col min="9211" max="9211" width="27.7109375" style="186" customWidth="1"/>
    <col min="9212" max="9212" width="15.7109375" style="186" customWidth="1"/>
    <col min="9213" max="9213" width="27.7109375" style="186" customWidth="1"/>
    <col min="9214" max="9214" width="15.7109375" style="186" customWidth="1"/>
    <col min="9215" max="9215" width="27.7109375" style="186" customWidth="1"/>
    <col min="9216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5" width="15.7109375" style="186" customWidth="1"/>
    <col min="9226" max="9464" width="11.42578125" style="186"/>
    <col min="9465" max="9465" width="76.85546875" style="186" customWidth="1"/>
    <col min="9466" max="9466" width="15.7109375" style="186" customWidth="1"/>
    <col min="9467" max="9467" width="27.7109375" style="186" customWidth="1"/>
    <col min="9468" max="9468" width="15.7109375" style="186" customWidth="1"/>
    <col min="9469" max="9469" width="27.7109375" style="186" customWidth="1"/>
    <col min="9470" max="9470" width="15.7109375" style="186" customWidth="1"/>
    <col min="9471" max="9471" width="27.7109375" style="186" customWidth="1"/>
    <col min="9472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1" width="15.7109375" style="186" customWidth="1"/>
    <col min="9482" max="9720" width="11.42578125" style="186"/>
    <col min="9721" max="9721" width="76.85546875" style="186" customWidth="1"/>
    <col min="9722" max="9722" width="15.7109375" style="186" customWidth="1"/>
    <col min="9723" max="9723" width="27.7109375" style="186" customWidth="1"/>
    <col min="9724" max="9724" width="15.7109375" style="186" customWidth="1"/>
    <col min="9725" max="9725" width="27.7109375" style="186" customWidth="1"/>
    <col min="9726" max="9726" width="15.7109375" style="186" customWidth="1"/>
    <col min="9727" max="9727" width="27.7109375" style="186" customWidth="1"/>
    <col min="9728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7" width="15.7109375" style="186" customWidth="1"/>
    <col min="9738" max="9976" width="11.42578125" style="186"/>
    <col min="9977" max="9977" width="76.85546875" style="186" customWidth="1"/>
    <col min="9978" max="9978" width="15.7109375" style="186" customWidth="1"/>
    <col min="9979" max="9979" width="27.7109375" style="186" customWidth="1"/>
    <col min="9980" max="9980" width="15.7109375" style="186" customWidth="1"/>
    <col min="9981" max="9981" width="27.7109375" style="186" customWidth="1"/>
    <col min="9982" max="9982" width="15.7109375" style="186" customWidth="1"/>
    <col min="9983" max="9983" width="27.7109375" style="186" customWidth="1"/>
    <col min="9984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3" width="15.7109375" style="186" customWidth="1"/>
    <col min="9994" max="10232" width="11.42578125" style="186"/>
    <col min="10233" max="10233" width="76.85546875" style="186" customWidth="1"/>
    <col min="10234" max="10234" width="15.7109375" style="186" customWidth="1"/>
    <col min="10235" max="10235" width="27.7109375" style="186" customWidth="1"/>
    <col min="10236" max="10236" width="15.7109375" style="186" customWidth="1"/>
    <col min="10237" max="10237" width="27.7109375" style="186" customWidth="1"/>
    <col min="10238" max="10238" width="15.7109375" style="186" customWidth="1"/>
    <col min="10239" max="10239" width="27.7109375" style="186" customWidth="1"/>
    <col min="10240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49" width="15.7109375" style="186" customWidth="1"/>
    <col min="10250" max="10488" width="11.42578125" style="186"/>
    <col min="10489" max="10489" width="76.85546875" style="186" customWidth="1"/>
    <col min="10490" max="10490" width="15.7109375" style="186" customWidth="1"/>
    <col min="10491" max="10491" width="27.7109375" style="186" customWidth="1"/>
    <col min="10492" max="10492" width="15.7109375" style="186" customWidth="1"/>
    <col min="10493" max="10493" width="27.7109375" style="186" customWidth="1"/>
    <col min="10494" max="10494" width="15.7109375" style="186" customWidth="1"/>
    <col min="10495" max="10495" width="27.7109375" style="186" customWidth="1"/>
    <col min="10496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5" width="15.7109375" style="186" customWidth="1"/>
    <col min="10506" max="10744" width="11.42578125" style="186"/>
    <col min="10745" max="10745" width="76.85546875" style="186" customWidth="1"/>
    <col min="10746" max="10746" width="15.7109375" style="186" customWidth="1"/>
    <col min="10747" max="10747" width="27.7109375" style="186" customWidth="1"/>
    <col min="10748" max="10748" width="15.7109375" style="186" customWidth="1"/>
    <col min="10749" max="10749" width="27.7109375" style="186" customWidth="1"/>
    <col min="10750" max="10750" width="15.7109375" style="186" customWidth="1"/>
    <col min="10751" max="10751" width="27.7109375" style="186" customWidth="1"/>
    <col min="10752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1" width="15.7109375" style="186" customWidth="1"/>
    <col min="10762" max="11000" width="11.42578125" style="186"/>
    <col min="11001" max="11001" width="76.85546875" style="186" customWidth="1"/>
    <col min="11002" max="11002" width="15.7109375" style="186" customWidth="1"/>
    <col min="11003" max="11003" width="27.7109375" style="186" customWidth="1"/>
    <col min="11004" max="11004" width="15.7109375" style="186" customWidth="1"/>
    <col min="11005" max="11005" width="27.7109375" style="186" customWidth="1"/>
    <col min="11006" max="11006" width="15.7109375" style="186" customWidth="1"/>
    <col min="11007" max="11007" width="27.7109375" style="186" customWidth="1"/>
    <col min="11008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7" width="15.7109375" style="186" customWidth="1"/>
    <col min="11018" max="11256" width="11.42578125" style="186"/>
    <col min="11257" max="11257" width="76.85546875" style="186" customWidth="1"/>
    <col min="11258" max="11258" width="15.7109375" style="186" customWidth="1"/>
    <col min="11259" max="11259" width="27.7109375" style="186" customWidth="1"/>
    <col min="11260" max="11260" width="15.7109375" style="186" customWidth="1"/>
    <col min="11261" max="11261" width="27.7109375" style="186" customWidth="1"/>
    <col min="11262" max="11262" width="15.7109375" style="186" customWidth="1"/>
    <col min="11263" max="11263" width="27.7109375" style="186" customWidth="1"/>
    <col min="11264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3" width="15.7109375" style="186" customWidth="1"/>
    <col min="11274" max="11512" width="11.42578125" style="186"/>
    <col min="11513" max="11513" width="76.85546875" style="186" customWidth="1"/>
    <col min="11514" max="11514" width="15.7109375" style="186" customWidth="1"/>
    <col min="11515" max="11515" width="27.7109375" style="186" customWidth="1"/>
    <col min="11516" max="11516" width="15.7109375" style="186" customWidth="1"/>
    <col min="11517" max="11517" width="27.7109375" style="186" customWidth="1"/>
    <col min="11518" max="11518" width="15.7109375" style="186" customWidth="1"/>
    <col min="11519" max="11519" width="27.7109375" style="186" customWidth="1"/>
    <col min="11520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29" width="15.7109375" style="186" customWidth="1"/>
    <col min="11530" max="11768" width="11.42578125" style="186"/>
    <col min="11769" max="11769" width="76.85546875" style="186" customWidth="1"/>
    <col min="11770" max="11770" width="15.7109375" style="186" customWidth="1"/>
    <col min="11771" max="11771" width="27.7109375" style="186" customWidth="1"/>
    <col min="11772" max="11772" width="15.7109375" style="186" customWidth="1"/>
    <col min="11773" max="11773" width="27.7109375" style="186" customWidth="1"/>
    <col min="11774" max="11774" width="15.7109375" style="186" customWidth="1"/>
    <col min="11775" max="11775" width="27.7109375" style="186" customWidth="1"/>
    <col min="11776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5" width="15.7109375" style="186" customWidth="1"/>
    <col min="11786" max="12024" width="11.42578125" style="186"/>
    <col min="12025" max="12025" width="76.85546875" style="186" customWidth="1"/>
    <col min="12026" max="12026" width="15.7109375" style="186" customWidth="1"/>
    <col min="12027" max="12027" width="27.7109375" style="186" customWidth="1"/>
    <col min="12028" max="12028" width="15.7109375" style="186" customWidth="1"/>
    <col min="12029" max="12029" width="27.7109375" style="186" customWidth="1"/>
    <col min="12030" max="12030" width="15.7109375" style="186" customWidth="1"/>
    <col min="12031" max="12031" width="27.7109375" style="186" customWidth="1"/>
    <col min="12032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1" width="15.7109375" style="186" customWidth="1"/>
    <col min="12042" max="12280" width="11.42578125" style="186"/>
    <col min="12281" max="12281" width="76.85546875" style="186" customWidth="1"/>
    <col min="12282" max="12282" width="15.7109375" style="186" customWidth="1"/>
    <col min="12283" max="12283" width="27.7109375" style="186" customWidth="1"/>
    <col min="12284" max="12284" width="15.7109375" style="186" customWidth="1"/>
    <col min="12285" max="12285" width="27.7109375" style="186" customWidth="1"/>
    <col min="12286" max="12286" width="15.7109375" style="186" customWidth="1"/>
    <col min="12287" max="12287" width="27.7109375" style="186" customWidth="1"/>
    <col min="12288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7" width="15.7109375" style="186" customWidth="1"/>
    <col min="12298" max="12536" width="11.42578125" style="186"/>
    <col min="12537" max="12537" width="76.85546875" style="186" customWidth="1"/>
    <col min="12538" max="12538" width="15.7109375" style="186" customWidth="1"/>
    <col min="12539" max="12539" width="27.7109375" style="186" customWidth="1"/>
    <col min="12540" max="12540" width="15.7109375" style="186" customWidth="1"/>
    <col min="12541" max="12541" width="27.7109375" style="186" customWidth="1"/>
    <col min="12542" max="12542" width="15.7109375" style="186" customWidth="1"/>
    <col min="12543" max="12543" width="27.7109375" style="186" customWidth="1"/>
    <col min="12544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3" width="15.7109375" style="186" customWidth="1"/>
    <col min="12554" max="12792" width="11.42578125" style="186"/>
    <col min="12793" max="12793" width="76.85546875" style="186" customWidth="1"/>
    <col min="12794" max="12794" width="15.7109375" style="186" customWidth="1"/>
    <col min="12795" max="12795" width="27.7109375" style="186" customWidth="1"/>
    <col min="12796" max="12796" width="15.7109375" style="186" customWidth="1"/>
    <col min="12797" max="12797" width="27.7109375" style="186" customWidth="1"/>
    <col min="12798" max="12798" width="15.7109375" style="186" customWidth="1"/>
    <col min="12799" max="12799" width="27.7109375" style="186" customWidth="1"/>
    <col min="12800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09" width="15.7109375" style="186" customWidth="1"/>
    <col min="12810" max="13048" width="11.42578125" style="186"/>
    <col min="13049" max="13049" width="76.85546875" style="186" customWidth="1"/>
    <col min="13050" max="13050" width="15.7109375" style="186" customWidth="1"/>
    <col min="13051" max="13051" width="27.7109375" style="186" customWidth="1"/>
    <col min="13052" max="13052" width="15.7109375" style="186" customWidth="1"/>
    <col min="13053" max="13053" width="27.7109375" style="186" customWidth="1"/>
    <col min="13054" max="13054" width="15.7109375" style="186" customWidth="1"/>
    <col min="13055" max="13055" width="27.7109375" style="186" customWidth="1"/>
    <col min="13056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5" width="15.7109375" style="186" customWidth="1"/>
    <col min="13066" max="13304" width="11.42578125" style="186"/>
    <col min="13305" max="13305" width="76.85546875" style="186" customWidth="1"/>
    <col min="13306" max="13306" width="15.7109375" style="186" customWidth="1"/>
    <col min="13307" max="13307" width="27.7109375" style="186" customWidth="1"/>
    <col min="13308" max="13308" width="15.7109375" style="186" customWidth="1"/>
    <col min="13309" max="13309" width="27.7109375" style="186" customWidth="1"/>
    <col min="13310" max="13310" width="15.7109375" style="186" customWidth="1"/>
    <col min="13311" max="13311" width="27.7109375" style="186" customWidth="1"/>
    <col min="13312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1" width="15.7109375" style="186" customWidth="1"/>
    <col min="13322" max="13560" width="11.42578125" style="186"/>
    <col min="13561" max="13561" width="76.85546875" style="186" customWidth="1"/>
    <col min="13562" max="13562" width="15.7109375" style="186" customWidth="1"/>
    <col min="13563" max="13563" width="27.7109375" style="186" customWidth="1"/>
    <col min="13564" max="13564" width="15.7109375" style="186" customWidth="1"/>
    <col min="13565" max="13565" width="27.7109375" style="186" customWidth="1"/>
    <col min="13566" max="13566" width="15.7109375" style="186" customWidth="1"/>
    <col min="13567" max="13567" width="27.7109375" style="186" customWidth="1"/>
    <col min="13568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7" width="15.7109375" style="186" customWidth="1"/>
    <col min="13578" max="13816" width="11.42578125" style="186"/>
    <col min="13817" max="13817" width="76.85546875" style="186" customWidth="1"/>
    <col min="13818" max="13818" width="15.7109375" style="186" customWidth="1"/>
    <col min="13819" max="13819" width="27.7109375" style="186" customWidth="1"/>
    <col min="13820" max="13820" width="15.7109375" style="186" customWidth="1"/>
    <col min="13821" max="13821" width="27.7109375" style="186" customWidth="1"/>
    <col min="13822" max="13822" width="15.7109375" style="186" customWidth="1"/>
    <col min="13823" max="13823" width="27.7109375" style="186" customWidth="1"/>
    <col min="13824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3" width="15.7109375" style="186" customWidth="1"/>
    <col min="13834" max="14072" width="11.42578125" style="186"/>
    <col min="14073" max="14073" width="76.85546875" style="186" customWidth="1"/>
    <col min="14074" max="14074" width="15.7109375" style="186" customWidth="1"/>
    <col min="14075" max="14075" width="27.7109375" style="186" customWidth="1"/>
    <col min="14076" max="14076" width="15.7109375" style="186" customWidth="1"/>
    <col min="14077" max="14077" width="27.7109375" style="186" customWidth="1"/>
    <col min="14078" max="14078" width="15.7109375" style="186" customWidth="1"/>
    <col min="14079" max="14079" width="27.7109375" style="186" customWidth="1"/>
    <col min="14080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89" width="15.7109375" style="186" customWidth="1"/>
    <col min="14090" max="14328" width="11.42578125" style="186"/>
    <col min="14329" max="14329" width="76.85546875" style="186" customWidth="1"/>
    <col min="14330" max="14330" width="15.7109375" style="186" customWidth="1"/>
    <col min="14331" max="14331" width="27.7109375" style="186" customWidth="1"/>
    <col min="14332" max="14332" width="15.7109375" style="186" customWidth="1"/>
    <col min="14333" max="14333" width="27.7109375" style="186" customWidth="1"/>
    <col min="14334" max="14334" width="15.7109375" style="186" customWidth="1"/>
    <col min="14335" max="14335" width="27.7109375" style="186" customWidth="1"/>
    <col min="14336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5" width="15.7109375" style="186" customWidth="1"/>
    <col min="14346" max="14584" width="11.42578125" style="186"/>
    <col min="14585" max="14585" width="76.85546875" style="186" customWidth="1"/>
    <col min="14586" max="14586" width="15.7109375" style="186" customWidth="1"/>
    <col min="14587" max="14587" width="27.7109375" style="186" customWidth="1"/>
    <col min="14588" max="14588" width="15.7109375" style="186" customWidth="1"/>
    <col min="14589" max="14589" width="27.7109375" style="186" customWidth="1"/>
    <col min="14590" max="14590" width="15.7109375" style="186" customWidth="1"/>
    <col min="14591" max="14591" width="27.7109375" style="186" customWidth="1"/>
    <col min="14592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1" width="15.7109375" style="186" customWidth="1"/>
    <col min="14602" max="14840" width="11.42578125" style="186"/>
    <col min="14841" max="14841" width="76.85546875" style="186" customWidth="1"/>
    <col min="14842" max="14842" width="15.7109375" style="186" customWidth="1"/>
    <col min="14843" max="14843" width="27.7109375" style="186" customWidth="1"/>
    <col min="14844" max="14844" width="15.7109375" style="186" customWidth="1"/>
    <col min="14845" max="14845" width="27.7109375" style="186" customWidth="1"/>
    <col min="14846" max="14846" width="15.7109375" style="186" customWidth="1"/>
    <col min="14847" max="14847" width="27.7109375" style="186" customWidth="1"/>
    <col min="14848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7" width="15.7109375" style="186" customWidth="1"/>
    <col min="14858" max="15096" width="11.42578125" style="186"/>
    <col min="15097" max="15097" width="76.85546875" style="186" customWidth="1"/>
    <col min="15098" max="15098" width="15.7109375" style="186" customWidth="1"/>
    <col min="15099" max="15099" width="27.7109375" style="186" customWidth="1"/>
    <col min="15100" max="15100" width="15.7109375" style="186" customWidth="1"/>
    <col min="15101" max="15101" width="27.7109375" style="186" customWidth="1"/>
    <col min="15102" max="15102" width="15.7109375" style="186" customWidth="1"/>
    <col min="15103" max="15103" width="27.7109375" style="186" customWidth="1"/>
    <col min="15104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3" width="15.7109375" style="186" customWidth="1"/>
    <col min="15114" max="15352" width="11.42578125" style="186"/>
    <col min="15353" max="15353" width="76.85546875" style="186" customWidth="1"/>
    <col min="15354" max="15354" width="15.7109375" style="186" customWidth="1"/>
    <col min="15355" max="15355" width="27.7109375" style="186" customWidth="1"/>
    <col min="15356" max="15356" width="15.7109375" style="186" customWidth="1"/>
    <col min="15357" max="15357" width="27.7109375" style="186" customWidth="1"/>
    <col min="15358" max="15358" width="15.7109375" style="186" customWidth="1"/>
    <col min="15359" max="15359" width="27.7109375" style="186" customWidth="1"/>
    <col min="15360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69" width="15.7109375" style="186" customWidth="1"/>
    <col min="15370" max="15608" width="11.42578125" style="186"/>
    <col min="15609" max="15609" width="76.85546875" style="186" customWidth="1"/>
    <col min="15610" max="15610" width="15.7109375" style="186" customWidth="1"/>
    <col min="15611" max="15611" width="27.7109375" style="186" customWidth="1"/>
    <col min="15612" max="15612" width="15.7109375" style="186" customWidth="1"/>
    <col min="15613" max="15613" width="27.7109375" style="186" customWidth="1"/>
    <col min="15614" max="15614" width="15.7109375" style="186" customWidth="1"/>
    <col min="15615" max="15615" width="27.7109375" style="186" customWidth="1"/>
    <col min="15616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5" width="15.7109375" style="186" customWidth="1"/>
    <col min="15626" max="15864" width="11.42578125" style="186"/>
    <col min="15865" max="15865" width="76.85546875" style="186" customWidth="1"/>
    <col min="15866" max="15866" width="15.7109375" style="186" customWidth="1"/>
    <col min="15867" max="15867" width="27.7109375" style="186" customWidth="1"/>
    <col min="15868" max="15868" width="15.7109375" style="186" customWidth="1"/>
    <col min="15869" max="15869" width="27.7109375" style="186" customWidth="1"/>
    <col min="15870" max="15870" width="15.7109375" style="186" customWidth="1"/>
    <col min="15871" max="15871" width="27.7109375" style="186" customWidth="1"/>
    <col min="15872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1" width="15.7109375" style="186" customWidth="1"/>
    <col min="15882" max="16120" width="11.42578125" style="186"/>
    <col min="16121" max="16121" width="76.85546875" style="186" customWidth="1"/>
    <col min="16122" max="16122" width="15.7109375" style="186" customWidth="1"/>
    <col min="16123" max="16123" width="27.7109375" style="186" customWidth="1"/>
    <col min="16124" max="16124" width="15.7109375" style="186" customWidth="1"/>
    <col min="16125" max="16125" width="27.7109375" style="186" customWidth="1"/>
    <col min="16126" max="16126" width="15.7109375" style="186" customWidth="1"/>
    <col min="16127" max="16127" width="27.7109375" style="186" customWidth="1"/>
    <col min="16128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7" width="15.7109375" style="186" customWidth="1"/>
    <col min="16138" max="16384" width="11.42578125" style="186"/>
  </cols>
  <sheetData>
    <row r="1" spans="1:9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</row>
    <row r="2" spans="1:9" s="214" customFormat="1" ht="15" customHeight="1">
      <c r="A2" s="541" t="s">
        <v>541</v>
      </c>
      <c r="B2" s="541"/>
      <c r="C2" s="541"/>
      <c r="D2" s="541"/>
      <c r="E2" s="541"/>
      <c r="F2" s="541"/>
      <c r="G2" s="541"/>
      <c r="H2" s="541"/>
      <c r="I2" s="541"/>
    </row>
    <row r="3" spans="1:9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</row>
    <row r="4" spans="1:9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</row>
    <row r="5" spans="1:9" ht="15" customHeight="1">
      <c r="A5" s="263"/>
      <c r="B5" s="264"/>
      <c r="C5" s="165"/>
      <c r="D5" s="264"/>
      <c r="E5" s="264"/>
      <c r="F5" s="165"/>
      <c r="G5" s="165"/>
      <c r="H5" s="264"/>
      <c r="I5" s="165"/>
    </row>
    <row r="6" spans="1:9" s="230" customFormat="1" ht="15" customHeight="1">
      <c r="A6" s="216"/>
      <c r="B6" s="544" t="s">
        <v>483</v>
      </c>
      <c r="C6" s="544"/>
      <c r="D6" s="544"/>
      <c r="E6" s="544"/>
      <c r="F6" s="544"/>
      <c r="G6" s="544"/>
      <c r="H6" s="544"/>
      <c r="I6" s="544"/>
    </row>
    <row r="7" spans="1:9" s="234" customFormat="1" ht="39.950000000000003" customHeight="1">
      <c r="A7" s="118" t="s">
        <v>542</v>
      </c>
      <c r="B7" s="219" t="s">
        <v>69</v>
      </c>
      <c r="C7" s="219" t="s">
        <v>522</v>
      </c>
      <c r="D7" s="220" t="s">
        <v>523</v>
      </c>
      <c r="E7" s="219" t="s">
        <v>524</v>
      </c>
      <c r="F7" s="219" t="s">
        <v>525</v>
      </c>
      <c r="G7" s="219" t="s">
        <v>526</v>
      </c>
      <c r="H7" s="219" t="s">
        <v>527</v>
      </c>
      <c r="I7" s="219" t="s">
        <v>67</v>
      </c>
    </row>
    <row r="8" spans="1:9" ht="15" customHeight="1">
      <c r="A8" s="265" t="s">
        <v>80</v>
      </c>
      <c r="B8" s="185">
        <v>35250588.812069997</v>
      </c>
      <c r="C8" s="185">
        <v>5553102.0558900004</v>
      </c>
      <c r="D8" s="185">
        <v>19377.579572999999</v>
      </c>
      <c r="E8" s="185">
        <v>27127.425190000002</v>
      </c>
      <c r="F8" s="185">
        <v>90866.733187000005</v>
      </c>
      <c r="G8" s="185">
        <v>329434.61378160003</v>
      </c>
      <c r="H8" s="185">
        <v>10943537.78167</v>
      </c>
      <c r="I8" s="185">
        <v>52214035.001359999</v>
      </c>
    </row>
    <row r="9" spans="1:9" ht="15" customHeight="1">
      <c r="A9" s="265" t="s">
        <v>81</v>
      </c>
      <c r="B9" s="185">
        <v>90315.049414199995</v>
      </c>
      <c r="C9" s="185">
        <v>23411.950270000001</v>
      </c>
      <c r="D9" s="185">
        <v>0</v>
      </c>
      <c r="E9" s="185">
        <v>0</v>
      </c>
      <c r="F9" s="185">
        <v>3294.6517000000003</v>
      </c>
      <c r="G9" s="185">
        <v>2292.0067100000001</v>
      </c>
      <c r="H9" s="185">
        <v>246367.82256</v>
      </c>
      <c r="I9" s="185">
        <v>365681.48066</v>
      </c>
    </row>
    <row r="10" spans="1:9" ht="15" customHeight="1">
      <c r="A10" s="265" t="s">
        <v>82</v>
      </c>
      <c r="B10" s="185">
        <v>1496702.98636</v>
      </c>
      <c r="C10" s="185">
        <v>0</v>
      </c>
      <c r="D10" s="185">
        <v>0</v>
      </c>
      <c r="E10" s="185">
        <v>0</v>
      </c>
      <c r="F10" s="185">
        <v>0</v>
      </c>
      <c r="G10" s="185">
        <v>0</v>
      </c>
      <c r="H10" s="185">
        <v>0</v>
      </c>
      <c r="I10" s="185">
        <v>1496702.98636</v>
      </c>
    </row>
    <row r="11" spans="1:9" ht="15" customHeight="1">
      <c r="A11" s="265" t="s">
        <v>881</v>
      </c>
      <c r="B11" s="185">
        <v>2854782.4819299998</v>
      </c>
      <c r="C11" s="185">
        <v>321019.66066000005</v>
      </c>
      <c r="D11" s="185">
        <v>0</v>
      </c>
      <c r="E11" s="185">
        <v>0</v>
      </c>
      <c r="F11" s="185">
        <v>0</v>
      </c>
      <c r="G11" s="185">
        <v>0</v>
      </c>
      <c r="H11" s="185">
        <v>625.07399999999996</v>
      </c>
      <c r="I11" s="185">
        <v>3176427.2165900003</v>
      </c>
    </row>
    <row r="12" spans="1:9" ht="15" customHeight="1">
      <c r="A12" s="265" t="s">
        <v>83</v>
      </c>
      <c r="B12" s="185">
        <v>14571964.188021999</v>
      </c>
      <c r="C12" s="185">
        <v>3583082.4571803999</v>
      </c>
      <c r="D12" s="185">
        <v>70846.4249346</v>
      </c>
      <c r="E12" s="185">
        <v>105403.03124539999</v>
      </c>
      <c r="F12" s="185">
        <v>215592.1810438</v>
      </c>
      <c r="G12" s="185">
        <v>320528.09818879998</v>
      </c>
      <c r="H12" s="185">
        <v>0</v>
      </c>
      <c r="I12" s="185">
        <v>18867416.38064</v>
      </c>
    </row>
    <row r="13" spans="1:9" ht="15" customHeight="1">
      <c r="A13" s="265" t="s">
        <v>299</v>
      </c>
      <c r="B13" s="185">
        <v>2038320.5577172001</v>
      </c>
      <c r="C13" s="185">
        <v>312405.796776</v>
      </c>
      <c r="D13" s="185">
        <v>12246.67122</v>
      </c>
      <c r="E13" s="185">
        <v>17794.794169000001</v>
      </c>
      <c r="F13" s="185">
        <v>10552.9151726</v>
      </c>
      <c r="G13" s="185">
        <v>9506.5229899999995</v>
      </c>
      <c r="H13" s="185">
        <v>0</v>
      </c>
      <c r="I13" s="185">
        <v>2400827.2580500003</v>
      </c>
    </row>
    <row r="14" spans="1:9" ht="15" customHeight="1">
      <c r="A14" s="265" t="s">
        <v>537</v>
      </c>
      <c r="B14" s="185">
        <v>2265.7323900000001</v>
      </c>
      <c r="C14" s="185">
        <v>315.50342000000001</v>
      </c>
      <c r="D14" s="185">
        <v>33.182279999999999</v>
      </c>
      <c r="E14" s="185">
        <v>100.86767</v>
      </c>
      <c r="F14" s="185">
        <v>106.90949000000001</v>
      </c>
      <c r="G14" s="185">
        <v>114.15766000000001</v>
      </c>
      <c r="H14" s="185">
        <v>0</v>
      </c>
      <c r="I14" s="185">
        <v>2936.3529100000001</v>
      </c>
    </row>
    <row r="15" spans="1:9" ht="15" customHeight="1">
      <c r="A15" s="265" t="s">
        <v>538</v>
      </c>
      <c r="B15" s="185">
        <v>22664805.795525003</v>
      </c>
      <c r="C15" s="185">
        <v>6500970.8553067995</v>
      </c>
      <c r="D15" s="185">
        <v>78136.741970000003</v>
      </c>
      <c r="E15" s="185">
        <v>200604.78020480002</v>
      </c>
      <c r="F15" s="185">
        <v>229746.10266999999</v>
      </c>
      <c r="G15" s="185">
        <v>426164.90997000004</v>
      </c>
      <c r="H15" s="185">
        <v>0</v>
      </c>
      <c r="I15" s="185">
        <v>30100429.18564</v>
      </c>
    </row>
    <row r="16" spans="1:9" ht="15" customHeight="1">
      <c r="A16" s="265" t="s">
        <v>84</v>
      </c>
      <c r="B16" s="185">
        <v>149229.94783000002</v>
      </c>
      <c r="C16" s="185">
        <v>34332.455270000006</v>
      </c>
      <c r="D16" s="185">
        <v>640.32848000000001</v>
      </c>
      <c r="E16" s="185">
        <v>1371.85535</v>
      </c>
      <c r="F16" s="185">
        <v>2482.22865</v>
      </c>
      <c r="G16" s="185">
        <v>4404.9087599999993</v>
      </c>
      <c r="H16" s="185">
        <v>0</v>
      </c>
      <c r="I16" s="185">
        <v>192461.72434000002</v>
      </c>
    </row>
    <row r="17" spans="1:9" ht="15" customHeight="1">
      <c r="A17" s="265" t="s">
        <v>85</v>
      </c>
      <c r="B17" s="185">
        <v>12530335.3236758</v>
      </c>
      <c r="C17" s="185">
        <v>1878720.6256394</v>
      </c>
      <c r="D17" s="185">
        <v>96144.217857399999</v>
      </c>
      <c r="E17" s="185">
        <v>114047.10507999999</v>
      </c>
      <c r="F17" s="185">
        <v>156615.8037052</v>
      </c>
      <c r="G17" s="185">
        <v>136380.6639244</v>
      </c>
      <c r="H17" s="185">
        <v>162671.35222</v>
      </c>
      <c r="I17" s="185">
        <v>15074915.092080001</v>
      </c>
    </row>
    <row r="18" spans="1:9" ht="15" customHeight="1">
      <c r="A18" s="265" t="s">
        <v>87</v>
      </c>
      <c r="B18" s="185">
        <v>13321727.774782801</v>
      </c>
      <c r="C18" s="185">
        <v>1946362.7993357999</v>
      </c>
      <c r="D18" s="185">
        <v>69505.039546200001</v>
      </c>
      <c r="E18" s="185">
        <v>73222.685209999996</v>
      </c>
      <c r="F18" s="185">
        <v>91337.257085999998</v>
      </c>
      <c r="G18" s="185">
        <v>104696.92595039999</v>
      </c>
      <c r="H18" s="185">
        <v>6387.3701300000002</v>
      </c>
      <c r="I18" s="185">
        <v>15613239.852049999</v>
      </c>
    </row>
    <row r="19" spans="1:9" ht="15" customHeight="1">
      <c r="A19" s="265" t="s">
        <v>88</v>
      </c>
      <c r="B19" s="185">
        <v>9169413.6390105989</v>
      </c>
      <c r="C19" s="185">
        <v>3403657.2514250004</v>
      </c>
      <c r="D19" s="185">
        <v>52409.081992399995</v>
      </c>
      <c r="E19" s="185">
        <v>80449.755809599999</v>
      </c>
      <c r="F19" s="185">
        <v>173198.93947340001</v>
      </c>
      <c r="G19" s="185">
        <v>280813.19882579998</v>
      </c>
      <c r="H19" s="185">
        <v>225545.87341999999</v>
      </c>
      <c r="I19" s="185">
        <v>13385487.73996</v>
      </c>
    </row>
    <row r="20" spans="1:9" ht="15" customHeight="1">
      <c r="A20" s="265" t="s">
        <v>535</v>
      </c>
      <c r="B20" s="224">
        <v>0</v>
      </c>
      <c r="C20" s="224">
        <v>0</v>
      </c>
      <c r="D20" s="185">
        <v>0</v>
      </c>
      <c r="E20" s="185">
        <v>0</v>
      </c>
      <c r="F20" s="185">
        <v>0</v>
      </c>
      <c r="G20" s="185">
        <v>0</v>
      </c>
      <c r="H20" s="185">
        <v>0</v>
      </c>
      <c r="I20" s="185">
        <v>0</v>
      </c>
    </row>
    <row r="21" spans="1:9" ht="15" customHeight="1">
      <c r="A21" s="265" t="s">
        <v>89</v>
      </c>
      <c r="B21" s="185">
        <v>0</v>
      </c>
      <c r="C21" s="185">
        <v>0</v>
      </c>
      <c r="D21" s="185">
        <v>0</v>
      </c>
      <c r="E21" s="185">
        <v>0</v>
      </c>
      <c r="F21" s="185">
        <v>0</v>
      </c>
      <c r="G21" s="185">
        <v>0</v>
      </c>
      <c r="H21" s="185">
        <v>0</v>
      </c>
      <c r="I21" s="185">
        <v>0</v>
      </c>
    </row>
    <row r="22" spans="1:9" ht="15" customHeight="1">
      <c r="A22" s="265" t="s">
        <v>90</v>
      </c>
      <c r="B22" s="224">
        <v>0</v>
      </c>
      <c r="C22" s="224">
        <v>0</v>
      </c>
      <c r="D22" s="185">
        <v>0</v>
      </c>
      <c r="E22" s="185">
        <v>0</v>
      </c>
      <c r="F22" s="185">
        <v>0</v>
      </c>
      <c r="G22" s="185">
        <v>0</v>
      </c>
      <c r="H22" s="185">
        <v>0</v>
      </c>
      <c r="I22" s="185">
        <v>0</v>
      </c>
    </row>
    <row r="23" spans="1:9" ht="15" customHeight="1">
      <c r="A23" s="265" t="s">
        <v>91</v>
      </c>
      <c r="B23" s="224">
        <v>0</v>
      </c>
      <c r="C23" s="224">
        <v>0</v>
      </c>
      <c r="D23" s="185">
        <v>0</v>
      </c>
      <c r="E23" s="185">
        <v>0</v>
      </c>
      <c r="F23" s="185">
        <v>0</v>
      </c>
      <c r="G23" s="185">
        <v>0</v>
      </c>
      <c r="H23" s="185">
        <v>0</v>
      </c>
      <c r="I23" s="185">
        <v>0</v>
      </c>
    </row>
    <row r="24" spans="1:9" ht="15" customHeight="1">
      <c r="A24" s="265" t="s">
        <v>884</v>
      </c>
      <c r="B24" s="224">
        <v>5983026.7104899995</v>
      </c>
      <c r="C24" s="224">
        <v>406476.22975</v>
      </c>
      <c r="D24" s="185">
        <v>27261.926350000002</v>
      </c>
      <c r="E24" s="185">
        <v>21690.610079999999</v>
      </c>
      <c r="F24" s="185">
        <v>25428.821019999999</v>
      </c>
      <c r="G24" s="185">
        <v>14992.14689</v>
      </c>
      <c r="H24" s="185">
        <v>348.58434</v>
      </c>
      <c r="I24" s="185">
        <v>6479225.0289200004</v>
      </c>
    </row>
    <row r="25" spans="1:9" ht="15" customHeight="1">
      <c r="A25" s="265" t="s">
        <v>891</v>
      </c>
      <c r="B25" s="224">
        <v>957770.01422000001</v>
      </c>
      <c r="C25" s="224">
        <v>162234.71203</v>
      </c>
      <c r="D25" s="185">
        <v>2887.4225200000001</v>
      </c>
      <c r="E25" s="185">
        <v>2160.7255299999997</v>
      </c>
      <c r="F25" s="185">
        <v>7802.5189979999996</v>
      </c>
      <c r="G25" s="185">
        <v>6410.4032594</v>
      </c>
      <c r="H25" s="185">
        <v>1368.49722</v>
      </c>
      <c r="I25" s="185">
        <v>1140634.2937799999</v>
      </c>
    </row>
    <row r="26" spans="1:9" ht="15" customHeight="1">
      <c r="A26" s="265" t="s">
        <v>886</v>
      </c>
      <c r="B26" s="224">
        <v>66614.583939999997</v>
      </c>
      <c r="C26" s="224">
        <v>6174.6954900000001</v>
      </c>
      <c r="D26" s="185">
        <v>566.18468000000007</v>
      </c>
      <c r="E26" s="185">
        <v>415.97424999999998</v>
      </c>
      <c r="F26" s="185">
        <v>1506.8875</v>
      </c>
      <c r="G26" s="185">
        <v>833.22244999999998</v>
      </c>
      <c r="H26" s="185">
        <v>0</v>
      </c>
      <c r="I26" s="185">
        <v>76111.548309999998</v>
      </c>
    </row>
    <row r="27" spans="1:9" ht="15" customHeight="1">
      <c r="A27" s="265" t="s">
        <v>92</v>
      </c>
      <c r="B27" s="224">
        <v>11850025.5547684</v>
      </c>
      <c r="C27" s="224">
        <v>930569.917977</v>
      </c>
      <c r="D27" s="185">
        <v>136521.0741652</v>
      </c>
      <c r="E27" s="185">
        <v>81160.899528600014</v>
      </c>
      <c r="F27" s="185">
        <v>105495.58616940001</v>
      </c>
      <c r="G27" s="185">
        <v>56409.825621200005</v>
      </c>
      <c r="H27" s="185">
        <v>1748835.53697</v>
      </c>
      <c r="I27" s="185">
        <v>14909018.39525</v>
      </c>
    </row>
    <row r="28" spans="1:9" ht="15" customHeight="1">
      <c r="A28" s="265" t="s">
        <v>93</v>
      </c>
      <c r="B28" s="224">
        <v>1960641.9586298</v>
      </c>
      <c r="C28" s="224">
        <v>264851.15683460003</v>
      </c>
      <c r="D28" s="185">
        <v>18919.655904599997</v>
      </c>
      <c r="E28" s="185">
        <v>15181.431471399999</v>
      </c>
      <c r="F28" s="185">
        <v>9656.548338999999</v>
      </c>
      <c r="G28" s="185">
        <v>7903.49809</v>
      </c>
      <c r="H28" s="185">
        <v>2101.3505499999997</v>
      </c>
      <c r="I28" s="185">
        <v>2279255.59981</v>
      </c>
    </row>
    <row r="29" spans="1:9" ht="15" customHeight="1">
      <c r="A29" s="265" t="s">
        <v>94</v>
      </c>
      <c r="B29" s="224">
        <v>714510.73576219997</v>
      </c>
      <c r="C29" s="224">
        <v>169597.848161</v>
      </c>
      <c r="D29" s="185">
        <v>2935.5912395999999</v>
      </c>
      <c r="E29" s="185">
        <v>4351.2984746000002</v>
      </c>
      <c r="F29" s="185">
        <v>13115.7038572</v>
      </c>
      <c r="G29" s="185">
        <v>14692.25568</v>
      </c>
      <c r="H29" s="185">
        <v>45641.754659999999</v>
      </c>
      <c r="I29" s="185">
        <v>964845.18784000003</v>
      </c>
    </row>
    <row r="30" spans="1:9" ht="15" customHeight="1">
      <c r="A30" s="265" t="s">
        <v>341</v>
      </c>
      <c r="B30" s="224">
        <v>494.88990999999999</v>
      </c>
      <c r="C30" s="224">
        <v>0</v>
      </c>
      <c r="D30" s="185">
        <v>14.54388</v>
      </c>
      <c r="E30" s="185">
        <v>0</v>
      </c>
      <c r="F30" s="185">
        <v>0</v>
      </c>
      <c r="G30" s="185">
        <v>0</v>
      </c>
      <c r="H30" s="185">
        <v>0</v>
      </c>
      <c r="I30" s="185">
        <v>509.43378999999999</v>
      </c>
    </row>
    <row r="31" spans="1:9" ht="15" customHeight="1">
      <c r="A31" s="265" t="s">
        <v>95</v>
      </c>
      <c r="B31" s="185">
        <v>11652498.9324874</v>
      </c>
      <c r="C31" s="185">
        <v>3110041.4963921998</v>
      </c>
      <c r="D31" s="185">
        <v>31137.324339999999</v>
      </c>
      <c r="E31" s="185">
        <v>130544.56875399999</v>
      </c>
      <c r="F31" s="185">
        <v>173290.28083860001</v>
      </c>
      <c r="G31" s="185">
        <v>431673.29287</v>
      </c>
      <c r="H31" s="185">
        <v>1528683.74131</v>
      </c>
      <c r="I31" s="185">
        <v>17057869.636980001</v>
      </c>
    </row>
    <row r="32" spans="1:9" ht="15" customHeight="1">
      <c r="A32" s="265" t="s">
        <v>96</v>
      </c>
      <c r="B32" s="185">
        <v>1681408.7411839999</v>
      </c>
      <c r="C32" s="185">
        <v>632761.40200600005</v>
      </c>
      <c r="D32" s="185">
        <v>9964.1021416000003</v>
      </c>
      <c r="E32" s="185">
        <v>17634.788685</v>
      </c>
      <c r="F32" s="185">
        <v>86943.493292200001</v>
      </c>
      <c r="G32" s="185">
        <v>104558.92110560001</v>
      </c>
      <c r="H32" s="185">
        <v>468093.30454000004</v>
      </c>
      <c r="I32" s="185">
        <v>3001364.7529600002</v>
      </c>
    </row>
    <row r="33" spans="1:9" ht="15" customHeight="1">
      <c r="A33" s="265" t="s">
        <v>888</v>
      </c>
      <c r="B33" s="185">
        <v>123254.4979</v>
      </c>
      <c r="C33" s="185">
        <v>6361.51944</v>
      </c>
      <c r="D33" s="185">
        <v>32.918690000000005</v>
      </c>
      <c r="E33" s="185">
        <v>0</v>
      </c>
      <c r="F33" s="185">
        <v>726.68408999999997</v>
      </c>
      <c r="G33" s="185">
        <v>2696.6446800000003</v>
      </c>
      <c r="H33" s="185">
        <v>196.39915999999999</v>
      </c>
      <c r="I33" s="185">
        <v>133268.66396000001</v>
      </c>
    </row>
    <row r="34" spans="1:9" ht="15" customHeight="1">
      <c r="A34" s="265" t="s">
        <v>889</v>
      </c>
      <c r="B34" s="185">
        <v>470367.03288999997</v>
      </c>
      <c r="C34" s="185">
        <v>63061.947610200004</v>
      </c>
      <c r="D34" s="185">
        <v>2232.5499506000001</v>
      </c>
      <c r="E34" s="185">
        <v>1479.19048</v>
      </c>
      <c r="F34" s="185">
        <v>15578.352339999999</v>
      </c>
      <c r="G34" s="185">
        <v>6974.0911699999997</v>
      </c>
      <c r="H34" s="185">
        <v>607.22718999999995</v>
      </c>
      <c r="I34" s="185">
        <v>560300.39162999997</v>
      </c>
    </row>
    <row r="35" spans="1:9" ht="15" customHeight="1">
      <c r="A35" s="265" t="s">
        <v>890</v>
      </c>
      <c r="B35" s="185">
        <v>8037.1219199999996</v>
      </c>
      <c r="C35" s="185">
        <v>41.357800000000005</v>
      </c>
      <c r="D35" s="185">
        <v>0</v>
      </c>
      <c r="E35" s="185">
        <v>0</v>
      </c>
      <c r="F35" s="185">
        <v>0</v>
      </c>
      <c r="G35" s="185">
        <v>0</v>
      </c>
      <c r="H35" s="185">
        <v>0</v>
      </c>
      <c r="I35" s="185">
        <v>8078.4797199999994</v>
      </c>
    </row>
    <row r="36" spans="1:9" ht="15" customHeight="1">
      <c r="A36" s="265" t="s">
        <v>533</v>
      </c>
      <c r="B36" s="185">
        <v>298260.72792000003</v>
      </c>
      <c r="C36" s="185">
        <v>34071.667740000004</v>
      </c>
      <c r="D36" s="185">
        <v>0</v>
      </c>
      <c r="E36" s="185">
        <v>896.97397000000001</v>
      </c>
      <c r="F36" s="185">
        <v>0</v>
      </c>
      <c r="G36" s="185">
        <v>0</v>
      </c>
      <c r="H36" s="185">
        <v>0</v>
      </c>
      <c r="I36" s="185">
        <v>333229.36962999997</v>
      </c>
    </row>
    <row r="37" spans="1:9" ht="15" customHeight="1">
      <c r="A37" s="265" t="s">
        <v>534</v>
      </c>
      <c r="B37" s="185">
        <v>2406790.1738</v>
      </c>
      <c r="C37" s="185">
        <v>292734.74066000001</v>
      </c>
      <c r="D37" s="185">
        <v>6411.9461500000007</v>
      </c>
      <c r="E37" s="185">
        <v>12218.949119999999</v>
      </c>
      <c r="F37" s="185">
        <v>24253.103870000003</v>
      </c>
      <c r="G37" s="185">
        <v>32021.1387</v>
      </c>
      <c r="H37" s="185">
        <v>7121.6760899999999</v>
      </c>
      <c r="I37" s="185">
        <v>2781551.7283899998</v>
      </c>
    </row>
    <row r="38" spans="1:9" s="195" customFormat="1" ht="15" customHeight="1">
      <c r="A38" s="226" t="s">
        <v>67</v>
      </c>
      <c r="B38" s="197">
        <v>152314153.96454939</v>
      </c>
      <c r="C38" s="197">
        <v>29636360.103064399</v>
      </c>
      <c r="D38" s="197">
        <v>638224.50786520005</v>
      </c>
      <c r="E38" s="197">
        <v>907857.71027240017</v>
      </c>
      <c r="F38" s="197">
        <v>1437591.7024923996</v>
      </c>
      <c r="G38" s="197">
        <v>2293501.4472771995</v>
      </c>
      <c r="H38" s="197">
        <v>15388133.346030001</v>
      </c>
      <c r="I38" s="197">
        <v>202615822.78160998</v>
      </c>
    </row>
    <row r="39" spans="1:9" ht="15" customHeight="1" thickBot="1">
      <c r="A39" s="200"/>
      <c r="B39" s="202"/>
      <c r="C39" s="202"/>
      <c r="D39" s="206"/>
      <c r="E39" s="206"/>
      <c r="F39" s="206"/>
      <c r="G39" s="206"/>
      <c r="H39" s="206"/>
      <c r="I39" s="206"/>
    </row>
    <row r="40" spans="1:9" ht="15" customHeight="1" thickTop="1">
      <c r="A40" s="184" t="s">
        <v>503</v>
      </c>
      <c r="B40" s="194"/>
      <c r="C40" s="194"/>
      <c r="D40" s="204"/>
      <c r="E40" s="204"/>
      <c r="F40" s="162"/>
      <c r="G40" s="162"/>
      <c r="H40" s="162"/>
      <c r="I40" s="162"/>
    </row>
    <row r="41" spans="1:9" ht="15" customHeight="1">
      <c r="A41" s="184" t="s">
        <v>506</v>
      </c>
      <c r="B41" s="185"/>
      <c r="C41" s="185"/>
      <c r="D41" s="185"/>
      <c r="E41" s="193"/>
      <c r="F41" s="162"/>
      <c r="G41" s="162"/>
      <c r="H41" s="162"/>
      <c r="I41" s="162"/>
    </row>
    <row r="42" spans="1:9" ht="15" customHeight="1">
      <c r="A42" s="211"/>
      <c r="B42" s="185"/>
      <c r="C42" s="185"/>
      <c r="D42" s="185"/>
      <c r="E42" s="193"/>
      <c r="F42" s="162"/>
      <c r="G42" s="162"/>
      <c r="H42" s="162"/>
      <c r="I42" s="162"/>
    </row>
  </sheetData>
  <mergeCells count="5">
    <mergeCell ref="A1:I1"/>
    <mergeCell ref="A2:I2"/>
    <mergeCell ref="A3:I3"/>
    <mergeCell ref="A4:I4"/>
    <mergeCell ref="B6:I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O50"/>
  <sheetViews>
    <sheetView zoomScaleNormal="100" workbookViewId="0">
      <selection activeCell="A3" sqref="A3:O3"/>
    </sheetView>
  </sheetViews>
  <sheetFormatPr baseColWidth="10" defaultColWidth="11.42578125" defaultRowHeight="12.75"/>
  <cols>
    <col min="1" max="1" width="56.140625" style="187" customWidth="1"/>
    <col min="2" max="14" width="15.7109375" style="186" customWidth="1"/>
    <col min="15" max="15" width="15.7109375" style="268" customWidth="1"/>
    <col min="16" max="255" width="11.42578125" style="186"/>
    <col min="256" max="256" width="56.140625" style="186" customWidth="1"/>
    <col min="257" max="271" width="15.7109375" style="186" customWidth="1"/>
    <col min="272" max="511" width="11.42578125" style="186"/>
    <col min="512" max="512" width="56.140625" style="186" customWidth="1"/>
    <col min="513" max="527" width="15.7109375" style="186" customWidth="1"/>
    <col min="528" max="767" width="11.42578125" style="186"/>
    <col min="768" max="768" width="56.140625" style="186" customWidth="1"/>
    <col min="769" max="783" width="15.7109375" style="186" customWidth="1"/>
    <col min="784" max="1023" width="11.42578125" style="186"/>
    <col min="1024" max="1024" width="56.140625" style="186" customWidth="1"/>
    <col min="1025" max="1039" width="15.7109375" style="186" customWidth="1"/>
    <col min="1040" max="1279" width="11.42578125" style="186"/>
    <col min="1280" max="1280" width="56.140625" style="186" customWidth="1"/>
    <col min="1281" max="1295" width="15.7109375" style="186" customWidth="1"/>
    <col min="1296" max="1535" width="11.42578125" style="186"/>
    <col min="1536" max="1536" width="56.140625" style="186" customWidth="1"/>
    <col min="1537" max="1551" width="15.7109375" style="186" customWidth="1"/>
    <col min="1552" max="1791" width="11.42578125" style="186"/>
    <col min="1792" max="1792" width="56.140625" style="186" customWidth="1"/>
    <col min="1793" max="1807" width="15.7109375" style="186" customWidth="1"/>
    <col min="1808" max="2047" width="11.42578125" style="186"/>
    <col min="2048" max="2048" width="56.140625" style="186" customWidth="1"/>
    <col min="2049" max="2063" width="15.7109375" style="186" customWidth="1"/>
    <col min="2064" max="2303" width="11.42578125" style="186"/>
    <col min="2304" max="2304" width="56.140625" style="186" customWidth="1"/>
    <col min="2305" max="2319" width="15.7109375" style="186" customWidth="1"/>
    <col min="2320" max="2559" width="11.42578125" style="186"/>
    <col min="2560" max="2560" width="56.140625" style="186" customWidth="1"/>
    <col min="2561" max="2575" width="15.7109375" style="186" customWidth="1"/>
    <col min="2576" max="2815" width="11.42578125" style="186"/>
    <col min="2816" max="2816" width="56.140625" style="186" customWidth="1"/>
    <col min="2817" max="2831" width="15.7109375" style="186" customWidth="1"/>
    <col min="2832" max="3071" width="11.42578125" style="186"/>
    <col min="3072" max="3072" width="56.140625" style="186" customWidth="1"/>
    <col min="3073" max="3087" width="15.7109375" style="186" customWidth="1"/>
    <col min="3088" max="3327" width="11.42578125" style="186"/>
    <col min="3328" max="3328" width="56.140625" style="186" customWidth="1"/>
    <col min="3329" max="3343" width="15.7109375" style="186" customWidth="1"/>
    <col min="3344" max="3583" width="11.42578125" style="186"/>
    <col min="3584" max="3584" width="56.140625" style="186" customWidth="1"/>
    <col min="3585" max="3599" width="15.7109375" style="186" customWidth="1"/>
    <col min="3600" max="3839" width="11.42578125" style="186"/>
    <col min="3840" max="3840" width="56.140625" style="186" customWidth="1"/>
    <col min="3841" max="3855" width="15.7109375" style="186" customWidth="1"/>
    <col min="3856" max="4095" width="11.42578125" style="186"/>
    <col min="4096" max="4096" width="56.140625" style="186" customWidth="1"/>
    <col min="4097" max="4111" width="15.7109375" style="186" customWidth="1"/>
    <col min="4112" max="4351" width="11.42578125" style="186"/>
    <col min="4352" max="4352" width="56.140625" style="186" customWidth="1"/>
    <col min="4353" max="4367" width="15.7109375" style="186" customWidth="1"/>
    <col min="4368" max="4607" width="11.42578125" style="186"/>
    <col min="4608" max="4608" width="56.140625" style="186" customWidth="1"/>
    <col min="4609" max="4623" width="15.7109375" style="186" customWidth="1"/>
    <col min="4624" max="4863" width="11.42578125" style="186"/>
    <col min="4864" max="4864" width="56.140625" style="186" customWidth="1"/>
    <col min="4865" max="4879" width="15.7109375" style="186" customWidth="1"/>
    <col min="4880" max="5119" width="11.42578125" style="186"/>
    <col min="5120" max="5120" width="56.140625" style="186" customWidth="1"/>
    <col min="5121" max="5135" width="15.7109375" style="186" customWidth="1"/>
    <col min="5136" max="5375" width="11.42578125" style="186"/>
    <col min="5376" max="5376" width="56.140625" style="186" customWidth="1"/>
    <col min="5377" max="5391" width="15.7109375" style="186" customWidth="1"/>
    <col min="5392" max="5631" width="11.42578125" style="186"/>
    <col min="5632" max="5632" width="56.140625" style="186" customWidth="1"/>
    <col min="5633" max="5647" width="15.7109375" style="186" customWidth="1"/>
    <col min="5648" max="5887" width="11.42578125" style="186"/>
    <col min="5888" max="5888" width="56.140625" style="186" customWidth="1"/>
    <col min="5889" max="5903" width="15.7109375" style="186" customWidth="1"/>
    <col min="5904" max="6143" width="11.42578125" style="186"/>
    <col min="6144" max="6144" width="56.140625" style="186" customWidth="1"/>
    <col min="6145" max="6159" width="15.7109375" style="186" customWidth="1"/>
    <col min="6160" max="6399" width="11.42578125" style="186"/>
    <col min="6400" max="6400" width="56.140625" style="186" customWidth="1"/>
    <col min="6401" max="6415" width="15.7109375" style="186" customWidth="1"/>
    <col min="6416" max="6655" width="11.42578125" style="186"/>
    <col min="6656" max="6656" width="56.140625" style="186" customWidth="1"/>
    <col min="6657" max="6671" width="15.7109375" style="186" customWidth="1"/>
    <col min="6672" max="6911" width="11.42578125" style="186"/>
    <col min="6912" max="6912" width="56.140625" style="186" customWidth="1"/>
    <col min="6913" max="6927" width="15.7109375" style="186" customWidth="1"/>
    <col min="6928" max="7167" width="11.42578125" style="186"/>
    <col min="7168" max="7168" width="56.140625" style="186" customWidth="1"/>
    <col min="7169" max="7183" width="15.7109375" style="186" customWidth="1"/>
    <col min="7184" max="7423" width="11.42578125" style="186"/>
    <col min="7424" max="7424" width="56.140625" style="186" customWidth="1"/>
    <col min="7425" max="7439" width="15.7109375" style="186" customWidth="1"/>
    <col min="7440" max="7679" width="11.42578125" style="186"/>
    <col min="7680" max="7680" width="56.140625" style="186" customWidth="1"/>
    <col min="7681" max="7695" width="15.7109375" style="186" customWidth="1"/>
    <col min="7696" max="7935" width="11.42578125" style="186"/>
    <col min="7936" max="7936" width="56.140625" style="186" customWidth="1"/>
    <col min="7937" max="7951" width="15.7109375" style="186" customWidth="1"/>
    <col min="7952" max="8191" width="11.42578125" style="186"/>
    <col min="8192" max="8192" width="56.140625" style="186" customWidth="1"/>
    <col min="8193" max="8207" width="15.7109375" style="186" customWidth="1"/>
    <col min="8208" max="8447" width="11.42578125" style="186"/>
    <col min="8448" max="8448" width="56.140625" style="186" customWidth="1"/>
    <col min="8449" max="8463" width="15.7109375" style="186" customWidth="1"/>
    <col min="8464" max="8703" width="11.42578125" style="186"/>
    <col min="8704" max="8704" width="56.140625" style="186" customWidth="1"/>
    <col min="8705" max="8719" width="15.7109375" style="186" customWidth="1"/>
    <col min="8720" max="8959" width="11.42578125" style="186"/>
    <col min="8960" max="8960" width="56.140625" style="186" customWidth="1"/>
    <col min="8961" max="8975" width="15.7109375" style="186" customWidth="1"/>
    <col min="8976" max="9215" width="11.42578125" style="186"/>
    <col min="9216" max="9216" width="56.140625" style="186" customWidth="1"/>
    <col min="9217" max="9231" width="15.7109375" style="186" customWidth="1"/>
    <col min="9232" max="9471" width="11.42578125" style="186"/>
    <col min="9472" max="9472" width="56.140625" style="186" customWidth="1"/>
    <col min="9473" max="9487" width="15.7109375" style="186" customWidth="1"/>
    <col min="9488" max="9727" width="11.42578125" style="186"/>
    <col min="9728" max="9728" width="56.140625" style="186" customWidth="1"/>
    <col min="9729" max="9743" width="15.7109375" style="186" customWidth="1"/>
    <col min="9744" max="9983" width="11.42578125" style="186"/>
    <col min="9984" max="9984" width="56.140625" style="186" customWidth="1"/>
    <col min="9985" max="9999" width="15.7109375" style="186" customWidth="1"/>
    <col min="10000" max="10239" width="11.42578125" style="186"/>
    <col min="10240" max="10240" width="56.140625" style="186" customWidth="1"/>
    <col min="10241" max="10255" width="15.7109375" style="186" customWidth="1"/>
    <col min="10256" max="10495" width="11.42578125" style="186"/>
    <col min="10496" max="10496" width="56.140625" style="186" customWidth="1"/>
    <col min="10497" max="10511" width="15.7109375" style="186" customWidth="1"/>
    <col min="10512" max="10751" width="11.42578125" style="186"/>
    <col min="10752" max="10752" width="56.140625" style="186" customWidth="1"/>
    <col min="10753" max="10767" width="15.7109375" style="186" customWidth="1"/>
    <col min="10768" max="11007" width="11.42578125" style="186"/>
    <col min="11008" max="11008" width="56.140625" style="186" customWidth="1"/>
    <col min="11009" max="11023" width="15.7109375" style="186" customWidth="1"/>
    <col min="11024" max="11263" width="11.42578125" style="186"/>
    <col min="11264" max="11264" width="56.140625" style="186" customWidth="1"/>
    <col min="11265" max="11279" width="15.7109375" style="186" customWidth="1"/>
    <col min="11280" max="11519" width="11.42578125" style="186"/>
    <col min="11520" max="11520" width="56.140625" style="186" customWidth="1"/>
    <col min="11521" max="11535" width="15.7109375" style="186" customWidth="1"/>
    <col min="11536" max="11775" width="11.42578125" style="186"/>
    <col min="11776" max="11776" width="56.140625" style="186" customWidth="1"/>
    <col min="11777" max="11791" width="15.7109375" style="186" customWidth="1"/>
    <col min="11792" max="12031" width="11.42578125" style="186"/>
    <col min="12032" max="12032" width="56.140625" style="186" customWidth="1"/>
    <col min="12033" max="12047" width="15.7109375" style="186" customWidth="1"/>
    <col min="12048" max="12287" width="11.42578125" style="186"/>
    <col min="12288" max="12288" width="56.140625" style="186" customWidth="1"/>
    <col min="12289" max="12303" width="15.7109375" style="186" customWidth="1"/>
    <col min="12304" max="12543" width="11.42578125" style="186"/>
    <col min="12544" max="12544" width="56.140625" style="186" customWidth="1"/>
    <col min="12545" max="12559" width="15.7109375" style="186" customWidth="1"/>
    <col min="12560" max="12799" width="11.42578125" style="186"/>
    <col min="12800" max="12800" width="56.140625" style="186" customWidth="1"/>
    <col min="12801" max="12815" width="15.7109375" style="186" customWidth="1"/>
    <col min="12816" max="13055" width="11.42578125" style="186"/>
    <col min="13056" max="13056" width="56.140625" style="186" customWidth="1"/>
    <col min="13057" max="13071" width="15.7109375" style="186" customWidth="1"/>
    <col min="13072" max="13311" width="11.42578125" style="186"/>
    <col min="13312" max="13312" width="56.140625" style="186" customWidth="1"/>
    <col min="13313" max="13327" width="15.7109375" style="186" customWidth="1"/>
    <col min="13328" max="13567" width="11.42578125" style="186"/>
    <col min="13568" max="13568" width="56.140625" style="186" customWidth="1"/>
    <col min="13569" max="13583" width="15.7109375" style="186" customWidth="1"/>
    <col min="13584" max="13823" width="11.42578125" style="186"/>
    <col min="13824" max="13824" width="56.140625" style="186" customWidth="1"/>
    <col min="13825" max="13839" width="15.7109375" style="186" customWidth="1"/>
    <col min="13840" max="14079" width="11.42578125" style="186"/>
    <col min="14080" max="14080" width="56.140625" style="186" customWidth="1"/>
    <col min="14081" max="14095" width="15.7109375" style="186" customWidth="1"/>
    <col min="14096" max="14335" width="11.42578125" style="186"/>
    <col min="14336" max="14336" width="56.140625" style="186" customWidth="1"/>
    <col min="14337" max="14351" width="15.7109375" style="186" customWidth="1"/>
    <col min="14352" max="14591" width="11.42578125" style="186"/>
    <col min="14592" max="14592" width="56.140625" style="186" customWidth="1"/>
    <col min="14593" max="14607" width="15.7109375" style="186" customWidth="1"/>
    <col min="14608" max="14847" width="11.42578125" style="186"/>
    <col min="14848" max="14848" width="56.140625" style="186" customWidth="1"/>
    <col min="14849" max="14863" width="15.7109375" style="186" customWidth="1"/>
    <col min="14864" max="15103" width="11.42578125" style="186"/>
    <col min="15104" max="15104" width="56.140625" style="186" customWidth="1"/>
    <col min="15105" max="15119" width="15.7109375" style="186" customWidth="1"/>
    <col min="15120" max="15359" width="11.42578125" style="186"/>
    <col min="15360" max="15360" width="56.140625" style="186" customWidth="1"/>
    <col min="15361" max="15375" width="15.7109375" style="186" customWidth="1"/>
    <col min="15376" max="15615" width="11.42578125" style="186"/>
    <col min="15616" max="15616" width="56.140625" style="186" customWidth="1"/>
    <col min="15617" max="15631" width="15.7109375" style="186" customWidth="1"/>
    <col min="15632" max="15871" width="11.42578125" style="186"/>
    <col min="15872" max="15872" width="56.140625" style="186" customWidth="1"/>
    <col min="15873" max="15887" width="15.7109375" style="186" customWidth="1"/>
    <col min="15888" max="16127" width="11.42578125" style="186"/>
    <col min="16128" max="16128" width="56.140625" style="186" customWidth="1"/>
    <col min="16129" max="16143" width="15.7109375" style="186" customWidth="1"/>
    <col min="16144" max="16384" width="11.42578125" style="186"/>
  </cols>
  <sheetData>
    <row r="1" spans="1:15" s="163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</row>
    <row r="2" spans="1:15" s="163" customFormat="1" ht="15" customHeight="1">
      <c r="A2" s="541" t="s">
        <v>543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</row>
    <row r="3" spans="1:15" s="163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</row>
    <row r="4" spans="1:15" s="164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</row>
    <row r="5" spans="1:15" ht="15" customHeight="1">
      <c r="A5" s="188"/>
      <c r="B5" s="162"/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2"/>
      <c r="O5" s="204"/>
    </row>
    <row r="6" spans="1:15" ht="30" customHeight="1">
      <c r="A6" s="226" t="s">
        <v>544</v>
      </c>
      <c r="B6" s="256" t="s">
        <v>53</v>
      </c>
      <c r="C6" s="256" t="s">
        <v>54</v>
      </c>
      <c r="D6" s="256" t="s">
        <v>511</v>
      </c>
      <c r="E6" s="256" t="s">
        <v>512</v>
      </c>
      <c r="F6" s="256" t="s">
        <v>513</v>
      </c>
      <c r="G6" s="256" t="s">
        <v>58</v>
      </c>
      <c r="H6" s="256" t="s">
        <v>514</v>
      </c>
      <c r="I6" s="256" t="s">
        <v>60</v>
      </c>
      <c r="J6" s="256" t="s">
        <v>61</v>
      </c>
      <c r="K6" s="256" t="s">
        <v>62</v>
      </c>
      <c r="L6" s="256" t="s">
        <v>63</v>
      </c>
      <c r="M6" s="256" t="s">
        <v>65</v>
      </c>
      <c r="N6" s="257" t="s">
        <v>483</v>
      </c>
      <c r="O6" s="266" t="s">
        <v>66</v>
      </c>
    </row>
    <row r="7" spans="1:15" ht="15" customHeight="1">
      <c r="A7" s="242" t="s">
        <v>545</v>
      </c>
      <c r="B7" s="236">
        <v>17481001.295869999</v>
      </c>
      <c r="C7" s="236">
        <v>16518563.800829999</v>
      </c>
      <c r="D7" s="236">
        <v>24240734.827830002</v>
      </c>
      <c r="E7" s="236">
        <v>9903169.62225</v>
      </c>
      <c r="F7" s="236">
        <v>9456445.3642500006</v>
      </c>
      <c r="G7" s="236">
        <v>8428424.6932999995</v>
      </c>
      <c r="H7" s="236">
        <v>7083953.2122900002</v>
      </c>
      <c r="I7" s="236">
        <v>1039325.78325</v>
      </c>
      <c r="J7" s="236">
        <v>44994.633959999999</v>
      </c>
      <c r="K7" s="236">
        <v>5889939.8465799997</v>
      </c>
      <c r="L7" s="236">
        <v>3023506.2583699999</v>
      </c>
      <c r="M7" s="236">
        <v>2288556.91371</v>
      </c>
      <c r="N7" s="236">
        <v>105398616.25249</v>
      </c>
      <c r="O7" s="259">
        <v>0.52018946400002686</v>
      </c>
    </row>
    <row r="8" spans="1:15" ht="15" customHeight="1">
      <c r="A8" s="242" t="s">
        <v>546</v>
      </c>
      <c r="B8" s="236">
        <v>50807.342140000001</v>
      </c>
      <c r="C8" s="236">
        <v>1321.3328600000002</v>
      </c>
      <c r="D8" s="236">
        <v>0</v>
      </c>
      <c r="E8" s="236">
        <v>0</v>
      </c>
      <c r="F8" s="236">
        <v>12257.330980000001</v>
      </c>
      <c r="G8" s="236">
        <v>21000</v>
      </c>
      <c r="H8" s="236">
        <v>0</v>
      </c>
      <c r="I8" s="236">
        <v>0</v>
      </c>
      <c r="J8" s="236">
        <v>0</v>
      </c>
      <c r="K8" s="236">
        <v>17599.99971</v>
      </c>
      <c r="L8" s="236">
        <v>0</v>
      </c>
      <c r="M8" s="236">
        <v>0</v>
      </c>
      <c r="N8" s="236">
        <v>102986.00569000001</v>
      </c>
      <c r="O8" s="259">
        <v>5.0828214832582491E-4</v>
      </c>
    </row>
    <row r="9" spans="1:15" ht="15" customHeight="1">
      <c r="A9" s="242" t="s">
        <v>547</v>
      </c>
      <c r="B9" s="236">
        <v>2201181.1806300003</v>
      </c>
      <c r="C9" s="236">
        <v>4910797.5090399999</v>
      </c>
      <c r="D9" s="236">
        <v>671344.72709000006</v>
      </c>
      <c r="E9" s="236">
        <v>4906561.5836899998</v>
      </c>
      <c r="F9" s="236">
        <v>3153567.6433299999</v>
      </c>
      <c r="G9" s="236">
        <v>2032931.5999</v>
      </c>
      <c r="H9" s="236">
        <v>1230623.60833</v>
      </c>
      <c r="I9" s="236">
        <v>5818643.7688299995</v>
      </c>
      <c r="J9" s="236">
        <v>0</v>
      </c>
      <c r="K9" s="236">
        <v>4587013.6625200007</v>
      </c>
      <c r="L9" s="236">
        <v>165719.05275</v>
      </c>
      <c r="M9" s="236">
        <v>389978.00868000003</v>
      </c>
      <c r="N9" s="236">
        <v>30068362.344789997</v>
      </c>
      <c r="O9" s="259">
        <v>0.14840085996978525</v>
      </c>
    </row>
    <row r="10" spans="1:15" ht="15" customHeight="1">
      <c r="A10" s="242" t="s">
        <v>548</v>
      </c>
      <c r="B10" s="236">
        <v>89190.399609999993</v>
      </c>
      <c r="C10" s="236">
        <v>101928.67227</v>
      </c>
      <c r="D10" s="236">
        <v>25586.278879999998</v>
      </c>
      <c r="E10" s="236">
        <v>125213.53023999999</v>
      </c>
      <c r="F10" s="236">
        <v>14435.325000000001</v>
      </c>
      <c r="G10" s="236">
        <v>443485.90987000003</v>
      </c>
      <c r="H10" s="236">
        <v>18536.360659999998</v>
      </c>
      <c r="I10" s="236">
        <v>0</v>
      </c>
      <c r="J10" s="236">
        <v>0</v>
      </c>
      <c r="K10" s="236">
        <v>13488.462240000001</v>
      </c>
      <c r="L10" s="236">
        <v>2749.8329800000001</v>
      </c>
      <c r="M10" s="236">
        <v>0</v>
      </c>
      <c r="N10" s="236">
        <v>834614.77175000007</v>
      </c>
      <c r="O10" s="259">
        <v>4.1191983936779671E-3</v>
      </c>
    </row>
    <row r="11" spans="1:15" ht="15" customHeight="1">
      <c r="A11" s="242" t="s">
        <v>549</v>
      </c>
      <c r="B11" s="236">
        <v>300451.29680000001</v>
      </c>
      <c r="C11" s="236">
        <v>1296395.0349400002</v>
      </c>
      <c r="D11" s="236">
        <v>174099.32852000001</v>
      </c>
      <c r="E11" s="236">
        <v>437276.62793999998</v>
      </c>
      <c r="F11" s="236">
        <v>98585.349290000013</v>
      </c>
      <c r="G11" s="236">
        <v>59798.424319999998</v>
      </c>
      <c r="H11" s="236">
        <v>92296.624079999994</v>
      </c>
      <c r="I11" s="236">
        <v>15752.859960000002</v>
      </c>
      <c r="J11" s="236">
        <v>6156.5975599999992</v>
      </c>
      <c r="K11" s="236">
        <v>39165.637869999999</v>
      </c>
      <c r="L11" s="236">
        <v>38361.932930000003</v>
      </c>
      <c r="M11" s="236">
        <v>90222.03876000001</v>
      </c>
      <c r="N11" s="236">
        <v>2648561.7529700007</v>
      </c>
      <c r="O11" s="259">
        <v>1.3071840671493517E-2</v>
      </c>
    </row>
    <row r="12" spans="1:15" ht="15" customHeight="1">
      <c r="A12" s="242" t="s">
        <v>550</v>
      </c>
      <c r="B12" s="236">
        <v>392.61240999999995</v>
      </c>
      <c r="C12" s="236">
        <v>0</v>
      </c>
      <c r="D12" s="236">
        <v>14.86</v>
      </c>
      <c r="E12" s="236">
        <v>0</v>
      </c>
      <c r="F12" s="236">
        <v>0</v>
      </c>
      <c r="G12" s="236">
        <v>0</v>
      </c>
      <c r="H12" s="236">
        <v>0</v>
      </c>
      <c r="I12" s="236">
        <v>0</v>
      </c>
      <c r="J12" s="236">
        <v>0</v>
      </c>
      <c r="K12" s="236">
        <v>0</v>
      </c>
      <c r="L12" s="236">
        <v>0</v>
      </c>
      <c r="M12" s="236">
        <v>0</v>
      </c>
      <c r="N12" s="236">
        <v>407.47240999999997</v>
      </c>
      <c r="O12" s="259">
        <v>2.011059177901604E-6</v>
      </c>
    </row>
    <row r="13" spans="1:15" ht="15" customHeight="1">
      <c r="A13" s="242" t="s">
        <v>551</v>
      </c>
      <c r="B13" s="236">
        <v>198388.75233000002</v>
      </c>
      <c r="C13" s="236">
        <v>419015.60898000002</v>
      </c>
      <c r="D13" s="236">
        <v>47261.107990000004</v>
      </c>
      <c r="E13" s="236">
        <v>305849.32033999998</v>
      </c>
      <c r="F13" s="236">
        <v>4210.9552000000003</v>
      </c>
      <c r="G13" s="236">
        <v>4813.6894000000002</v>
      </c>
      <c r="H13" s="236">
        <v>28108.566199999997</v>
      </c>
      <c r="I13" s="236">
        <v>15721.897560000001</v>
      </c>
      <c r="J13" s="236">
        <v>0</v>
      </c>
      <c r="K13" s="236">
        <v>22197.013719999999</v>
      </c>
      <c r="L13" s="236">
        <v>30755.464789999998</v>
      </c>
      <c r="M13" s="236">
        <v>56928.60211</v>
      </c>
      <c r="N13" s="236">
        <v>1133250.9786200002</v>
      </c>
      <c r="O13" s="259">
        <v>5.5931020738796177E-3</v>
      </c>
    </row>
    <row r="14" spans="1:15" ht="15" customHeight="1">
      <c r="A14" s="242" t="s">
        <v>552</v>
      </c>
      <c r="B14" s="236">
        <v>101669.93206000001</v>
      </c>
      <c r="C14" s="236">
        <v>877379.42596000002</v>
      </c>
      <c r="D14" s="236">
        <v>126823.36053000001</v>
      </c>
      <c r="E14" s="236">
        <v>131427.3076</v>
      </c>
      <c r="F14" s="236">
        <v>94374.394090000002</v>
      </c>
      <c r="G14" s="236">
        <v>54984.734920000003</v>
      </c>
      <c r="H14" s="236">
        <v>64188.05788</v>
      </c>
      <c r="I14" s="236">
        <v>30.962400000000002</v>
      </c>
      <c r="J14" s="236">
        <v>6156.5975599999992</v>
      </c>
      <c r="K14" s="236">
        <v>16968.62415</v>
      </c>
      <c r="L14" s="236">
        <v>7606.4681399999999</v>
      </c>
      <c r="M14" s="236">
        <v>33293.436649999996</v>
      </c>
      <c r="N14" s="236">
        <v>1514903.3019400002</v>
      </c>
      <c r="O14" s="259">
        <v>7.4767275384359944E-3</v>
      </c>
    </row>
    <row r="15" spans="1:15" ht="15" customHeight="1">
      <c r="A15" s="242" t="s">
        <v>553</v>
      </c>
      <c r="B15" s="236">
        <v>1189560.1000899998</v>
      </c>
      <c r="C15" s="236">
        <v>33872.14875</v>
      </c>
      <c r="D15" s="236">
        <v>1098950.0487299999</v>
      </c>
      <c r="E15" s="236">
        <v>5023202.93102</v>
      </c>
      <c r="F15" s="236">
        <v>1003417.9572599999</v>
      </c>
      <c r="G15" s="236">
        <v>72018.586970000004</v>
      </c>
      <c r="H15" s="236">
        <v>284701.25582999998</v>
      </c>
      <c r="I15" s="236">
        <v>0</v>
      </c>
      <c r="J15" s="236">
        <v>342.24540000000002</v>
      </c>
      <c r="K15" s="236">
        <v>390.53722999999997</v>
      </c>
      <c r="L15" s="236">
        <v>177.95232999999999</v>
      </c>
      <c r="M15" s="236">
        <v>0</v>
      </c>
      <c r="N15" s="236">
        <v>8706633.7636099998</v>
      </c>
      <c r="O15" s="259">
        <v>4.2971144325908782E-2</v>
      </c>
    </row>
    <row r="16" spans="1:15" ht="15" customHeight="1">
      <c r="A16" s="242" t="s">
        <v>554</v>
      </c>
      <c r="B16" s="236">
        <v>0</v>
      </c>
      <c r="C16" s="236">
        <v>2318.07033</v>
      </c>
      <c r="D16" s="236">
        <v>0</v>
      </c>
      <c r="E16" s="236">
        <v>0</v>
      </c>
      <c r="F16" s="236">
        <v>1003417.9572599999</v>
      </c>
      <c r="G16" s="236">
        <v>0</v>
      </c>
      <c r="H16" s="236">
        <v>162187.3689</v>
      </c>
      <c r="I16" s="236">
        <v>0</v>
      </c>
      <c r="J16" s="236">
        <v>0</v>
      </c>
      <c r="K16" s="236">
        <v>0</v>
      </c>
      <c r="L16" s="236">
        <v>0</v>
      </c>
      <c r="M16" s="236">
        <v>0</v>
      </c>
      <c r="N16" s="236">
        <v>1167923.39649</v>
      </c>
      <c r="O16" s="259">
        <v>5.7642260137250236E-3</v>
      </c>
    </row>
    <row r="17" spans="1:15" ht="15" customHeight="1">
      <c r="A17" s="242" t="s">
        <v>301</v>
      </c>
      <c r="B17" s="236">
        <v>53.10369</v>
      </c>
      <c r="C17" s="236">
        <v>76.216839999999991</v>
      </c>
      <c r="D17" s="236">
        <v>455.16838000000001</v>
      </c>
      <c r="E17" s="236">
        <v>1695.0201000000002</v>
      </c>
      <c r="F17" s="236">
        <v>0</v>
      </c>
      <c r="G17" s="236">
        <v>0</v>
      </c>
      <c r="H17" s="236">
        <v>2169.8869500000001</v>
      </c>
      <c r="I17" s="236">
        <v>0</v>
      </c>
      <c r="J17" s="236">
        <v>0</v>
      </c>
      <c r="K17" s="236">
        <v>390.53722999999997</v>
      </c>
      <c r="L17" s="236">
        <v>177.95232999999999</v>
      </c>
      <c r="M17" s="236">
        <v>0</v>
      </c>
      <c r="N17" s="236">
        <v>5017.8855199999998</v>
      </c>
      <c r="O17" s="259">
        <v>2.4765516587136692E-5</v>
      </c>
    </row>
    <row r="18" spans="1:15" ht="15" customHeight="1">
      <c r="A18" s="242" t="s">
        <v>555</v>
      </c>
      <c r="B18" s="236">
        <v>1140886.5194699999</v>
      </c>
      <c r="C18" s="236">
        <v>31477.861579999997</v>
      </c>
      <c r="D18" s="236">
        <v>107365.39993000001</v>
      </c>
      <c r="E18" s="236">
        <v>5020886.4437700007</v>
      </c>
      <c r="F18" s="236">
        <v>0</v>
      </c>
      <c r="G18" s="236">
        <v>72018.586970000004</v>
      </c>
      <c r="H18" s="236">
        <v>120343.99998000001</v>
      </c>
      <c r="I18" s="236">
        <v>0</v>
      </c>
      <c r="J18" s="236">
        <v>342.24540000000002</v>
      </c>
      <c r="K18" s="236">
        <v>0</v>
      </c>
      <c r="L18" s="236">
        <v>0</v>
      </c>
      <c r="M18" s="236">
        <v>0</v>
      </c>
      <c r="N18" s="236">
        <v>6493321.0571000008</v>
      </c>
      <c r="O18" s="259">
        <v>3.2047452996738363E-2</v>
      </c>
    </row>
    <row r="19" spans="1:15" ht="15" customHeight="1">
      <c r="A19" s="242" t="s">
        <v>556</v>
      </c>
      <c r="B19" s="236">
        <v>48620.476929999997</v>
      </c>
      <c r="C19" s="236">
        <v>0</v>
      </c>
      <c r="D19" s="236">
        <v>991129.48041999992</v>
      </c>
      <c r="E19" s="236">
        <v>621.46715000000006</v>
      </c>
      <c r="F19" s="236">
        <v>0</v>
      </c>
      <c r="G19" s="236">
        <v>0</v>
      </c>
      <c r="H19" s="236">
        <v>0</v>
      </c>
      <c r="I19" s="236">
        <v>0</v>
      </c>
      <c r="J19" s="236">
        <v>0</v>
      </c>
      <c r="K19" s="236">
        <v>0</v>
      </c>
      <c r="L19" s="236">
        <v>0</v>
      </c>
      <c r="M19" s="236">
        <v>0</v>
      </c>
      <c r="N19" s="236">
        <v>1040371.4245</v>
      </c>
      <c r="O19" s="259">
        <v>5.1346997988582612E-3</v>
      </c>
    </row>
    <row r="20" spans="1:15" ht="15" customHeight="1">
      <c r="A20" s="242" t="s">
        <v>557</v>
      </c>
      <c r="B20" s="236">
        <v>442074.57494000002</v>
      </c>
      <c r="C20" s="236">
        <v>942029.88711000001</v>
      </c>
      <c r="D20" s="236">
        <v>368888.28863999998</v>
      </c>
      <c r="E20" s="236">
        <v>362698.26458999998</v>
      </c>
      <c r="F20" s="236">
        <v>747108.62037000002</v>
      </c>
      <c r="G20" s="236">
        <v>637533.28434000001</v>
      </c>
      <c r="H20" s="236">
        <v>239257.75109000001</v>
      </c>
      <c r="I20" s="236">
        <v>2462399.2396399998</v>
      </c>
      <c r="J20" s="236">
        <v>0</v>
      </c>
      <c r="K20" s="236">
        <v>153736.60465999998</v>
      </c>
      <c r="L20" s="236">
        <v>677573.10272000008</v>
      </c>
      <c r="M20" s="236">
        <v>119692.64001999999</v>
      </c>
      <c r="N20" s="236">
        <v>7152992.2581199994</v>
      </c>
      <c r="O20" s="259">
        <v>3.5303226370961768E-2</v>
      </c>
    </row>
    <row r="21" spans="1:15" ht="15" customHeight="1">
      <c r="A21" s="242" t="s">
        <v>558</v>
      </c>
      <c r="B21" s="236">
        <v>56035.802459999999</v>
      </c>
      <c r="C21" s="236">
        <v>57246.597729999994</v>
      </c>
      <c r="D21" s="236">
        <v>1407.09854</v>
      </c>
      <c r="E21" s="236">
        <v>4664.9473600000001</v>
      </c>
      <c r="F21" s="236">
        <v>0</v>
      </c>
      <c r="G21" s="236">
        <v>162351.17066</v>
      </c>
      <c r="H21" s="236">
        <v>9908.5698000000011</v>
      </c>
      <c r="I21" s="236">
        <v>61138.266969999997</v>
      </c>
      <c r="J21" s="236">
        <v>0</v>
      </c>
      <c r="K21" s="236">
        <v>17096.616999999998</v>
      </c>
      <c r="L21" s="236">
        <v>0</v>
      </c>
      <c r="M21" s="236">
        <v>22636.986980000001</v>
      </c>
      <c r="N21" s="236">
        <v>392486.05749999994</v>
      </c>
      <c r="O21" s="259">
        <v>1.9370948038759032E-3</v>
      </c>
    </row>
    <row r="22" spans="1:15" ht="15" customHeight="1">
      <c r="A22" s="242" t="s">
        <v>559</v>
      </c>
      <c r="B22" s="236">
        <v>0</v>
      </c>
      <c r="C22" s="236">
        <v>0</v>
      </c>
      <c r="D22" s="236">
        <v>0</v>
      </c>
      <c r="E22" s="236">
        <v>0</v>
      </c>
      <c r="F22" s="236">
        <v>0</v>
      </c>
      <c r="G22" s="236">
        <v>0</v>
      </c>
      <c r="H22" s="236">
        <v>9.2000100000000007</v>
      </c>
      <c r="I22" s="236">
        <v>0</v>
      </c>
      <c r="J22" s="236">
        <v>0</v>
      </c>
      <c r="K22" s="236">
        <v>0</v>
      </c>
      <c r="L22" s="236">
        <v>0</v>
      </c>
      <c r="M22" s="236">
        <v>0</v>
      </c>
      <c r="N22" s="236">
        <v>9.2000100000000007</v>
      </c>
      <c r="O22" s="259">
        <v>4.5406177432446381E-8</v>
      </c>
    </row>
    <row r="23" spans="1:15" ht="15" customHeight="1">
      <c r="A23" s="242" t="s">
        <v>560</v>
      </c>
      <c r="B23" s="236">
        <v>801.24886000000004</v>
      </c>
      <c r="C23" s="236">
        <v>1210.70027</v>
      </c>
      <c r="D23" s="236">
        <v>0</v>
      </c>
      <c r="E23" s="236">
        <v>0</v>
      </c>
      <c r="F23" s="236">
        <v>613984.41411000001</v>
      </c>
      <c r="G23" s="236">
        <v>233170.81500999999</v>
      </c>
      <c r="H23" s="236">
        <v>0</v>
      </c>
      <c r="I23" s="236">
        <v>0</v>
      </c>
      <c r="J23" s="236">
        <v>0</v>
      </c>
      <c r="K23" s="236">
        <v>0</v>
      </c>
      <c r="L23" s="236">
        <v>0</v>
      </c>
      <c r="M23" s="236">
        <v>0</v>
      </c>
      <c r="N23" s="236">
        <v>849167.17825</v>
      </c>
      <c r="O23" s="259">
        <v>4.1910210494803075E-3</v>
      </c>
    </row>
    <row r="24" spans="1:15" ht="15" customHeight="1">
      <c r="A24" s="242" t="s">
        <v>561</v>
      </c>
      <c r="B24" s="236">
        <v>138068.14734999998</v>
      </c>
      <c r="C24" s="236">
        <v>11811.46399</v>
      </c>
      <c r="D24" s="236">
        <v>150100.20887999999</v>
      </c>
      <c r="E24" s="236">
        <v>185249.73419999998</v>
      </c>
      <c r="F24" s="236">
        <v>28875.584640000001</v>
      </c>
      <c r="G24" s="236">
        <v>72562.606670000008</v>
      </c>
      <c r="H24" s="236">
        <v>28186.201370000002</v>
      </c>
      <c r="I24" s="236">
        <v>295794.93375999999</v>
      </c>
      <c r="J24" s="236">
        <v>0</v>
      </c>
      <c r="K24" s="236">
        <v>124441.65153</v>
      </c>
      <c r="L24" s="236">
        <v>2329.0038199999999</v>
      </c>
      <c r="M24" s="236">
        <v>89858.987129999994</v>
      </c>
      <c r="N24" s="236">
        <v>1127278.5233399998</v>
      </c>
      <c r="O24" s="259">
        <v>5.5636253272074894E-3</v>
      </c>
    </row>
    <row r="25" spans="1:15" ht="15" customHeight="1">
      <c r="A25" s="242" t="s">
        <v>562</v>
      </c>
      <c r="B25" s="236">
        <v>184967.10440000001</v>
      </c>
      <c r="C25" s="236">
        <v>352350.33199999999</v>
      </c>
      <c r="D25" s="236">
        <v>144187.49300999998</v>
      </c>
      <c r="E25" s="236">
        <v>23210.3387</v>
      </c>
      <c r="F25" s="236">
        <v>26064.531159999999</v>
      </c>
      <c r="G25" s="236">
        <v>104378.53791</v>
      </c>
      <c r="H25" s="236">
        <v>24268.601350000001</v>
      </c>
      <c r="I25" s="236">
        <v>5939.8141500000002</v>
      </c>
      <c r="J25" s="236">
        <v>0</v>
      </c>
      <c r="K25" s="236">
        <v>1715.2461799999999</v>
      </c>
      <c r="L25" s="236">
        <v>5555.6970700000002</v>
      </c>
      <c r="M25" s="236">
        <v>1002.34284</v>
      </c>
      <c r="N25" s="236">
        <v>873640.03876999998</v>
      </c>
      <c r="O25" s="259">
        <v>4.3118055972199976E-3</v>
      </c>
    </row>
    <row r="26" spans="1:15" ht="15" customHeight="1">
      <c r="A26" s="242" t="s">
        <v>1003</v>
      </c>
      <c r="B26" s="236">
        <v>50621.144030000003</v>
      </c>
      <c r="C26" s="236">
        <v>1500.3739800000001</v>
      </c>
      <c r="D26" s="236">
        <v>17703.862249999998</v>
      </c>
      <c r="E26" s="236">
        <v>76201.152519999989</v>
      </c>
      <c r="F26" s="236">
        <v>0</v>
      </c>
      <c r="G26" s="236">
        <v>0</v>
      </c>
      <c r="H26" s="236">
        <v>4722.9669800000001</v>
      </c>
      <c r="I26" s="236">
        <v>13176.952140000001</v>
      </c>
      <c r="J26" s="236">
        <v>0</v>
      </c>
      <c r="K26" s="236">
        <v>10237.193730000001</v>
      </c>
      <c r="L26" s="236">
        <v>0</v>
      </c>
      <c r="M26" s="236">
        <v>6194.3230700000004</v>
      </c>
      <c r="N26" s="236">
        <v>180357.96870000003</v>
      </c>
      <c r="O26" s="259">
        <v>8.9014750289921542E-4</v>
      </c>
    </row>
    <row r="27" spans="1:15" ht="15" customHeight="1">
      <c r="A27" s="242" t="s">
        <v>563</v>
      </c>
      <c r="B27" s="236">
        <v>11581.127839999999</v>
      </c>
      <c r="C27" s="236">
        <v>517910.41914000001</v>
      </c>
      <c r="D27" s="236">
        <v>55489.625959999998</v>
      </c>
      <c r="E27" s="236">
        <v>73372.091809999998</v>
      </c>
      <c r="F27" s="236">
        <v>78184.090459999992</v>
      </c>
      <c r="G27" s="236">
        <v>65070.154090000004</v>
      </c>
      <c r="H27" s="236">
        <v>172162.21158</v>
      </c>
      <c r="I27" s="236">
        <v>2086349.2726199999</v>
      </c>
      <c r="J27" s="236">
        <v>0</v>
      </c>
      <c r="K27" s="236">
        <v>245.89622</v>
      </c>
      <c r="L27" s="236">
        <v>669688.40182999999</v>
      </c>
      <c r="M27" s="236">
        <v>0</v>
      </c>
      <c r="N27" s="236">
        <v>3730053.2915499997</v>
      </c>
      <c r="O27" s="259">
        <v>1.8409486684101421E-2</v>
      </c>
    </row>
    <row r="28" spans="1:15" ht="15" customHeight="1">
      <c r="A28" s="242" t="s">
        <v>564</v>
      </c>
      <c r="B28" s="236">
        <v>715011.56727</v>
      </c>
      <c r="C28" s="236">
        <v>7522141.1760200001</v>
      </c>
      <c r="D28" s="236">
        <v>428367.03006000002</v>
      </c>
      <c r="E28" s="236">
        <v>734386.09812999994</v>
      </c>
      <c r="F28" s="236">
        <v>467288.82686000003</v>
      </c>
      <c r="G28" s="236">
        <v>516534.76233</v>
      </c>
      <c r="H28" s="236">
        <v>453568.59918000002</v>
      </c>
      <c r="I28" s="236">
        <v>6682027.2433900004</v>
      </c>
      <c r="J28" s="236">
        <v>0</v>
      </c>
      <c r="K28" s="236">
        <v>3642044.3882800001</v>
      </c>
      <c r="L28" s="236">
        <v>648873.63894000009</v>
      </c>
      <c r="M28" s="236">
        <v>4394838.8225200009</v>
      </c>
      <c r="N28" s="236">
        <v>26205082.15298</v>
      </c>
      <c r="O28" s="259">
        <v>0.1293338387534409</v>
      </c>
    </row>
    <row r="29" spans="1:15" ht="15" customHeight="1">
      <c r="A29" s="242" t="s">
        <v>565</v>
      </c>
      <c r="B29" s="236">
        <v>13378.45102</v>
      </c>
      <c r="C29" s="236">
        <v>0</v>
      </c>
      <c r="D29" s="236">
        <v>24301.0982</v>
      </c>
      <c r="E29" s="236">
        <v>13923.56078</v>
      </c>
      <c r="F29" s="236">
        <v>8043.3496999999998</v>
      </c>
      <c r="G29" s="236">
        <v>0</v>
      </c>
      <c r="H29" s="236">
        <v>3257.9896800000001</v>
      </c>
      <c r="I29" s="236">
        <v>0</v>
      </c>
      <c r="J29" s="236">
        <v>0</v>
      </c>
      <c r="K29" s="236">
        <v>0</v>
      </c>
      <c r="L29" s="236">
        <v>0</v>
      </c>
      <c r="M29" s="236">
        <v>0</v>
      </c>
      <c r="N29" s="236">
        <v>62904.449379999998</v>
      </c>
      <c r="O29" s="259">
        <v>3.1046168317628149E-4</v>
      </c>
    </row>
    <row r="30" spans="1:15" ht="15" customHeight="1">
      <c r="A30" s="242" t="s">
        <v>566</v>
      </c>
      <c r="B30" s="236">
        <v>701633.11624999996</v>
      </c>
      <c r="C30" s="236">
        <v>7522141.1760200001</v>
      </c>
      <c r="D30" s="236">
        <v>404065.93186000001</v>
      </c>
      <c r="E30" s="236">
        <v>720462.53735</v>
      </c>
      <c r="F30" s="236">
        <v>459245.47716000001</v>
      </c>
      <c r="G30" s="236">
        <v>516534.76233</v>
      </c>
      <c r="H30" s="236">
        <v>450310.60950000002</v>
      </c>
      <c r="I30" s="236">
        <v>6682027.2433900004</v>
      </c>
      <c r="J30" s="236">
        <v>0</v>
      </c>
      <c r="K30" s="236">
        <v>3642044.3882800001</v>
      </c>
      <c r="L30" s="236">
        <v>648873.63894000009</v>
      </c>
      <c r="M30" s="236">
        <v>4394838.8225200009</v>
      </c>
      <c r="N30" s="236">
        <v>26142177.703600004</v>
      </c>
      <c r="O30" s="259">
        <v>0.12902337707026465</v>
      </c>
    </row>
    <row r="31" spans="1:15" ht="15" customHeight="1">
      <c r="A31" s="242" t="s">
        <v>567</v>
      </c>
      <c r="B31" s="236">
        <v>0</v>
      </c>
      <c r="C31" s="236">
        <v>224249.92403999998</v>
      </c>
      <c r="D31" s="236">
        <v>0</v>
      </c>
      <c r="E31" s="236">
        <v>0</v>
      </c>
      <c r="F31" s="236">
        <v>0</v>
      </c>
      <c r="G31" s="236">
        <v>0</v>
      </c>
      <c r="H31" s="236">
        <v>0</v>
      </c>
      <c r="I31" s="236">
        <v>0</v>
      </c>
      <c r="J31" s="236">
        <v>0</v>
      </c>
      <c r="K31" s="236">
        <v>1828541.4078299999</v>
      </c>
      <c r="L31" s="236">
        <v>5717.4892300000001</v>
      </c>
      <c r="M31" s="236">
        <v>0</v>
      </c>
      <c r="N31" s="236">
        <v>2058508.8210999998</v>
      </c>
      <c r="O31" s="259">
        <v>1.0159664693529965E-2</v>
      </c>
    </row>
    <row r="32" spans="1:15" ht="15" customHeight="1">
      <c r="A32" s="242" t="s">
        <v>568</v>
      </c>
      <c r="B32" s="236">
        <v>0</v>
      </c>
      <c r="C32" s="236" t="e">
        <v>#VALUE!</v>
      </c>
      <c r="D32" s="236">
        <v>0</v>
      </c>
      <c r="E32" s="236">
        <v>0</v>
      </c>
      <c r="F32" s="236">
        <v>0</v>
      </c>
      <c r="G32" s="236">
        <v>0</v>
      </c>
      <c r="H32" s="236">
        <v>0</v>
      </c>
      <c r="I32" s="236">
        <v>0</v>
      </c>
      <c r="J32" s="236">
        <v>0</v>
      </c>
      <c r="K32" s="236">
        <v>0</v>
      </c>
      <c r="L32" s="236">
        <v>0</v>
      </c>
      <c r="M32" s="236">
        <v>0</v>
      </c>
      <c r="N32" s="236">
        <v>0</v>
      </c>
      <c r="O32" s="259">
        <v>0</v>
      </c>
    </row>
    <row r="33" spans="1:15" ht="15" customHeight="1">
      <c r="A33" s="242" t="s">
        <v>569</v>
      </c>
      <c r="B33" s="236">
        <v>0</v>
      </c>
      <c r="C33" s="236">
        <v>0</v>
      </c>
      <c r="D33" s="236">
        <v>0</v>
      </c>
      <c r="E33" s="236">
        <v>0</v>
      </c>
      <c r="F33" s="236">
        <v>0</v>
      </c>
      <c r="G33" s="236">
        <v>0</v>
      </c>
      <c r="H33" s="236">
        <v>0</v>
      </c>
      <c r="I33" s="236">
        <v>0</v>
      </c>
      <c r="J33" s="236">
        <v>0</v>
      </c>
      <c r="K33" s="236">
        <v>0</v>
      </c>
      <c r="L33" s="236">
        <v>0</v>
      </c>
      <c r="M33" s="236">
        <v>0</v>
      </c>
      <c r="N33" s="236">
        <v>0</v>
      </c>
      <c r="O33" s="259">
        <v>0</v>
      </c>
    </row>
    <row r="34" spans="1:15" ht="15" customHeight="1">
      <c r="A34" s="242" t="s">
        <v>570</v>
      </c>
      <c r="B34" s="236">
        <v>0</v>
      </c>
      <c r="C34" s="236">
        <v>194256.79053999999</v>
      </c>
      <c r="D34" s="236">
        <v>0</v>
      </c>
      <c r="E34" s="236">
        <v>0</v>
      </c>
      <c r="F34" s="236">
        <v>0</v>
      </c>
      <c r="G34" s="236">
        <v>0</v>
      </c>
      <c r="H34" s="236">
        <v>0</v>
      </c>
      <c r="I34" s="236">
        <v>0</v>
      </c>
      <c r="J34" s="236">
        <v>0</v>
      </c>
      <c r="K34" s="236">
        <v>1828541.4078299999</v>
      </c>
      <c r="L34" s="236">
        <v>5717.4892300000001</v>
      </c>
      <c r="M34" s="236">
        <v>0</v>
      </c>
      <c r="N34" s="236">
        <v>2028515.6875999998</v>
      </c>
      <c r="O34" s="259">
        <v>1.0011635121664711E-2</v>
      </c>
    </row>
    <row r="35" spans="1:15" ht="15" customHeight="1">
      <c r="A35" s="242" t="s">
        <v>571</v>
      </c>
      <c r="B35" s="236">
        <v>0</v>
      </c>
      <c r="C35" s="236">
        <v>16280.92152</v>
      </c>
      <c r="D35" s="236">
        <v>0</v>
      </c>
      <c r="E35" s="236">
        <v>0</v>
      </c>
      <c r="F35" s="236">
        <v>0</v>
      </c>
      <c r="G35" s="236">
        <v>0</v>
      </c>
      <c r="H35" s="236">
        <v>0</v>
      </c>
      <c r="I35" s="236">
        <v>0</v>
      </c>
      <c r="J35" s="236">
        <v>0</v>
      </c>
      <c r="K35" s="236">
        <v>0</v>
      </c>
      <c r="L35" s="236">
        <v>0</v>
      </c>
      <c r="M35" s="236">
        <v>0</v>
      </c>
      <c r="N35" s="236">
        <v>16280.92152</v>
      </c>
      <c r="O35" s="259">
        <v>8.0353653017861351E-5</v>
      </c>
    </row>
    <row r="36" spans="1:15" ht="15" customHeight="1">
      <c r="A36" s="242" t="s">
        <v>572</v>
      </c>
      <c r="B36" s="236">
        <v>0</v>
      </c>
      <c r="C36" s="236">
        <v>0</v>
      </c>
      <c r="D36" s="236">
        <v>0</v>
      </c>
      <c r="E36" s="236">
        <v>0</v>
      </c>
      <c r="F36" s="236">
        <v>0</v>
      </c>
      <c r="G36" s="236">
        <v>0</v>
      </c>
      <c r="H36" s="236">
        <v>0</v>
      </c>
      <c r="I36" s="236">
        <v>0</v>
      </c>
      <c r="J36" s="236">
        <v>0</v>
      </c>
      <c r="K36" s="236">
        <v>0</v>
      </c>
      <c r="L36" s="236">
        <v>0</v>
      </c>
      <c r="M36" s="236">
        <v>0</v>
      </c>
      <c r="N36" s="236">
        <v>0</v>
      </c>
      <c r="O36" s="259">
        <v>0</v>
      </c>
    </row>
    <row r="37" spans="1:15" ht="15" customHeight="1">
      <c r="A37" s="242" t="s">
        <v>573</v>
      </c>
      <c r="B37" s="236">
        <v>0</v>
      </c>
      <c r="C37" s="236">
        <v>0</v>
      </c>
      <c r="D37" s="236">
        <v>0</v>
      </c>
      <c r="E37" s="236">
        <v>0</v>
      </c>
      <c r="F37" s="236">
        <v>0</v>
      </c>
      <c r="G37" s="236">
        <v>0</v>
      </c>
      <c r="H37" s="236">
        <v>0</v>
      </c>
      <c r="I37" s="236">
        <v>0</v>
      </c>
      <c r="J37" s="236">
        <v>0</v>
      </c>
      <c r="K37" s="236">
        <v>0</v>
      </c>
      <c r="L37" s="236">
        <v>0</v>
      </c>
      <c r="M37" s="236">
        <v>0</v>
      </c>
      <c r="N37" s="236">
        <v>0</v>
      </c>
      <c r="O37" s="259">
        <v>0</v>
      </c>
    </row>
    <row r="38" spans="1:15" ht="15" customHeight="1">
      <c r="A38" s="242" t="s">
        <v>574</v>
      </c>
      <c r="B38" s="236">
        <v>0</v>
      </c>
      <c r="C38" s="236">
        <v>0</v>
      </c>
      <c r="D38" s="236">
        <v>0</v>
      </c>
      <c r="E38" s="236">
        <v>0</v>
      </c>
      <c r="F38" s="236">
        <v>0</v>
      </c>
      <c r="G38" s="236">
        <v>0</v>
      </c>
      <c r="H38" s="236">
        <v>0</v>
      </c>
      <c r="I38" s="236">
        <v>0</v>
      </c>
      <c r="J38" s="236">
        <v>0</v>
      </c>
      <c r="K38" s="236">
        <v>0</v>
      </c>
      <c r="L38" s="236">
        <v>0</v>
      </c>
      <c r="M38" s="236">
        <v>0</v>
      </c>
      <c r="N38" s="236">
        <v>0</v>
      </c>
      <c r="O38" s="259">
        <v>0</v>
      </c>
    </row>
    <row r="39" spans="1:15" ht="15" customHeight="1">
      <c r="A39" s="242" t="s">
        <v>575</v>
      </c>
      <c r="B39" s="236">
        <v>0</v>
      </c>
      <c r="C39" s="236">
        <v>13712.21198</v>
      </c>
      <c r="D39" s="236">
        <v>0</v>
      </c>
      <c r="E39" s="236">
        <v>0</v>
      </c>
      <c r="F39" s="236">
        <v>0</v>
      </c>
      <c r="G39" s="236">
        <v>0</v>
      </c>
      <c r="H39" s="236">
        <v>0</v>
      </c>
      <c r="I39" s="236">
        <v>0</v>
      </c>
      <c r="J39" s="236">
        <v>0</v>
      </c>
      <c r="K39" s="236">
        <v>0</v>
      </c>
      <c r="L39" s="236">
        <v>0</v>
      </c>
      <c r="M39" s="236">
        <v>0</v>
      </c>
      <c r="N39" s="236">
        <v>13712.21198</v>
      </c>
      <c r="O39" s="259">
        <v>6.7675918847392221E-5</v>
      </c>
    </row>
    <row r="40" spans="1:15" ht="15" customHeight="1">
      <c r="A40" s="242" t="s">
        <v>576</v>
      </c>
      <c r="B40" s="236">
        <v>0</v>
      </c>
      <c r="C40" s="236">
        <v>0</v>
      </c>
      <c r="D40" s="236">
        <v>0</v>
      </c>
      <c r="E40" s="236">
        <v>0</v>
      </c>
      <c r="F40" s="236">
        <v>0</v>
      </c>
      <c r="G40" s="236">
        <v>0</v>
      </c>
      <c r="H40" s="236">
        <v>0</v>
      </c>
      <c r="I40" s="236">
        <v>0</v>
      </c>
      <c r="J40" s="236">
        <v>0</v>
      </c>
      <c r="K40" s="236">
        <v>0</v>
      </c>
      <c r="L40" s="236">
        <v>0</v>
      </c>
      <c r="M40" s="236">
        <v>0</v>
      </c>
      <c r="N40" s="236">
        <v>0</v>
      </c>
      <c r="O40" s="259">
        <v>0</v>
      </c>
    </row>
    <row r="41" spans="1:15" ht="15" customHeight="1">
      <c r="A41" s="267" t="s">
        <v>577</v>
      </c>
      <c r="B41" s="236">
        <v>22469277.757349998</v>
      </c>
      <c r="C41" s="236">
        <v>31551299.485860001</v>
      </c>
      <c r="D41" s="236">
        <v>27007970.529750001</v>
      </c>
      <c r="E41" s="236">
        <v>21492508.65786</v>
      </c>
      <c r="F41" s="236">
        <v>14953106.417339999</v>
      </c>
      <c r="G41" s="236">
        <v>12211727.261030002</v>
      </c>
      <c r="H41" s="236">
        <v>9402937.4114599992</v>
      </c>
      <c r="I41" s="236">
        <v>16018148.89507</v>
      </c>
      <c r="J41" s="236">
        <v>51493.476920000001</v>
      </c>
      <c r="K41" s="236">
        <v>16171920.54692</v>
      </c>
      <c r="L41" s="236">
        <v>4562679.2602500003</v>
      </c>
      <c r="M41" s="236">
        <v>7283288.4236899996</v>
      </c>
      <c r="N41" s="236">
        <v>183176358.12349999</v>
      </c>
      <c r="O41" s="259">
        <v>0.90405751932715084</v>
      </c>
    </row>
    <row r="42" spans="1:15" ht="15" customHeight="1">
      <c r="A42" s="242" t="s">
        <v>578</v>
      </c>
      <c r="B42" s="236">
        <v>2559263.74915</v>
      </c>
      <c r="C42" s="236">
        <v>205255.35305000001</v>
      </c>
      <c r="D42" s="236">
        <v>2105660.2911900003</v>
      </c>
      <c r="E42" s="236">
        <v>3394862.0584899997</v>
      </c>
      <c r="F42" s="236">
        <v>3975890.3251100001</v>
      </c>
      <c r="G42" s="236">
        <v>1497961.0649100002</v>
      </c>
      <c r="H42" s="236">
        <v>1827701.5109900001</v>
      </c>
      <c r="I42" s="236">
        <v>137880.10830000002</v>
      </c>
      <c r="J42" s="236">
        <v>72315.854229999997</v>
      </c>
      <c r="K42" s="236">
        <v>966014.15847999998</v>
      </c>
      <c r="L42" s="236">
        <v>0</v>
      </c>
      <c r="M42" s="236">
        <v>2696660.1876699999</v>
      </c>
      <c r="N42" s="236">
        <v>19439464.661569998</v>
      </c>
      <c r="O42" s="259">
        <v>9.5942480672849106E-2</v>
      </c>
    </row>
    <row r="43" spans="1:15" ht="15" customHeight="1">
      <c r="A43" s="228" t="s">
        <v>501</v>
      </c>
      <c r="B43" s="238">
        <v>25028541.506499998</v>
      </c>
      <c r="C43" s="238">
        <v>31756554.838909999</v>
      </c>
      <c r="D43" s="238">
        <v>29113630.820939999</v>
      </c>
      <c r="E43" s="238">
        <v>24887370.716349997</v>
      </c>
      <c r="F43" s="238">
        <v>18928996.742450003</v>
      </c>
      <c r="G43" s="238">
        <v>13709688.32594</v>
      </c>
      <c r="H43" s="238">
        <v>11230638.92245</v>
      </c>
      <c r="I43" s="238">
        <v>16156029.00337</v>
      </c>
      <c r="J43" s="238">
        <v>123809.33115000001</v>
      </c>
      <c r="K43" s="238">
        <v>17137934.705400001</v>
      </c>
      <c r="L43" s="238">
        <v>4562679.2602500003</v>
      </c>
      <c r="M43" s="238">
        <v>9979948.6113600004</v>
      </c>
      <c r="N43" s="238">
        <v>202615822.78507</v>
      </c>
      <c r="O43" s="262">
        <v>1</v>
      </c>
    </row>
    <row r="44" spans="1:15" s="268" customFormat="1" ht="15" customHeight="1">
      <c r="A44" s="267" t="s">
        <v>579</v>
      </c>
      <c r="B44" s="259">
        <v>0.12352708274441959</v>
      </c>
      <c r="C44" s="259">
        <v>0.15673284742720509</v>
      </c>
      <c r="D44" s="259">
        <v>0.14368883150761153</v>
      </c>
      <c r="E44" s="259">
        <v>0.12283034155111332</v>
      </c>
      <c r="F44" s="259">
        <v>9.3423092442930414E-2</v>
      </c>
      <c r="G44" s="259">
        <v>6.7663463482232122E-2</v>
      </c>
      <c r="H44" s="259">
        <v>5.5428242316313041E-2</v>
      </c>
      <c r="I44" s="259">
        <v>7.973725240850478E-2</v>
      </c>
      <c r="J44" s="259">
        <v>6.1105460298297625E-4</v>
      </c>
      <c r="K44" s="259">
        <v>8.4583397633162694E-2</v>
      </c>
      <c r="L44" s="259">
        <v>2.2518869442343506E-2</v>
      </c>
      <c r="M44" s="259">
        <v>4.9255524441180934E-2</v>
      </c>
      <c r="N44" s="259">
        <v>1</v>
      </c>
      <c r="O44" s="259"/>
    </row>
    <row r="45" spans="1:15" ht="15" customHeight="1" thickBot="1">
      <c r="A45" s="269"/>
      <c r="B45" s="201"/>
      <c r="C45" s="202"/>
      <c r="D45" s="202"/>
      <c r="E45" s="202"/>
      <c r="F45" s="202"/>
      <c r="G45" s="202"/>
      <c r="H45" s="201"/>
      <c r="I45" s="201"/>
      <c r="J45" s="201"/>
      <c r="K45" s="201"/>
      <c r="L45" s="201"/>
      <c r="M45" s="201"/>
      <c r="N45" s="201"/>
      <c r="O45" s="203"/>
    </row>
    <row r="46" spans="1:15" ht="15" customHeight="1" thickTop="1">
      <c r="A46" s="270" t="s">
        <v>503</v>
      </c>
      <c r="B46" s="184"/>
      <c r="C46" s="271"/>
      <c r="D46" s="185"/>
      <c r="E46" s="185"/>
      <c r="F46" s="185"/>
      <c r="G46" s="185"/>
      <c r="H46" s="162"/>
      <c r="I46" s="162"/>
      <c r="J46" s="162"/>
      <c r="K46" s="162"/>
      <c r="L46" s="162"/>
      <c r="M46" s="162"/>
      <c r="N46" s="162"/>
      <c r="O46" s="204"/>
    </row>
    <row r="47" spans="1:15" ht="15" customHeight="1">
      <c r="A47" s="270" t="s">
        <v>506</v>
      </c>
      <c r="B47" s="270"/>
      <c r="C47" s="270"/>
      <c r="D47" s="185"/>
      <c r="E47" s="185"/>
      <c r="F47" s="185"/>
      <c r="G47" s="185"/>
      <c r="H47" s="162"/>
      <c r="I47" s="162"/>
      <c r="J47" s="162"/>
      <c r="K47" s="162"/>
      <c r="L47" s="162"/>
      <c r="M47" s="162"/>
      <c r="N47" s="162"/>
      <c r="O47" s="204"/>
    </row>
    <row r="48" spans="1:15" ht="15" customHeight="1">
      <c r="A48" s="270" t="s">
        <v>580</v>
      </c>
      <c r="B48" s="184"/>
      <c r="C48" s="271"/>
      <c r="D48" s="185"/>
      <c r="E48" s="185"/>
      <c r="F48" s="185"/>
      <c r="G48" s="185"/>
      <c r="H48" s="162"/>
      <c r="I48" s="162"/>
      <c r="J48" s="162"/>
      <c r="K48" s="162"/>
      <c r="L48" s="162"/>
      <c r="M48" s="162"/>
      <c r="N48" s="162"/>
      <c r="O48" s="204"/>
    </row>
    <row r="49" spans="1:15" ht="15" customHeight="1">
      <c r="A49" s="270" t="s">
        <v>581</v>
      </c>
      <c r="B49" s="184"/>
      <c r="C49" s="271"/>
      <c r="D49" s="185"/>
      <c r="E49" s="185"/>
      <c r="F49" s="185"/>
      <c r="G49" s="185"/>
      <c r="H49" s="162"/>
      <c r="I49" s="162"/>
      <c r="J49" s="162"/>
      <c r="K49" s="162"/>
      <c r="L49" s="162"/>
      <c r="M49" s="162"/>
      <c r="N49" s="162"/>
      <c r="O49" s="204"/>
    </row>
    <row r="50" spans="1:15" ht="15" customHeight="1">
      <c r="A50" s="272"/>
      <c r="B50" s="162"/>
      <c r="C50" s="185"/>
      <c r="D50" s="185"/>
      <c r="E50" s="185"/>
      <c r="F50" s="185"/>
      <c r="G50" s="185"/>
      <c r="H50" s="162"/>
      <c r="I50" s="162"/>
      <c r="J50" s="162"/>
      <c r="K50" s="162"/>
      <c r="L50" s="162"/>
      <c r="M50" s="162"/>
      <c r="N50" s="162"/>
      <c r="O50" s="204"/>
    </row>
  </sheetData>
  <mergeCells count="4">
    <mergeCell ref="A1:O1"/>
    <mergeCell ref="A2:O2"/>
    <mergeCell ref="A3:O3"/>
    <mergeCell ref="A4:O4"/>
  </mergeCells>
  <pageMargins left="1.18" right="0.66" top="0.73" bottom="0.6" header="0.5" footer="0.5"/>
  <pageSetup scale="58" orientation="landscape" horizont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N59"/>
  <sheetViews>
    <sheetView zoomScaleNormal="100" workbookViewId="0">
      <selection activeCell="A3" sqref="A3:N3"/>
    </sheetView>
  </sheetViews>
  <sheetFormatPr baseColWidth="10" defaultColWidth="11.42578125" defaultRowHeight="12.75"/>
  <cols>
    <col min="1" max="1" width="61" style="187" customWidth="1"/>
    <col min="2" max="14" width="15.7109375" style="186" customWidth="1"/>
    <col min="15" max="255" width="11.42578125" style="186"/>
    <col min="256" max="256" width="61" style="186" customWidth="1"/>
    <col min="257" max="270" width="15.7109375" style="186" customWidth="1"/>
    <col min="271" max="511" width="11.42578125" style="186"/>
    <col min="512" max="512" width="61" style="186" customWidth="1"/>
    <col min="513" max="526" width="15.7109375" style="186" customWidth="1"/>
    <col min="527" max="767" width="11.42578125" style="186"/>
    <col min="768" max="768" width="61" style="186" customWidth="1"/>
    <col min="769" max="782" width="15.7109375" style="186" customWidth="1"/>
    <col min="783" max="1023" width="11.42578125" style="186"/>
    <col min="1024" max="1024" width="61" style="186" customWidth="1"/>
    <col min="1025" max="1038" width="15.7109375" style="186" customWidth="1"/>
    <col min="1039" max="1279" width="11.42578125" style="186"/>
    <col min="1280" max="1280" width="61" style="186" customWidth="1"/>
    <col min="1281" max="1294" width="15.7109375" style="186" customWidth="1"/>
    <col min="1295" max="1535" width="11.42578125" style="186"/>
    <col min="1536" max="1536" width="61" style="186" customWidth="1"/>
    <col min="1537" max="1550" width="15.7109375" style="186" customWidth="1"/>
    <col min="1551" max="1791" width="11.42578125" style="186"/>
    <col min="1792" max="1792" width="61" style="186" customWidth="1"/>
    <col min="1793" max="1806" width="15.7109375" style="186" customWidth="1"/>
    <col min="1807" max="2047" width="11.42578125" style="186"/>
    <col min="2048" max="2048" width="61" style="186" customWidth="1"/>
    <col min="2049" max="2062" width="15.7109375" style="186" customWidth="1"/>
    <col min="2063" max="2303" width="11.42578125" style="186"/>
    <col min="2304" max="2304" width="61" style="186" customWidth="1"/>
    <col min="2305" max="2318" width="15.7109375" style="186" customWidth="1"/>
    <col min="2319" max="2559" width="11.42578125" style="186"/>
    <col min="2560" max="2560" width="61" style="186" customWidth="1"/>
    <col min="2561" max="2574" width="15.7109375" style="186" customWidth="1"/>
    <col min="2575" max="2815" width="11.42578125" style="186"/>
    <col min="2816" max="2816" width="61" style="186" customWidth="1"/>
    <col min="2817" max="2830" width="15.7109375" style="186" customWidth="1"/>
    <col min="2831" max="3071" width="11.42578125" style="186"/>
    <col min="3072" max="3072" width="61" style="186" customWidth="1"/>
    <col min="3073" max="3086" width="15.7109375" style="186" customWidth="1"/>
    <col min="3087" max="3327" width="11.42578125" style="186"/>
    <col min="3328" max="3328" width="61" style="186" customWidth="1"/>
    <col min="3329" max="3342" width="15.7109375" style="186" customWidth="1"/>
    <col min="3343" max="3583" width="11.42578125" style="186"/>
    <col min="3584" max="3584" width="61" style="186" customWidth="1"/>
    <col min="3585" max="3598" width="15.7109375" style="186" customWidth="1"/>
    <col min="3599" max="3839" width="11.42578125" style="186"/>
    <col min="3840" max="3840" width="61" style="186" customWidth="1"/>
    <col min="3841" max="3854" width="15.7109375" style="186" customWidth="1"/>
    <col min="3855" max="4095" width="11.42578125" style="186"/>
    <col min="4096" max="4096" width="61" style="186" customWidth="1"/>
    <col min="4097" max="4110" width="15.7109375" style="186" customWidth="1"/>
    <col min="4111" max="4351" width="11.42578125" style="186"/>
    <col min="4352" max="4352" width="61" style="186" customWidth="1"/>
    <col min="4353" max="4366" width="15.7109375" style="186" customWidth="1"/>
    <col min="4367" max="4607" width="11.42578125" style="186"/>
    <col min="4608" max="4608" width="61" style="186" customWidth="1"/>
    <col min="4609" max="4622" width="15.7109375" style="186" customWidth="1"/>
    <col min="4623" max="4863" width="11.42578125" style="186"/>
    <col min="4864" max="4864" width="61" style="186" customWidth="1"/>
    <col min="4865" max="4878" width="15.7109375" style="186" customWidth="1"/>
    <col min="4879" max="5119" width="11.42578125" style="186"/>
    <col min="5120" max="5120" width="61" style="186" customWidth="1"/>
    <col min="5121" max="5134" width="15.7109375" style="186" customWidth="1"/>
    <col min="5135" max="5375" width="11.42578125" style="186"/>
    <col min="5376" max="5376" width="61" style="186" customWidth="1"/>
    <col min="5377" max="5390" width="15.7109375" style="186" customWidth="1"/>
    <col min="5391" max="5631" width="11.42578125" style="186"/>
    <col min="5632" max="5632" width="61" style="186" customWidth="1"/>
    <col min="5633" max="5646" width="15.7109375" style="186" customWidth="1"/>
    <col min="5647" max="5887" width="11.42578125" style="186"/>
    <col min="5888" max="5888" width="61" style="186" customWidth="1"/>
    <col min="5889" max="5902" width="15.7109375" style="186" customWidth="1"/>
    <col min="5903" max="6143" width="11.42578125" style="186"/>
    <col min="6144" max="6144" width="61" style="186" customWidth="1"/>
    <col min="6145" max="6158" width="15.7109375" style="186" customWidth="1"/>
    <col min="6159" max="6399" width="11.42578125" style="186"/>
    <col min="6400" max="6400" width="61" style="186" customWidth="1"/>
    <col min="6401" max="6414" width="15.7109375" style="186" customWidth="1"/>
    <col min="6415" max="6655" width="11.42578125" style="186"/>
    <col min="6656" max="6656" width="61" style="186" customWidth="1"/>
    <col min="6657" max="6670" width="15.7109375" style="186" customWidth="1"/>
    <col min="6671" max="6911" width="11.42578125" style="186"/>
    <col min="6912" max="6912" width="61" style="186" customWidth="1"/>
    <col min="6913" max="6926" width="15.7109375" style="186" customWidth="1"/>
    <col min="6927" max="7167" width="11.42578125" style="186"/>
    <col min="7168" max="7168" width="61" style="186" customWidth="1"/>
    <col min="7169" max="7182" width="15.7109375" style="186" customWidth="1"/>
    <col min="7183" max="7423" width="11.42578125" style="186"/>
    <col min="7424" max="7424" width="61" style="186" customWidth="1"/>
    <col min="7425" max="7438" width="15.7109375" style="186" customWidth="1"/>
    <col min="7439" max="7679" width="11.42578125" style="186"/>
    <col min="7680" max="7680" width="61" style="186" customWidth="1"/>
    <col min="7681" max="7694" width="15.7109375" style="186" customWidth="1"/>
    <col min="7695" max="7935" width="11.42578125" style="186"/>
    <col min="7936" max="7936" width="61" style="186" customWidth="1"/>
    <col min="7937" max="7950" width="15.7109375" style="186" customWidth="1"/>
    <col min="7951" max="8191" width="11.42578125" style="186"/>
    <col min="8192" max="8192" width="61" style="186" customWidth="1"/>
    <col min="8193" max="8206" width="15.7109375" style="186" customWidth="1"/>
    <col min="8207" max="8447" width="11.42578125" style="186"/>
    <col min="8448" max="8448" width="61" style="186" customWidth="1"/>
    <col min="8449" max="8462" width="15.7109375" style="186" customWidth="1"/>
    <col min="8463" max="8703" width="11.42578125" style="186"/>
    <col min="8704" max="8704" width="61" style="186" customWidth="1"/>
    <col min="8705" max="8718" width="15.7109375" style="186" customWidth="1"/>
    <col min="8719" max="8959" width="11.42578125" style="186"/>
    <col min="8960" max="8960" width="61" style="186" customWidth="1"/>
    <col min="8961" max="8974" width="15.7109375" style="186" customWidth="1"/>
    <col min="8975" max="9215" width="11.42578125" style="186"/>
    <col min="9216" max="9216" width="61" style="186" customWidth="1"/>
    <col min="9217" max="9230" width="15.7109375" style="186" customWidth="1"/>
    <col min="9231" max="9471" width="11.42578125" style="186"/>
    <col min="9472" max="9472" width="61" style="186" customWidth="1"/>
    <col min="9473" max="9486" width="15.7109375" style="186" customWidth="1"/>
    <col min="9487" max="9727" width="11.42578125" style="186"/>
    <col min="9728" max="9728" width="61" style="186" customWidth="1"/>
    <col min="9729" max="9742" width="15.7109375" style="186" customWidth="1"/>
    <col min="9743" max="9983" width="11.42578125" style="186"/>
    <col min="9984" max="9984" width="61" style="186" customWidth="1"/>
    <col min="9985" max="9998" width="15.7109375" style="186" customWidth="1"/>
    <col min="9999" max="10239" width="11.42578125" style="186"/>
    <col min="10240" max="10240" width="61" style="186" customWidth="1"/>
    <col min="10241" max="10254" width="15.7109375" style="186" customWidth="1"/>
    <col min="10255" max="10495" width="11.42578125" style="186"/>
    <col min="10496" max="10496" width="61" style="186" customWidth="1"/>
    <col min="10497" max="10510" width="15.7109375" style="186" customWidth="1"/>
    <col min="10511" max="10751" width="11.42578125" style="186"/>
    <col min="10752" max="10752" width="61" style="186" customWidth="1"/>
    <col min="10753" max="10766" width="15.7109375" style="186" customWidth="1"/>
    <col min="10767" max="11007" width="11.42578125" style="186"/>
    <col min="11008" max="11008" width="61" style="186" customWidth="1"/>
    <col min="11009" max="11022" width="15.7109375" style="186" customWidth="1"/>
    <col min="11023" max="11263" width="11.42578125" style="186"/>
    <col min="11264" max="11264" width="61" style="186" customWidth="1"/>
    <col min="11265" max="11278" width="15.7109375" style="186" customWidth="1"/>
    <col min="11279" max="11519" width="11.42578125" style="186"/>
    <col min="11520" max="11520" width="61" style="186" customWidth="1"/>
    <col min="11521" max="11534" width="15.7109375" style="186" customWidth="1"/>
    <col min="11535" max="11775" width="11.42578125" style="186"/>
    <col min="11776" max="11776" width="61" style="186" customWidth="1"/>
    <col min="11777" max="11790" width="15.7109375" style="186" customWidth="1"/>
    <col min="11791" max="12031" width="11.42578125" style="186"/>
    <col min="12032" max="12032" width="61" style="186" customWidth="1"/>
    <col min="12033" max="12046" width="15.7109375" style="186" customWidth="1"/>
    <col min="12047" max="12287" width="11.42578125" style="186"/>
    <col min="12288" max="12288" width="61" style="186" customWidth="1"/>
    <col min="12289" max="12302" width="15.7109375" style="186" customWidth="1"/>
    <col min="12303" max="12543" width="11.42578125" style="186"/>
    <col min="12544" max="12544" width="61" style="186" customWidth="1"/>
    <col min="12545" max="12558" width="15.7109375" style="186" customWidth="1"/>
    <col min="12559" max="12799" width="11.42578125" style="186"/>
    <col min="12800" max="12800" width="61" style="186" customWidth="1"/>
    <col min="12801" max="12814" width="15.7109375" style="186" customWidth="1"/>
    <col min="12815" max="13055" width="11.42578125" style="186"/>
    <col min="13056" max="13056" width="61" style="186" customWidth="1"/>
    <col min="13057" max="13070" width="15.7109375" style="186" customWidth="1"/>
    <col min="13071" max="13311" width="11.42578125" style="186"/>
    <col min="13312" max="13312" width="61" style="186" customWidth="1"/>
    <col min="13313" max="13326" width="15.7109375" style="186" customWidth="1"/>
    <col min="13327" max="13567" width="11.42578125" style="186"/>
    <col min="13568" max="13568" width="61" style="186" customWidth="1"/>
    <col min="13569" max="13582" width="15.7109375" style="186" customWidth="1"/>
    <col min="13583" max="13823" width="11.42578125" style="186"/>
    <col min="13824" max="13824" width="61" style="186" customWidth="1"/>
    <col min="13825" max="13838" width="15.7109375" style="186" customWidth="1"/>
    <col min="13839" max="14079" width="11.42578125" style="186"/>
    <col min="14080" max="14080" width="61" style="186" customWidth="1"/>
    <col min="14081" max="14094" width="15.7109375" style="186" customWidth="1"/>
    <col min="14095" max="14335" width="11.42578125" style="186"/>
    <col min="14336" max="14336" width="61" style="186" customWidth="1"/>
    <col min="14337" max="14350" width="15.7109375" style="186" customWidth="1"/>
    <col min="14351" max="14591" width="11.42578125" style="186"/>
    <col min="14592" max="14592" width="61" style="186" customWidth="1"/>
    <col min="14593" max="14606" width="15.7109375" style="186" customWidth="1"/>
    <col min="14607" max="14847" width="11.42578125" style="186"/>
    <col min="14848" max="14848" width="61" style="186" customWidth="1"/>
    <col min="14849" max="14862" width="15.7109375" style="186" customWidth="1"/>
    <col min="14863" max="15103" width="11.42578125" style="186"/>
    <col min="15104" max="15104" width="61" style="186" customWidth="1"/>
    <col min="15105" max="15118" width="15.7109375" style="186" customWidth="1"/>
    <col min="15119" max="15359" width="11.42578125" style="186"/>
    <col min="15360" max="15360" width="61" style="186" customWidth="1"/>
    <col min="15361" max="15374" width="15.7109375" style="186" customWidth="1"/>
    <col min="15375" max="15615" width="11.42578125" style="186"/>
    <col min="15616" max="15616" width="61" style="186" customWidth="1"/>
    <col min="15617" max="15630" width="15.7109375" style="186" customWidth="1"/>
    <col min="15631" max="15871" width="11.42578125" style="186"/>
    <col min="15872" max="15872" width="61" style="186" customWidth="1"/>
    <col min="15873" max="15886" width="15.7109375" style="186" customWidth="1"/>
    <col min="15887" max="16127" width="11.42578125" style="186"/>
    <col min="16128" max="16128" width="61" style="186" customWidth="1"/>
    <col min="16129" max="16142" width="15.7109375" style="186" customWidth="1"/>
    <col min="16143" max="16384" width="11.42578125" style="186"/>
  </cols>
  <sheetData>
    <row r="1" spans="1:14" s="163" customFormat="1" ht="30" customHeight="1">
      <c r="A1" s="537" t="s">
        <v>52</v>
      </c>
      <c r="B1" s="537"/>
      <c r="C1" s="537"/>
      <c r="D1" s="537"/>
      <c r="E1" s="537"/>
      <c r="F1" s="537"/>
      <c r="G1" s="537"/>
      <c r="H1" s="537"/>
      <c r="I1" s="537"/>
      <c r="J1" s="537"/>
      <c r="K1" s="537"/>
      <c r="L1" s="537"/>
      <c r="M1" s="537"/>
      <c r="N1" s="537"/>
    </row>
    <row r="2" spans="1:14" s="163" customFormat="1" ht="15" customHeight="1">
      <c r="A2" s="538" t="s">
        <v>582</v>
      </c>
      <c r="B2" s="538"/>
      <c r="C2" s="538"/>
      <c r="D2" s="538"/>
      <c r="E2" s="538"/>
      <c r="F2" s="538"/>
      <c r="G2" s="538"/>
      <c r="H2" s="538"/>
      <c r="I2" s="538"/>
      <c r="J2" s="538"/>
      <c r="K2" s="538"/>
      <c r="L2" s="538"/>
      <c r="M2" s="538"/>
      <c r="N2" s="538"/>
    </row>
    <row r="3" spans="1:14" s="163" customFormat="1" ht="15" customHeight="1">
      <c r="A3" s="543" t="s">
        <v>1157</v>
      </c>
      <c r="B3" s="543"/>
      <c r="C3" s="543"/>
      <c r="D3" s="543"/>
      <c r="E3" s="543"/>
      <c r="F3" s="543"/>
      <c r="G3" s="543"/>
      <c r="H3" s="543"/>
      <c r="I3" s="543"/>
      <c r="J3" s="543"/>
      <c r="K3" s="543"/>
      <c r="L3" s="543"/>
      <c r="M3" s="543"/>
      <c r="N3" s="543"/>
    </row>
    <row r="4" spans="1:14" s="163" customFormat="1" ht="30" customHeight="1">
      <c r="A4" s="539" t="s">
        <v>51</v>
      </c>
      <c r="B4" s="539"/>
      <c r="C4" s="539"/>
      <c r="D4" s="539"/>
      <c r="E4" s="539"/>
      <c r="F4" s="539"/>
      <c r="G4" s="539"/>
      <c r="H4" s="539"/>
      <c r="I4" s="539"/>
      <c r="J4" s="539"/>
      <c r="K4" s="539"/>
      <c r="L4" s="539"/>
      <c r="M4" s="539"/>
      <c r="N4" s="539"/>
    </row>
    <row r="5" spans="1:14" ht="15" customHeight="1">
      <c r="A5" s="188"/>
      <c r="B5" s="162"/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2"/>
    </row>
    <row r="6" spans="1:14" ht="30" customHeight="1">
      <c r="A6" s="273" t="s">
        <v>510</v>
      </c>
      <c r="B6" s="274" t="s">
        <v>53</v>
      </c>
      <c r="C6" s="274" t="s">
        <v>54</v>
      </c>
      <c r="D6" s="274" t="s">
        <v>55</v>
      </c>
      <c r="E6" s="274" t="s">
        <v>56</v>
      </c>
      <c r="F6" s="274" t="s">
        <v>57</v>
      </c>
      <c r="G6" s="274" t="s">
        <v>58</v>
      </c>
      <c r="H6" s="274" t="s">
        <v>59</v>
      </c>
      <c r="I6" s="274" t="s">
        <v>60</v>
      </c>
      <c r="J6" s="274" t="s">
        <v>61</v>
      </c>
      <c r="K6" s="274" t="s">
        <v>62</v>
      </c>
      <c r="L6" s="274" t="s">
        <v>63</v>
      </c>
      <c r="M6" s="274" t="s">
        <v>65</v>
      </c>
      <c r="N6" s="275" t="s">
        <v>483</v>
      </c>
    </row>
    <row r="7" spans="1:14" ht="15" customHeight="1">
      <c r="A7" s="276" t="s">
        <v>583</v>
      </c>
      <c r="B7" s="277">
        <v>7516188.9868799997</v>
      </c>
      <c r="C7" s="277">
        <v>9973494.6216499992</v>
      </c>
      <c r="D7" s="277">
        <v>4156548.24175</v>
      </c>
      <c r="E7" s="277">
        <v>16460667.30981</v>
      </c>
      <c r="F7" s="277">
        <v>7870663.4076999994</v>
      </c>
      <c r="G7" s="277">
        <v>4283125.9060899997</v>
      </c>
      <c r="H7" s="277">
        <v>3627042.0782600003</v>
      </c>
      <c r="I7" s="277">
        <v>0</v>
      </c>
      <c r="J7" s="277">
        <v>73776.406629999998</v>
      </c>
      <c r="K7" s="277">
        <v>2692256.1215300001</v>
      </c>
      <c r="L7" s="277">
        <v>549928.86329999997</v>
      </c>
      <c r="M7" s="277">
        <v>49154.741369999996</v>
      </c>
      <c r="N7" s="277">
        <v>57252846.684970006</v>
      </c>
    </row>
    <row r="8" spans="1:14" ht="15" customHeight="1">
      <c r="A8" s="193" t="s">
        <v>584</v>
      </c>
      <c r="B8" s="185">
        <v>5244133.6069799997</v>
      </c>
      <c r="C8" s="185">
        <v>8648788.7874400001</v>
      </c>
      <c r="D8" s="185">
        <v>2487201.5006500003</v>
      </c>
      <c r="E8" s="185">
        <v>10104317.509450002</v>
      </c>
      <c r="F8" s="185">
        <v>5535844.3728299998</v>
      </c>
      <c r="G8" s="185">
        <v>2771674.0954200001</v>
      </c>
      <c r="H8" s="185">
        <v>2776419.7766799997</v>
      </c>
      <c r="I8" s="185">
        <v>0</v>
      </c>
      <c r="J8" s="185">
        <v>52969.94975</v>
      </c>
      <c r="K8" s="185">
        <v>2148563.4415899999</v>
      </c>
      <c r="L8" s="185">
        <v>448541.23377999995</v>
      </c>
      <c r="M8" s="185">
        <v>27749.349389999999</v>
      </c>
      <c r="N8" s="185">
        <v>40246203.623960003</v>
      </c>
    </row>
    <row r="9" spans="1:14" ht="15" customHeight="1">
      <c r="A9" s="193" t="s">
        <v>585</v>
      </c>
      <c r="B9" s="185">
        <v>3145910.3934400002</v>
      </c>
      <c r="C9" s="185">
        <v>5171145.2658900004</v>
      </c>
      <c r="D9" s="185">
        <v>1528827.5993900001</v>
      </c>
      <c r="E9" s="185">
        <v>4011137.59369</v>
      </c>
      <c r="F9" s="185">
        <v>3642051.1241100002</v>
      </c>
      <c r="G9" s="185">
        <v>1288889.93313</v>
      </c>
      <c r="H9" s="185">
        <v>1409445.4374300002</v>
      </c>
      <c r="I9" s="185">
        <v>0</v>
      </c>
      <c r="J9" s="185">
        <v>0</v>
      </c>
      <c r="K9" s="185">
        <v>1169038.4917300001</v>
      </c>
      <c r="L9" s="185">
        <v>36953.267950000001</v>
      </c>
      <c r="M9" s="185">
        <v>0</v>
      </c>
      <c r="N9" s="185">
        <v>21403399.106760003</v>
      </c>
    </row>
    <row r="10" spans="1:14" ht="15" customHeight="1">
      <c r="A10" s="193" t="s">
        <v>586</v>
      </c>
      <c r="B10" s="185">
        <v>2098223.2135399999</v>
      </c>
      <c r="C10" s="185">
        <v>3477643.5215500002</v>
      </c>
      <c r="D10" s="185">
        <v>958373.90125999996</v>
      </c>
      <c r="E10" s="185">
        <v>6093179.9157600002</v>
      </c>
      <c r="F10" s="185">
        <v>1893793.24872</v>
      </c>
      <c r="G10" s="185">
        <v>1482784.1622899999</v>
      </c>
      <c r="H10" s="185">
        <v>1366974.33925</v>
      </c>
      <c r="I10" s="185">
        <v>0</v>
      </c>
      <c r="J10" s="185">
        <v>52969.94975</v>
      </c>
      <c r="K10" s="185">
        <v>979524.94986000005</v>
      </c>
      <c r="L10" s="185">
        <v>411587.96583</v>
      </c>
      <c r="M10" s="185">
        <v>27749.349389999999</v>
      </c>
      <c r="N10" s="185">
        <v>18842804.517199997</v>
      </c>
    </row>
    <row r="11" spans="1:14" ht="15" customHeight="1">
      <c r="A11" s="193" t="s">
        <v>587</v>
      </c>
      <c r="B11" s="185">
        <v>2272055.3799000001</v>
      </c>
      <c r="C11" s="185">
        <v>1324705.83421</v>
      </c>
      <c r="D11" s="185">
        <v>1669346.7411</v>
      </c>
      <c r="E11" s="185">
        <v>6356349.8003599998</v>
      </c>
      <c r="F11" s="185">
        <v>2334819.0348700001</v>
      </c>
      <c r="G11" s="185">
        <v>1511451.81067</v>
      </c>
      <c r="H11" s="185">
        <v>850622.30158000009</v>
      </c>
      <c r="I11" s="185">
        <v>0</v>
      </c>
      <c r="J11" s="185">
        <v>20806.456879999998</v>
      </c>
      <c r="K11" s="185">
        <v>543692.67994000006</v>
      </c>
      <c r="L11" s="185">
        <v>101387.62952</v>
      </c>
      <c r="M11" s="185">
        <v>21405.39198</v>
      </c>
      <c r="N11" s="185">
        <v>17006643.061009999</v>
      </c>
    </row>
    <row r="12" spans="1:14" ht="15" customHeight="1">
      <c r="A12" s="193" t="s">
        <v>585</v>
      </c>
      <c r="B12" s="185">
        <v>1062668.25235</v>
      </c>
      <c r="C12" s="185">
        <v>460717.37166</v>
      </c>
      <c r="D12" s="185">
        <v>291917.57154000003</v>
      </c>
      <c r="E12" s="185">
        <v>1149040.7143299999</v>
      </c>
      <c r="F12" s="185">
        <v>325182.60066000005</v>
      </c>
      <c r="G12" s="185">
        <v>524271.89036999998</v>
      </c>
      <c r="H12" s="185">
        <v>217867.32534000001</v>
      </c>
      <c r="I12" s="185">
        <v>0</v>
      </c>
      <c r="J12" s="185">
        <v>0</v>
      </c>
      <c r="K12" s="185">
        <v>115924.95959999999</v>
      </c>
      <c r="L12" s="185">
        <v>38592.998119999997</v>
      </c>
      <c r="M12" s="185">
        <v>9173.2897599999997</v>
      </c>
      <c r="N12" s="185">
        <v>4195356.9737299997</v>
      </c>
    </row>
    <row r="13" spans="1:14" ht="15" customHeight="1">
      <c r="A13" s="193" t="s">
        <v>586</v>
      </c>
      <c r="B13" s="185">
        <v>1209387.1275499999</v>
      </c>
      <c r="C13" s="185">
        <v>863988.46254999994</v>
      </c>
      <c r="D13" s="185">
        <v>1377429.1695599998</v>
      </c>
      <c r="E13" s="185">
        <v>5207309.0860299999</v>
      </c>
      <c r="F13" s="185">
        <v>2009636.4342100001</v>
      </c>
      <c r="G13" s="185">
        <v>987179.9203</v>
      </c>
      <c r="H13" s="185">
        <v>632754.97623999999</v>
      </c>
      <c r="I13" s="185">
        <v>0</v>
      </c>
      <c r="J13" s="185">
        <v>20806.456879999998</v>
      </c>
      <c r="K13" s="185">
        <v>427767.72034</v>
      </c>
      <c r="L13" s="185">
        <v>62794.631399999998</v>
      </c>
      <c r="M13" s="185">
        <v>12232.102220000001</v>
      </c>
      <c r="N13" s="185">
        <v>12811286.08728</v>
      </c>
    </row>
    <row r="14" spans="1:14" ht="15" customHeight="1">
      <c r="A14" s="276" t="s">
        <v>588</v>
      </c>
      <c r="B14" s="277">
        <v>4424498.6232599998</v>
      </c>
      <c r="C14" s="277">
        <v>3464832.9638</v>
      </c>
      <c r="D14" s="277">
        <v>2688024.46459</v>
      </c>
      <c r="E14" s="277">
        <v>3729095.9113000003</v>
      </c>
      <c r="F14" s="277">
        <v>2631893.3729899996</v>
      </c>
      <c r="G14" s="277">
        <v>3174585.0918699997</v>
      </c>
      <c r="H14" s="277">
        <v>1727673.2314300002</v>
      </c>
      <c r="I14" s="277">
        <v>2131.5736299999999</v>
      </c>
      <c r="J14" s="277">
        <v>48829.447909999995</v>
      </c>
      <c r="K14" s="277">
        <v>1188134.2389799999</v>
      </c>
      <c r="L14" s="277">
        <v>642666.13373999996</v>
      </c>
      <c r="M14" s="277">
        <v>153297.96977000003</v>
      </c>
      <c r="N14" s="277">
        <v>23875663.02327</v>
      </c>
    </row>
    <row r="15" spans="1:14" ht="15" customHeight="1">
      <c r="A15" s="193" t="s">
        <v>584</v>
      </c>
      <c r="B15" s="185">
        <v>2942604.9557699999</v>
      </c>
      <c r="C15" s="185">
        <v>2937118.3104400001</v>
      </c>
      <c r="D15" s="185">
        <v>1858495.9374599999</v>
      </c>
      <c r="E15" s="185">
        <v>2450630.01406</v>
      </c>
      <c r="F15" s="185">
        <v>2111265.7207800001</v>
      </c>
      <c r="G15" s="185">
        <v>2506633.7868300001</v>
      </c>
      <c r="H15" s="185">
        <v>1387375.8977300001</v>
      </c>
      <c r="I15" s="185">
        <v>921.18846999999994</v>
      </c>
      <c r="J15" s="185">
        <v>35051.403409999999</v>
      </c>
      <c r="K15" s="185">
        <v>943878.55666</v>
      </c>
      <c r="L15" s="185">
        <v>513919.09775000002</v>
      </c>
      <c r="M15" s="185">
        <v>115892.95185</v>
      </c>
      <c r="N15" s="185">
        <v>17803787.821210004</v>
      </c>
    </row>
    <row r="16" spans="1:14" ht="15" customHeight="1">
      <c r="A16" s="193" t="s">
        <v>585</v>
      </c>
      <c r="B16" s="185">
        <v>2279173.1769499998</v>
      </c>
      <c r="C16" s="185">
        <v>2308965.4278600002</v>
      </c>
      <c r="D16" s="185">
        <v>1354248.7900399999</v>
      </c>
      <c r="E16" s="185">
        <v>1003953.17875</v>
      </c>
      <c r="F16" s="185">
        <v>1538379.9917000001</v>
      </c>
      <c r="G16" s="185">
        <v>1865020.6700499998</v>
      </c>
      <c r="H16" s="185">
        <v>975542.0343099999</v>
      </c>
      <c r="I16" s="185">
        <v>715.09347000000002</v>
      </c>
      <c r="J16" s="185">
        <v>19594.344249999998</v>
      </c>
      <c r="K16" s="185">
        <v>739658.41808000009</v>
      </c>
      <c r="L16" s="185">
        <v>159654.12977</v>
      </c>
      <c r="M16" s="185">
        <v>66833.394799999995</v>
      </c>
      <c r="N16" s="185">
        <v>12311738.650029996</v>
      </c>
    </row>
    <row r="17" spans="1:14" ht="15" customHeight="1">
      <c r="A17" s="193" t="s">
        <v>586</v>
      </c>
      <c r="B17" s="185">
        <v>663431.77882000001</v>
      </c>
      <c r="C17" s="185">
        <v>628152.88258000009</v>
      </c>
      <c r="D17" s="185">
        <v>504247.14741999999</v>
      </c>
      <c r="E17" s="185">
        <v>1446676.83531</v>
      </c>
      <c r="F17" s="185">
        <v>572885.72908000008</v>
      </c>
      <c r="G17" s="185">
        <v>641613.11677999992</v>
      </c>
      <c r="H17" s="185">
        <v>411833.86342000001</v>
      </c>
      <c r="I17" s="185">
        <v>206.095</v>
      </c>
      <c r="J17" s="185">
        <v>15457.059160000001</v>
      </c>
      <c r="K17" s="185">
        <v>204220.13858</v>
      </c>
      <c r="L17" s="185">
        <v>354264.96798000002</v>
      </c>
      <c r="M17" s="185">
        <v>49059.557049999996</v>
      </c>
      <c r="N17" s="185">
        <v>5492049.1711799996</v>
      </c>
    </row>
    <row r="18" spans="1:14" ht="15" customHeight="1">
      <c r="A18" s="193" t="s">
        <v>587</v>
      </c>
      <c r="B18" s="185">
        <v>1481893.6674899999</v>
      </c>
      <c r="C18" s="185">
        <v>527714.65336</v>
      </c>
      <c r="D18" s="185">
        <v>829528.52712999994</v>
      </c>
      <c r="E18" s="185">
        <v>1278465.8972400001</v>
      </c>
      <c r="F18" s="185">
        <v>520627.65220999997</v>
      </c>
      <c r="G18" s="185">
        <v>667951.30504000001</v>
      </c>
      <c r="H18" s="185">
        <v>340297.33369999996</v>
      </c>
      <c r="I18" s="185">
        <v>1210.3851599999998</v>
      </c>
      <c r="J18" s="185">
        <v>13778.0445</v>
      </c>
      <c r="K18" s="185">
        <v>244255.68231999999</v>
      </c>
      <c r="L18" s="185">
        <v>128747.03598999999</v>
      </c>
      <c r="M18" s="185">
        <v>37405.017919999998</v>
      </c>
      <c r="N18" s="185">
        <v>6071875.2020599991</v>
      </c>
    </row>
    <row r="19" spans="1:14" ht="15" customHeight="1">
      <c r="A19" s="193" t="s">
        <v>585</v>
      </c>
      <c r="B19" s="185">
        <v>829721.2757</v>
      </c>
      <c r="C19" s="185">
        <v>330359.31413999997</v>
      </c>
      <c r="D19" s="185">
        <v>524025.85497000004</v>
      </c>
      <c r="E19" s="185">
        <v>610811.30709999998</v>
      </c>
      <c r="F19" s="185">
        <v>238765.98884000001</v>
      </c>
      <c r="G19" s="185">
        <v>238687.93227000002</v>
      </c>
      <c r="H19" s="185">
        <v>229177.35047</v>
      </c>
      <c r="I19" s="185">
        <v>876.69723999999997</v>
      </c>
      <c r="J19" s="185">
        <v>2190.30008</v>
      </c>
      <c r="K19" s="185">
        <v>176804.75743999999</v>
      </c>
      <c r="L19" s="185">
        <v>84044.736480000007</v>
      </c>
      <c r="M19" s="185">
        <v>17395.858130000001</v>
      </c>
      <c r="N19" s="185">
        <v>3282861.37286</v>
      </c>
    </row>
    <row r="20" spans="1:14" ht="15" customHeight="1">
      <c r="A20" s="193" t="s">
        <v>586</v>
      </c>
      <c r="B20" s="185">
        <v>652172.39178999991</v>
      </c>
      <c r="C20" s="185">
        <v>197355.33921999999</v>
      </c>
      <c r="D20" s="185">
        <v>305502.67216000002</v>
      </c>
      <c r="E20" s="185">
        <v>667654.59013999999</v>
      </c>
      <c r="F20" s="185">
        <v>281861.66337000002</v>
      </c>
      <c r="G20" s="185">
        <v>429263.37276999996</v>
      </c>
      <c r="H20" s="185">
        <v>111119.98323</v>
      </c>
      <c r="I20" s="185">
        <v>333.68791999999996</v>
      </c>
      <c r="J20" s="185">
        <v>11587.744419999999</v>
      </c>
      <c r="K20" s="185">
        <v>67450.924879999991</v>
      </c>
      <c r="L20" s="185">
        <v>44702.299509999997</v>
      </c>
      <c r="M20" s="185">
        <v>20009.159789999998</v>
      </c>
      <c r="N20" s="185">
        <v>2789013.8291999991</v>
      </c>
    </row>
    <row r="21" spans="1:14" ht="15" customHeight="1">
      <c r="A21" s="276" t="s">
        <v>589</v>
      </c>
      <c r="B21" s="277">
        <v>1363723.2900799999</v>
      </c>
      <c r="C21" s="277">
        <v>6623808.7606499996</v>
      </c>
      <c r="D21" s="277">
        <v>4628884.1423399998</v>
      </c>
      <c r="E21" s="277">
        <v>1905541.92668</v>
      </c>
      <c r="F21" s="277">
        <v>1543046.0413900001</v>
      </c>
      <c r="G21" s="277">
        <v>1813635.6129300001</v>
      </c>
      <c r="H21" s="277">
        <v>2123576.4933500001</v>
      </c>
      <c r="I21" s="277">
        <v>12969296.16659</v>
      </c>
      <c r="J21" s="277">
        <v>789.20034999999996</v>
      </c>
      <c r="K21" s="277">
        <v>8929052.655989999</v>
      </c>
      <c r="L21" s="277">
        <v>1946607.2625199999</v>
      </c>
      <c r="M21" s="277">
        <v>7921652.0022299998</v>
      </c>
      <c r="N21" s="277">
        <v>51769613.555099994</v>
      </c>
    </row>
    <row r="22" spans="1:14" ht="15" customHeight="1">
      <c r="A22" s="193" t="s">
        <v>584</v>
      </c>
      <c r="B22" s="185">
        <v>455964.45269999997</v>
      </c>
      <c r="C22" s="185">
        <v>4128637.0353399999</v>
      </c>
      <c r="D22" s="185">
        <v>2502714.9666599999</v>
      </c>
      <c r="E22" s="185">
        <v>1026871.70381</v>
      </c>
      <c r="F22" s="185">
        <v>412884.24027999997</v>
      </c>
      <c r="G22" s="185">
        <v>556145.17558000004</v>
      </c>
      <c r="H22" s="185">
        <v>952002.09522999998</v>
      </c>
      <c r="I22" s="185">
        <v>8668799.3781800009</v>
      </c>
      <c r="J22" s="185">
        <v>0</v>
      </c>
      <c r="K22" s="185">
        <v>5520892.7635399997</v>
      </c>
      <c r="L22" s="185">
        <v>900295.70316999999</v>
      </c>
      <c r="M22" s="185">
        <v>4600988.9205900002</v>
      </c>
      <c r="N22" s="185">
        <v>29726196.435079999</v>
      </c>
    </row>
    <row r="23" spans="1:14" ht="15" customHeight="1">
      <c r="A23" s="193" t="s">
        <v>585</v>
      </c>
      <c r="B23" s="185">
        <v>421082.82507999998</v>
      </c>
      <c r="C23" s="185">
        <v>3544506.7180400002</v>
      </c>
      <c r="D23" s="185">
        <v>2448486.6714699999</v>
      </c>
      <c r="E23" s="185">
        <v>854687.35331999999</v>
      </c>
      <c r="F23" s="185">
        <v>276711.91847999999</v>
      </c>
      <c r="G23" s="185">
        <v>339222.99643</v>
      </c>
      <c r="H23" s="185">
        <v>868592.09097999998</v>
      </c>
      <c r="I23" s="185">
        <v>8121988.3152299998</v>
      </c>
      <c r="J23" s="185">
        <v>0</v>
      </c>
      <c r="K23" s="185">
        <v>5160169.8947900003</v>
      </c>
      <c r="L23" s="185">
        <v>803919.67436000006</v>
      </c>
      <c r="M23" s="185">
        <v>4250878.0303699998</v>
      </c>
      <c r="N23" s="185">
        <v>27090246.488550004</v>
      </c>
    </row>
    <row r="24" spans="1:14" ht="15" customHeight="1">
      <c r="A24" s="193" t="s">
        <v>586</v>
      </c>
      <c r="B24" s="185">
        <v>34881.627619999999</v>
      </c>
      <c r="C24" s="185">
        <v>584130.3173</v>
      </c>
      <c r="D24" s="185">
        <v>54228.295189999997</v>
      </c>
      <c r="E24" s="185">
        <v>172184.35049000001</v>
      </c>
      <c r="F24" s="185">
        <v>136172.32180000001</v>
      </c>
      <c r="G24" s="185">
        <v>216922.17915000001</v>
      </c>
      <c r="H24" s="185">
        <v>83410.004249999998</v>
      </c>
      <c r="I24" s="185">
        <v>546811.06295000005</v>
      </c>
      <c r="J24" s="185">
        <v>0</v>
      </c>
      <c r="K24" s="185">
        <v>360722.86875000002</v>
      </c>
      <c r="L24" s="185">
        <v>96376.028810000003</v>
      </c>
      <c r="M24" s="185">
        <v>350110.89022</v>
      </c>
      <c r="N24" s="185">
        <v>2635949.9465299998</v>
      </c>
    </row>
    <row r="25" spans="1:14" ht="15" customHeight="1">
      <c r="A25" s="193" t="s">
        <v>587</v>
      </c>
      <c r="B25" s="185">
        <v>907758.83738000004</v>
      </c>
      <c r="C25" s="185">
        <v>2495171.7253100001</v>
      </c>
      <c r="D25" s="185">
        <v>2126169.1756799999</v>
      </c>
      <c r="E25" s="185">
        <v>878670.22287000006</v>
      </c>
      <c r="F25" s="185">
        <v>1130161.8011099999</v>
      </c>
      <c r="G25" s="185">
        <v>1257490.4373499998</v>
      </c>
      <c r="H25" s="185">
        <v>1171574.3981199998</v>
      </c>
      <c r="I25" s="185">
        <v>4300496.7884099996</v>
      </c>
      <c r="J25" s="185">
        <v>789.20034999999996</v>
      </c>
      <c r="K25" s="185">
        <v>3408159.8924499997</v>
      </c>
      <c r="L25" s="185">
        <v>1046311.55935</v>
      </c>
      <c r="M25" s="185">
        <v>3320663.08164</v>
      </c>
      <c r="N25" s="185">
        <v>22043417.120019995</v>
      </c>
    </row>
    <row r="26" spans="1:14" ht="15" customHeight="1">
      <c r="A26" s="193" t="s">
        <v>585</v>
      </c>
      <c r="B26" s="185">
        <v>783359.62420000008</v>
      </c>
      <c r="C26" s="185">
        <v>1805020.2433199999</v>
      </c>
      <c r="D26" s="185">
        <v>1925726.5507</v>
      </c>
      <c r="E26" s="185">
        <v>500175.88455999998</v>
      </c>
      <c r="F26" s="185">
        <v>668673.97754999995</v>
      </c>
      <c r="G26" s="185">
        <v>1018101.43253</v>
      </c>
      <c r="H26" s="185">
        <v>968376.09070000006</v>
      </c>
      <c r="I26" s="185">
        <v>3723721.5504399999</v>
      </c>
      <c r="J26" s="185">
        <v>0</v>
      </c>
      <c r="K26" s="185">
        <v>2889187.1399000003</v>
      </c>
      <c r="L26" s="185">
        <v>906375.75494000001</v>
      </c>
      <c r="M26" s="185">
        <v>2505224.8336199997</v>
      </c>
      <c r="N26" s="185">
        <v>17693943.082460001</v>
      </c>
    </row>
    <row r="27" spans="1:14" ht="15" customHeight="1">
      <c r="A27" s="193" t="s">
        <v>586</v>
      </c>
      <c r="B27" s="185">
        <v>124399.21318000001</v>
      </c>
      <c r="C27" s="185">
        <v>690151.48199</v>
      </c>
      <c r="D27" s="185">
        <v>200442.62497999999</v>
      </c>
      <c r="E27" s="185">
        <v>378494.33831000002</v>
      </c>
      <c r="F27" s="185">
        <v>461487.82355999999</v>
      </c>
      <c r="G27" s="185">
        <v>239389.00482</v>
      </c>
      <c r="H27" s="185">
        <v>203198.30742</v>
      </c>
      <c r="I27" s="185">
        <v>576775.23797000002</v>
      </c>
      <c r="J27" s="185">
        <v>789.20034999999996</v>
      </c>
      <c r="K27" s="185">
        <v>518972.75255000003</v>
      </c>
      <c r="L27" s="185">
        <v>139935.80440999998</v>
      </c>
      <c r="M27" s="185">
        <v>815438.24801999994</v>
      </c>
      <c r="N27" s="185">
        <v>4349474.0375600001</v>
      </c>
    </row>
    <row r="28" spans="1:14" ht="15" customHeight="1">
      <c r="A28" s="276" t="s">
        <v>590</v>
      </c>
      <c r="B28" s="277">
        <v>9544223.4576600008</v>
      </c>
      <c r="C28" s="277">
        <v>8506923.9342999998</v>
      </c>
      <c r="D28" s="277">
        <v>15997680.966780001</v>
      </c>
      <c r="E28" s="277">
        <v>1663284.4614899999</v>
      </c>
      <c r="F28" s="277">
        <v>5028571.0300200004</v>
      </c>
      <c r="G28" s="277">
        <v>3144985.6493500001</v>
      </c>
      <c r="H28" s="277">
        <v>2417088.29036</v>
      </c>
      <c r="I28" s="277">
        <v>1415553.4693900002</v>
      </c>
      <c r="J28" s="277">
        <v>0</v>
      </c>
      <c r="K28" s="277">
        <v>2553979.63668</v>
      </c>
      <c r="L28" s="277">
        <v>998470.64053999993</v>
      </c>
      <c r="M28" s="277">
        <v>293309.36501000001</v>
      </c>
      <c r="N28" s="277">
        <v>51564070.901579991</v>
      </c>
    </row>
    <row r="29" spans="1:14" ht="15" customHeight="1">
      <c r="A29" s="193" t="s">
        <v>591</v>
      </c>
      <c r="B29" s="185">
        <v>3152637.5981000001</v>
      </c>
      <c r="C29" s="185">
        <v>2201130.4934299998</v>
      </c>
      <c r="D29" s="185">
        <v>5160731.6272700001</v>
      </c>
      <c r="E29" s="185">
        <v>1085289.9199900001</v>
      </c>
      <c r="F29" s="185">
        <v>2667056.9483000003</v>
      </c>
      <c r="G29" s="185">
        <v>1070030.9370500001</v>
      </c>
      <c r="H29" s="185">
        <v>1475435.86002</v>
      </c>
      <c r="I29" s="185">
        <v>177820.19044000001</v>
      </c>
      <c r="J29" s="185">
        <v>0</v>
      </c>
      <c r="K29" s="185">
        <v>998181.82321000006</v>
      </c>
      <c r="L29" s="185">
        <v>764117.18644000008</v>
      </c>
      <c r="M29" s="185">
        <v>114983.79639</v>
      </c>
      <c r="N29" s="185">
        <v>18867416.38064</v>
      </c>
    </row>
    <row r="30" spans="1:14" ht="15" customHeight="1">
      <c r="A30" s="193" t="s">
        <v>592</v>
      </c>
      <c r="B30" s="185">
        <v>132144.49127</v>
      </c>
      <c r="C30" s="185">
        <v>71392.363249999995</v>
      </c>
      <c r="D30" s="185">
        <v>135369.98096000002</v>
      </c>
      <c r="E30" s="185">
        <v>24418.301100000001</v>
      </c>
      <c r="F30" s="185">
        <v>242561.49736000001</v>
      </c>
      <c r="G30" s="185">
        <v>27417.887569999999</v>
      </c>
      <c r="H30" s="185">
        <v>82417.219620000003</v>
      </c>
      <c r="I30" s="185">
        <v>4581.5198200000004</v>
      </c>
      <c r="J30" s="185">
        <v>0</v>
      </c>
      <c r="K30" s="185">
        <v>29534.683249999998</v>
      </c>
      <c r="L30" s="185">
        <v>29653.922850000003</v>
      </c>
      <c r="M30" s="185">
        <v>3177.5546600000002</v>
      </c>
      <c r="N30" s="185">
        <v>782669.42171000002</v>
      </c>
    </row>
    <row r="31" spans="1:14" ht="15" customHeight="1">
      <c r="A31" s="193" t="s">
        <v>593</v>
      </c>
      <c r="B31" s="185">
        <v>647995.64594000007</v>
      </c>
      <c r="C31" s="185">
        <v>749365.0975700001</v>
      </c>
      <c r="D31" s="185">
        <v>958078.74760999996</v>
      </c>
      <c r="E31" s="185">
        <v>186569.08906999999</v>
      </c>
      <c r="F31" s="185">
        <v>168475.13709</v>
      </c>
      <c r="G31" s="185">
        <v>183159.32102999999</v>
      </c>
      <c r="H31" s="185">
        <v>431605.55861000001</v>
      </c>
      <c r="I31" s="185">
        <v>90243.137400000007</v>
      </c>
      <c r="J31" s="185">
        <v>0</v>
      </c>
      <c r="K31" s="185">
        <v>413185.25022000005</v>
      </c>
      <c r="L31" s="185">
        <v>235257.92336000002</v>
      </c>
      <c r="M31" s="185">
        <v>54827.580529999999</v>
      </c>
      <c r="N31" s="185">
        <v>4118762.4884299994</v>
      </c>
    </row>
    <row r="32" spans="1:14" ht="15" customHeight="1">
      <c r="A32" s="193" t="s">
        <v>594</v>
      </c>
      <c r="B32" s="185">
        <v>2127723.5251600002</v>
      </c>
      <c r="C32" s="185">
        <v>1182656.7177200001</v>
      </c>
      <c r="D32" s="185">
        <v>3730377.8250799999</v>
      </c>
      <c r="E32" s="185">
        <v>598679.56576999999</v>
      </c>
      <c r="F32" s="185">
        <v>1830282.9123199999</v>
      </c>
      <c r="G32" s="185">
        <v>779780.41552000004</v>
      </c>
      <c r="H32" s="185">
        <v>848015.52721000009</v>
      </c>
      <c r="I32" s="185">
        <v>38268.153709999999</v>
      </c>
      <c r="J32" s="185">
        <v>0</v>
      </c>
      <c r="K32" s="185">
        <v>270191.81919000001</v>
      </c>
      <c r="L32" s="185">
        <v>426105.87825999997</v>
      </c>
      <c r="M32" s="185">
        <v>29135.548039999998</v>
      </c>
      <c r="N32" s="185">
        <v>11861217.887979999</v>
      </c>
    </row>
    <row r="33" spans="1:14" ht="15" customHeight="1">
      <c r="A33" s="193" t="s">
        <v>595</v>
      </c>
      <c r="B33" s="185">
        <v>244773.93573</v>
      </c>
      <c r="C33" s="185">
        <v>197716.31488999998</v>
      </c>
      <c r="D33" s="185">
        <v>336905.07361999998</v>
      </c>
      <c r="E33" s="185">
        <v>275622.96405000001</v>
      </c>
      <c r="F33" s="185">
        <v>425737.40152999997</v>
      </c>
      <c r="G33" s="185">
        <v>79673.31293</v>
      </c>
      <c r="H33" s="185">
        <v>113397.55458</v>
      </c>
      <c r="I33" s="185">
        <v>44727.379509999999</v>
      </c>
      <c r="J33" s="185">
        <v>0</v>
      </c>
      <c r="K33" s="185">
        <v>285270.07055</v>
      </c>
      <c r="L33" s="185">
        <v>73099.461970000004</v>
      </c>
      <c r="M33" s="185">
        <v>27843.113160000001</v>
      </c>
      <c r="N33" s="185">
        <v>2104766.5825200002</v>
      </c>
    </row>
    <row r="34" spans="1:14" ht="15" customHeight="1">
      <c r="A34" s="193" t="s">
        <v>536</v>
      </c>
      <c r="B34" s="185">
        <v>458887.3137</v>
      </c>
      <c r="C34" s="185">
        <v>270773.44436000002</v>
      </c>
      <c r="D34" s="185">
        <v>21.771429999999999</v>
      </c>
      <c r="E34" s="185">
        <v>99849.669450000001</v>
      </c>
      <c r="F34" s="185">
        <v>107195.40029000001</v>
      </c>
      <c r="G34" s="185">
        <v>0</v>
      </c>
      <c r="H34" s="185">
        <v>1031.8095699999999</v>
      </c>
      <c r="I34" s="185">
        <v>1038368.90428</v>
      </c>
      <c r="J34" s="185">
        <v>0</v>
      </c>
      <c r="K34" s="185">
        <v>414734.37624000001</v>
      </c>
      <c r="L34" s="185">
        <v>107.66633999999999</v>
      </c>
      <c r="M34" s="185">
        <v>9856.9023900000011</v>
      </c>
      <c r="N34" s="185">
        <v>2400827.2580500003</v>
      </c>
    </row>
    <row r="35" spans="1:14" ht="15" customHeight="1">
      <c r="A35" s="193" t="s">
        <v>593</v>
      </c>
      <c r="B35" s="185">
        <v>62070.352770000005</v>
      </c>
      <c r="C35" s="185">
        <v>226402.60386</v>
      </c>
      <c r="D35" s="185">
        <v>21.771429999999999</v>
      </c>
      <c r="E35" s="185">
        <v>9019.3943900000013</v>
      </c>
      <c r="F35" s="185">
        <v>22264.847819999999</v>
      </c>
      <c r="G35" s="185">
        <v>0</v>
      </c>
      <c r="H35" s="185">
        <v>348.45585999999997</v>
      </c>
      <c r="I35" s="185">
        <v>584962.35476999998</v>
      </c>
      <c r="J35" s="185">
        <v>0</v>
      </c>
      <c r="K35" s="185">
        <v>169771.24700999999</v>
      </c>
      <c r="L35" s="185">
        <v>67.024619999999999</v>
      </c>
      <c r="M35" s="185">
        <v>1357.35466</v>
      </c>
      <c r="N35" s="185">
        <v>1076285.4071899999</v>
      </c>
    </row>
    <row r="36" spans="1:14" ht="15" customHeight="1">
      <c r="A36" s="193" t="s">
        <v>595</v>
      </c>
      <c r="B36" s="185">
        <v>395076.83058000001</v>
      </c>
      <c r="C36" s="185">
        <v>44370.840499999998</v>
      </c>
      <c r="D36" s="185">
        <v>0</v>
      </c>
      <c r="E36" s="185">
        <v>90830.27506</v>
      </c>
      <c r="F36" s="185">
        <v>84930.552469999995</v>
      </c>
      <c r="G36" s="185">
        <v>0</v>
      </c>
      <c r="H36" s="185">
        <v>683.35370999999998</v>
      </c>
      <c r="I36" s="185">
        <v>371830.29091000004</v>
      </c>
      <c r="J36" s="185">
        <v>0</v>
      </c>
      <c r="K36" s="185">
        <v>205536.08137</v>
      </c>
      <c r="L36" s="185">
        <v>40.641719999999999</v>
      </c>
      <c r="M36" s="185">
        <v>8499.5477300000002</v>
      </c>
      <c r="N36" s="185">
        <v>1201798.41405</v>
      </c>
    </row>
    <row r="37" spans="1:14" ht="15" customHeight="1">
      <c r="A37" s="193" t="s">
        <v>596</v>
      </c>
      <c r="B37" s="185">
        <v>1740.1303500000001</v>
      </c>
      <c r="C37" s="185">
        <v>0</v>
      </c>
      <c r="D37" s="185">
        <v>0</v>
      </c>
      <c r="E37" s="185">
        <v>0</v>
      </c>
      <c r="F37" s="185">
        <v>0</v>
      </c>
      <c r="G37" s="185">
        <v>0</v>
      </c>
      <c r="H37" s="185">
        <v>0</v>
      </c>
      <c r="I37" s="185">
        <v>81576.258600000001</v>
      </c>
      <c r="J37" s="185">
        <v>0</v>
      </c>
      <c r="K37" s="185">
        <v>39427.047859999999</v>
      </c>
      <c r="L37" s="185">
        <v>0</v>
      </c>
      <c r="M37" s="185">
        <v>0</v>
      </c>
      <c r="N37" s="185">
        <v>122743.43681000001</v>
      </c>
    </row>
    <row r="38" spans="1:14" ht="15" customHeight="1">
      <c r="A38" s="278" t="s">
        <v>597</v>
      </c>
      <c r="B38" s="185">
        <v>0</v>
      </c>
      <c r="C38" s="185">
        <v>2341.3060099999998</v>
      </c>
      <c r="D38" s="185">
        <v>0</v>
      </c>
      <c r="E38" s="185">
        <v>0</v>
      </c>
      <c r="F38" s="185">
        <v>0</v>
      </c>
      <c r="G38" s="185">
        <v>0</v>
      </c>
      <c r="H38" s="185">
        <v>0</v>
      </c>
      <c r="I38" s="185">
        <v>419.93703000000005</v>
      </c>
      <c r="J38" s="185">
        <v>0</v>
      </c>
      <c r="K38" s="185">
        <v>151.47745</v>
      </c>
      <c r="L38" s="185">
        <v>23.63242</v>
      </c>
      <c r="M38" s="185">
        <v>0</v>
      </c>
      <c r="N38" s="185">
        <v>2936.3529099999996</v>
      </c>
    </row>
    <row r="39" spans="1:14" ht="15" customHeight="1">
      <c r="A39" s="193" t="s">
        <v>593</v>
      </c>
      <c r="B39" s="185">
        <v>0</v>
      </c>
      <c r="C39" s="185">
        <v>1814.0878300000002</v>
      </c>
      <c r="D39" s="185">
        <v>0</v>
      </c>
      <c r="E39" s="185">
        <v>0</v>
      </c>
      <c r="F39" s="185">
        <v>0</v>
      </c>
      <c r="G39" s="185">
        <v>0</v>
      </c>
      <c r="H39" s="185">
        <v>0</v>
      </c>
      <c r="I39" s="185">
        <v>261.49302999999998</v>
      </c>
      <c r="J39" s="185">
        <v>0</v>
      </c>
      <c r="K39" s="185">
        <v>69.650829999999999</v>
      </c>
      <c r="L39" s="185">
        <v>20.495349999999998</v>
      </c>
      <c r="M39" s="185">
        <v>0</v>
      </c>
      <c r="N39" s="185">
        <v>2165.7270400000002</v>
      </c>
    </row>
    <row r="40" spans="1:14" ht="15" customHeight="1">
      <c r="A40" s="193" t="s">
        <v>595</v>
      </c>
      <c r="B40" s="185">
        <v>0</v>
      </c>
      <c r="C40" s="185">
        <v>527.21818000000007</v>
      </c>
      <c r="D40" s="185">
        <v>0</v>
      </c>
      <c r="E40" s="185">
        <v>0</v>
      </c>
      <c r="F40" s="185">
        <v>0</v>
      </c>
      <c r="G40" s="185">
        <v>0</v>
      </c>
      <c r="H40" s="185">
        <v>0</v>
      </c>
      <c r="I40" s="185">
        <v>158.44399999999999</v>
      </c>
      <c r="J40" s="185">
        <v>0</v>
      </c>
      <c r="K40" s="185">
        <v>81.826619999999991</v>
      </c>
      <c r="L40" s="185">
        <v>3.13707</v>
      </c>
      <c r="M40" s="185">
        <v>0</v>
      </c>
      <c r="N40" s="185">
        <v>770.62587000000008</v>
      </c>
    </row>
    <row r="41" spans="1:14" ht="15" customHeight="1">
      <c r="A41" s="193" t="s">
        <v>538</v>
      </c>
      <c r="B41" s="185">
        <v>5769838.1998000005</v>
      </c>
      <c r="C41" s="185">
        <v>6031475.6587200006</v>
      </c>
      <c r="D41" s="185">
        <v>10836579.98126</v>
      </c>
      <c r="E41" s="185">
        <v>474515.29738</v>
      </c>
      <c r="F41" s="185">
        <v>2254318.6814299999</v>
      </c>
      <c r="G41" s="185">
        <v>2074954.7123</v>
      </c>
      <c r="H41" s="185">
        <v>940612.38804999995</v>
      </c>
      <c r="I41" s="185">
        <v>182682.82371</v>
      </c>
      <c r="J41" s="185">
        <v>0</v>
      </c>
      <c r="K41" s="185">
        <v>1133009.92365</v>
      </c>
      <c r="L41" s="185">
        <v>234192.25365</v>
      </c>
      <c r="M41" s="185">
        <v>168249.26569</v>
      </c>
      <c r="N41" s="185">
        <v>30100429.18564</v>
      </c>
    </row>
    <row r="42" spans="1:14" ht="15" customHeight="1">
      <c r="A42" s="193" t="s">
        <v>592</v>
      </c>
      <c r="B42" s="185">
        <v>136273.58327</v>
      </c>
      <c r="C42" s="185">
        <v>399771.39677999995</v>
      </c>
      <c r="D42" s="185">
        <v>204796.75315999999</v>
      </c>
      <c r="E42" s="185">
        <v>20662.283729999999</v>
      </c>
      <c r="F42" s="185">
        <v>25376.01539</v>
      </c>
      <c r="G42" s="185">
        <v>147315.88021</v>
      </c>
      <c r="H42" s="185">
        <v>92110.656700000007</v>
      </c>
      <c r="I42" s="185">
        <v>5721.6437800000003</v>
      </c>
      <c r="J42" s="185">
        <v>0</v>
      </c>
      <c r="K42" s="185">
        <v>82601.344430000012</v>
      </c>
      <c r="L42" s="185">
        <v>8143.1057599999995</v>
      </c>
      <c r="M42" s="185">
        <v>6625.9758700000002</v>
      </c>
      <c r="N42" s="185">
        <v>1129398.6390799999</v>
      </c>
    </row>
    <row r="43" spans="1:14" ht="15" customHeight="1">
      <c r="A43" s="193" t="s">
        <v>593</v>
      </c>
      <c r="B43" s="185">
        <v>832490.24447999999</v>
      </c>
      <c r="C43" s="185">
        <v>1155522.10408</v>
      </c>
      <c r="D43" s="185">
        <v>1877934.26856</v>
      </c>
      <c r="E43" s="185">
        <v>62999.047789999997</v>
      </c>
      <c r="F43" s="185">
        <v>103618.78770999999</v>
      </c>
      <c r="G43" s="185">
        <v>214432.44157</v>
      </c>
      <c r="H43" s="185">
        <v>169369.80533</v>
      </c>
      <c r="I43" s="185">
        <v>74954.500349999988</v>
      </c>
      <c r="J43" s="185">
        <v>0</v>
      </c>
      <c r="K43" s="185">
        <v>337847.70750000002</v>
      </c>
      <c r="L43" s="185">
        <v>61555.674799999993</v>
      </c>
      <c r="M43" s="185">
        <v>68026.701870000004</v>
      </c>
      <c r="N43" s="185">
        <v>4958751.2840399994</v>
      </c>
    </row>
    <row r="44" spans="1:14" ht="15" customHeight="1">
      <c r="A44" s="193" t="s">
        <v>594</v>
      </c>
      <c r="B44" s="185">
        <v>4530457.6825000001</v>
      </c>
      <c r="C44" s="185">
        <v>4232470.7296900004</v>
      </c>
      <c r="D44" s="185">
        <v>8383478.79012</v>
      </c>
      <c r="E44" s="185">
        <v>304635.33866000001</v>
      </c>
      <c r="F44" s="185">
        <v>1835141.2781099998</v>
      </c>
      <c r="G44" s="185">
        <v>1616423.1455899999</v>
      </c>
      <c r="H44" s="185">
        <v>627407.99604</v>
      </c>
      <c r="I44" s="185">
        <v>53706.393770000002</v>
      </c>
      <c r="J44" s="185">
        <v>0</v>
      </c>
      <c r="K44" s="185">
        <v>534195.64731000003</v>
      </c>
      <c r="L44" s="185">
        <v>135219.87721000001</v>
      </c>
      <c r="M44" s="185">
        <v>70692.762430000002</v>
      </c>
      <c r="N44" s="185">
        <v>22323829.641430009</v>
      </c>
    </row>
    <row r="45" spans="1:14" ht="15" customHeight="1">
      <c r="A45" s="193" t="s">
        <v>595</v>
      </c>
      <c r="B45" s="185">
        <v>270616.68955000001</v>
      </c>
      <c r="C45" s="185">
        <v>243711.42817</v>
      </c>
      <c r="D45" s="185">
        <v>370370.16941999999</v>
      </c>
      <c r="E45" s="185">
        <v>86218.627200000003</v>
      </c>
      <c r="F45" s="185">
        <v>290182.60022000002</v>
      </c>
      <c r="G45" s="185">
        <v>96783.244930000001</v>
      </c>
      <c r="H45" s="185">
        <v>51723.929979999994</v>
      </c>
      <c r="I45" s="185">
        <v>48300.285810000001</v>
      </c>
      <c r="J45" s="185">
        <v>0</v>
      </c>
      <c r="K45" s="185">
        <v>178365.22441</v>
      </c>
      <c r="L45" s="185">
        <v>29273.595880000001</v>
      </c>
      <c r="M45" s="185">
        <v>22903.825519999999</v>
      </c>
      <c r="N45" s="185">
        <v>1688449.62109</v>
      </c>
    </row>
    <row r="46" spans="1:14" ht="15" customHeight="1">
      <c r="A46" s="193" t="s">
        <v>84</v>
      </c>
      <c r="B46" s="185">
        <v>162860.34606000001</v>
      </c>
      <c r="C46" s="185">
        <v>1203.03178</v>
      </c>
      <c r="D46" s="185">
        <v>347.58681999999999</v>
      </c>
      <c r="E46" s="185">
        <v>3629.57467</v>
      </c>
      <c r="F46" s="185">
        <v>0</v>
      </c>
      <c r="G46" s="185">
        <v>0</v>
      </c>
      <c r="H46" s="185">
        <v>8.2327199999999987</v>
      </c>
      <c r="I46" s="185">
        <v>16261.61393</v>
      </c>
      <c r="J46" s="185">
        <v>0</v>
      </c>
      <c r="K46" s="185">
        <v>7902.0361299999995</v>
      </c>
      <c r="L46" s="185">
        <v>29.901689999999999</v>
      </c>
      <c r="M46" s="185">
        <v>219.40054000000001</v>
      </c>
      <c r="N46" s="185">
        <v>192461.72433999999</v>
      </c>
    </row>
    <row r="47" spans="1:14" ht="15" customHeight="1">
      <c r="A47" s="193" t="s">
        <v>593</v>
      </c>
      <c r="B47" s="185">
        <v>11906.29199</v>
      </c>
      <c r="C47" s="185">
        <v>0</v>
      </c>
      <c r="D47" s="185">
        <v>0</v>
      </c>
      <c r="E47" s="185">
        <v>0</v>
      </c>
      <c r="F47" s="185">
        <v>0</v>
      </c>
      <c r="G47" s="185">
        <v>0</v>
      </c>
      <c r="H47" s="185">
        <v>8.2327199999999987</v>
      </c>
      <c r="I47" s="185">
        <v>9745.2752500000006</v>
      </c>
      <c r="J47" s="185">
        <v>0</v>
      </c>
      <c r="K47" s="185">
        <v>5329.96828</v>
      </c>
      <c r="L47" s="185">
        <v>0</v>
      </c>
      <c r="M47" s="185">
        <v>5.3620600000000005</v>
      </c>
      <c r="N47" s="185">
        <v>26995.130300000001</v>
      </c>
    </row>
    <row r="48" spans="1:14" ht="15" customHeight="1">
      <c r="A48" s="193" t="s">
        <v>595</v>
      </c>
      <c r="B48" s="185">
        <v>150341.21241000001</v>
      </c>
      <c r="C48" s="185">
        <v>0</v>
      </c>
      <c r="D48" s="185">
        <v>43.341260000000005</v>
      </c>
      <c r="E48" s="185">
        <v>3629.57467</v>
      </c>
      <c r="F48" s="185">
        <v>0</v>
      </c>
      <c r="G48" s="185">
        <v>0</v>
      </c>
      <c r="H48" s="185">
        <v>0</v>
      </c>
      <c r="I48" s="185">
        <v>6248.6581900000001</v>
      </c>
      <c r="J48" s="185">
        <v>0</v>
      </c>
      <c r="K48" s="185">
        <v>2375.7094500000003</v>
      </c>
      <c r="L48" s="185">
        <v>29.901689999999999</v>
      </c>
      <c r="M48" s="185">
        <v>214.03848000000002</v>
      </c>
      <c r="N48" s="185">
        <v>162882.43614999996</v>
      </c>
    </row>
    <row r="49" spans="1:14" ht="15" customHeight="1">
      <c r="A49" s="193" t="s">
        <v>596</v>
      </c>
      <c r="B49" s="185">
        <v>612.84166000000005</v>
      </c>
      <c r="C49" s="185">
        <v>1203.03178</v>
      </c>
      <c r="D49" s="185">
        <v>304.24556000000001</v>
      </c>
      <c r="E49" s="185">
        <v>0</v>
      </c>
      <c r="F49" s="185">
        <v>0</v>
      </c>
      <c r="G49" s="185">
        <v>0</v>
      </c>
      <c r="H49" s="185">
        <v>0</v>
      </c>
      <c r="I49" s="185">
        <v>267.68048999999996</v>
      </c>
      <c r="J49" s="185">
        <v>0</v>
      </c>
      <c r="K49" s="185">
        <v>196.35839999999999</v>
      </c>
      <c r="L49" s="185">
        <v>0</v>
      </c>
      <c r="M49" s="185">
        <v>0</v>
      </c>
      <c r="N49" s="185">
        <v>2584.1578900000004</v>
      </c>
    </row>
    <row r="50" spans="1:14" ht="15" customHeight="1">
      <c r="A50" s="276" t="s">
        <v>598</v>
      </c>
      <c r="B50" s="277">
        <v>2179907.1486399998</v>
      </c>
      <c r="C50" s="277">
        <v>3187494.5548700001</v>
      </c>
      <c r="D50" s="277">
        <v>1642493.0049000001</v>
      </c>
      <c r="E50" s="277">
        <v>1128781.1071199998</v>
      </c>
      <c r="F50" s="277">
        <v>1854822.89044</v>
      </c>
      <c r="G50" s="277">
        <v>1293356.0657200001</v>
      </c>
      <c r="H50" s="277">
        <v>1335258.82926</v>
      </c>
      <c r="I50" s="277">
        <v>1769047.79375</v>
      </c>
      <c r="J50" s="277">
        <v>414.27621999999997</v>
      </c>
      <c r="K50" s="277">
        <v>1774512.0522</v>
      </c>
      <c r="L50" s="277">
        <v>425006.36059</v>
      </c>
      <c r="M50" s="277">
        <v>1562534.5329800001</v>
      </c>
      <c r="N50" s="277">
        <v>18153628.616689999</v>
      </c>
    </row>
    <row r="51" spans="1:14" ht="15" customHeight="1">
      <c r="A51" s="193" t="s">
        <v>599</v>
      </c>
      <c r="B51" s="185">
        <v>493671.45139999996</v>
      </c>
      <c r="C51" s="185">
        <v>94780.81035</v>
      </c>
      <c r="D51" s="185">
        <v>372925.58970999997</v>
      </c>
      <c r="E51" s="185">
        <v>426871.84723000001</v>
      </c>
      <c r="F51" s="185">
        <v>455342.45000999997</v>
      </c>
      <c r="G51" s="185">
        <v>413944.13107999996</v>
      </c>
      <c r="H51" s="185">
        <v>464840.29683999997</v>
      </c>
      <c r="I51" s="185">
        <v>0</v>
      </c>
      <c r="J51" s="185">
        <v>0</v>
      </c>
      <c r="K51" s="185">
        <v>6828.3233799999998</v>
      </c>
      <c r="L51" s="185">
        <v>0</v>
      </c>
      <c r="M51" s="185">
        <v>1889.8569499999999</v>
      </c>
      <c r="N51" s="185">
        <v>2731094.7569499998</v>
      </c>
    </row>
    <row r="52" spans="1:14" ht="15" customHeight="1">
      <c r="A52" s="193" t="s">
        <v>600</v>
      </c>
      <c r="B52" s="185">
        <v>4443.8906799999995</v>
      </c>
      <c r="C52" s="185">
        <v>200576.90097999998</v>
      </c>
      <c r="D52" s="185">
        <v>727700.06099999999</v>
      </c>
      <c r="E52" s="185">
        <v>349462.61611</v>
      </c>
      <c r="F52" s="185">
        <v>4958.9411600000003</v>
      </c>
      <c r="G52" s="185">
        <v>312000.34677</v>
      </c>
      <c r="H52" s="185">
        <v>329380.97367000004</v>
      </c>
      <c r="I52" s="185">
        <v>141025.38033000001</v>
      </c>
      <c r="J52" s="185">
        <v>0</v>
      </c>
      <c r="K52" s="185">
        <v>7452.6529900000005</v>
      </c>
      <c r="L52" s="185">
        <v>150843.61037000001</v>
      </c>
      <c r="M52" s="185">
        <v>26273.851890000002</v>
      </c>
      <c r="N52" s="185">
        <v>2254119.2259499999</v>
      </c>
    </row>
    <row r="53" spans="1:14" ht="15" customHeight="1">
      <c r="A53" s="193" t="s">
        <v>601</v>
      </c>
      <c r="B53" s="185">
        <v>1475092.0691500001</v>
      </c>
      <c r="C53" s="185">
        <v>2892136.8435399998</v>
      </c>
      <c r="D53" s="185">
        <v>541867.3541900001</v>
      </c>
      <c r="E53" s="185">
        <v>198385.85874</v>
      </c>
      <c r="F53" s="185">
        <v>1327541.60567</v>
      </c>
      <c r="G53" s="185">
        <v>529397.27688999998</v>
      </c>
      <c r="H53" s="185">
        <v>540124.69329999993</v>
      </c>
      <c r="I53" s="185">
        <v>1628022.4134200001</v>
      </c>
      <c r="J53" s="185">
        <v>295.08822999999995</v>
      </c>
      <c r="K53" s="185">
        <v>1760231.07583</v>
      </c>
      <c r="L53" s="185">
        <v>267843.59224000003</v>
      </c>
      <c r="M53" s="185">
        <v>1534370.8241400002</v>
      </c>
      <c r="N53" s="185">
        <v>12695308.69534</v>
      </c>
    </row>
    <row r="54" spans="1:14" ht="15" customHeight="1">
      <c r="A54" s="193" t="s">
        <v>602</v>
      </c>
      <c r="B54" s="185">
        <v>206699.73741</v>
      </c>
      <c r="C54" s="185">
        <v>0</v>
      </c>
      <c r="D54" s="185">
        <v>0</v>
      </c>
      <c r="E54" s="185">
        <v>154060.78503999999</v>
      </c>
      <c r="F54" s="185">
        <v>66979.893599999996</v>
      </c>
      <c r="G54" s="185">
        <v>38014.310979999995</v>
      </c>
      <c r="H54" s="185">
        <v>912.86545000000001</v>
      </c>
      <c r="I54" s="185">
        <v>0</v>
      </c>
      <c r="J54" s="185">
        <v>119.18799</v>
      </c>
      <c r="K54" s="185">
        <v>0</v>
      </c>
      <c r="L54" s="185">
        <v>6319.1579800000009</v>
      </c>
      <c r="M54" s="185">
        <v>0</v>
      </c>
      <c r="N54" s="185">
        <v>473105.93845000002</v>
      </c>
    </row>
    <row r="55" spans="1:14" ht="15" customHeight="1">
      <c r="A55" s="196" t="s">
        <v>519</v>
      </c>
      <c r="B55" s="197">
        <v>25028541.506519999</v>
      </c>
      <c r="C55" s="197">
        <v>31756554.835269999</v>
      </c>
      <c r="D55" s="197">
        <v>29113630.820360001</v>
      </c>
      <c r="E55" s="197">
        <v>24887370.716400001</v>
      </c>
      <c r="F55" s="197">
        <v>18928996.742540002</v>
      </c>
      <c r="G55" s="197">
        <v>13709688.325959999</v>
      </c>
      <c r="H55" s="197">
        <v>11230638.922660001</v>
      </c>
      <c r="I55" s="197">
        <v>16156029.003360001</v>
      </c>
      <c r="J55" s="197">
        <v>123809.33111</v>
      </c>
      <c r="K55" s="197">
        <v>17137934.70538</v>
      </c>
      <c r="L55" s="197">
        <v>4562679.2606899999</v>
      </c>
      <c r="M55" s="197">
        <v>9979948.6113600004</v>
      </c>
      <c r="N55" s="197">
        <v>202615822.78161001</v>
      </c>
    </row>
    <row r="56" spans="1:14" ht="15" customHeight="1" thickBot="1">
      <c r="A56" s="200"/>
      <c r="B56" s="201"/>
      <c r="C56" s="202"/>
      <c r="D56" s="202"/>
      <c r="E56" s="202"/>
      <c r="F56" s="202"/>
      <c r="G56" s="202"/>
      <c r="H56" s="201"/>
      <c r="I56" s="201"/>
      <c r="J56" s="201"/>
      <c r="K56" s="201"/>
      <c r="L56" s="201"/>
      <c r="M56" s="201"/>
      <c r="N56" s="201"/>
    </row>
    <row r="57" spans="1:14" ht="15" customHeight="1" thickTop="1">
      <c r="A57" s="184" t="s">
        <v>503</v>
      </c>
      <c r="B57" s="208"/>
      <c r="C57" s="209"/>
      <c r="D57" s="194"/>
      <c r="E57" s="194"/>
      <c r="F57" s="194"/>
      <c r="G57" s="194"/>
      <c r="H57" s="204"/>
      <c r="I57" s="204"/>
      <c r="J57" s="204"/>
      <c r="K57" s="204"/>
      <c r="L57" s="204"/>
      <c r="M57" s="204"/>
      <c r="N57" s="204"/>
    </row>
    <row r="58" spans="1:14" ht="15" customHeight="1">
      <c r="A58" s="184" t="s">
        <v>603</v>
      </c>
      <c r="B58" s="184"/>
      <c r="C58" s="184"/>
      <c r="D58" s="185"/>
      <c r="E58" s="185"/>
      <c r="F58" s="185"/>
      <c r="G58" s="185"/>
      <c r="H58" s="162"/>
      <c r="I58" s="162"/>
      <c r="J58" s="162"/>
      <c r="K58" s="162"/>
      <c r="L58" s="162"/>
      <c r="M58" s="162"/>
      <c r="N58" s="162"/>
    </row>
    <row r="59" spans="1:14" ht="15" customHeight="1">
      <c r="A59" s="210"/>
      <c r="B59" s="162"/>
      <c r="C59" s="185"/>
      <c r="D59" s="185"/>
      <c r="E59" s="185"/>
      <c r="F59" s="185"/>
      <c r="G59" s="185"/>
      <c r="H59" s="162"/>
      <c r="I59" s="162"/>
      <c r="J59" s="162"/>
      <c r="K59" s="162"/>
      <c r="L59" s="162"/>
      <c r="M59" s="162"/>
      <c r="N59" s="162"/>
    </row>
  </sheetData>
  <mergeCells count="4">
    <mergeCell ref="A1:N1"/>
    <mergeCell ref="A2:N2"/>
    <mergeCell ref="A3:N3"/>
    <mergeCell ref="A4:N4"/>
  </mergeCells>
  <pageMargins left="0.42" right="0.23622047244094491" top="0.74803149606299213" bottom="0.70866141732283472" header="0.51181102362204722" footer="0.51181102362204722"/>
  <pageSetup scale="55" orientation="portrait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O43"/>
  <sheetViews>
    <sheetView zoomScaleNormal="100" workbookViewId="0">
      <selection activeCell="A3" sqref="A3:O3"/>
    </sheetView>
  </sheetViews>
  <sheetFormatPr baseColWidth="10" defaultColWidth="11.42578125" defaultRowHeight="12.75"/>
  <cols>
    <col min="1" max="1" width="39.42578125" style="187" customWidth="1"/>
    <col min="2" max="13" width="15.7109375" style="186" customWidth="1"/>
    <col min="14" max="14" width="14.28515625" style="186" customWidth="1"/>
    <col min="15" max="15" width="15.7109375" style="186" customWidth="1"/>
    <col min="16" max="255" width="11.42578125" style="186"/>
    <col min="256" max="256" width="39.42578125" style="186" customWidth="1"/>
    <col min="257" max="271" width="15.7109375" style="186" customWidth="1"/>
    <col min="272" max="511" width="11.42578125" style="186"/>
    <col min="512" max="512" width="39.42578125" style="186" customWidth="1"/>
    <col min="513" max="527" width="15.7109375" style="186" customWidth="1"/>
    <col min="528" max="767" width="11.42578125" style="186"/>
    <col min="768" max="768" width="39.42578125" style="186" customWidth="1"/>
    <col min="769" max="783" width="15.7109375" style="186" customWidth="1"/>
    <col min="784" max="1023" width="11.42578125" style="186"/>
    <col min="1024" max="1024" width="39.42578125" style="186" customWidth="1"/>
    <col min="1025" max="1039" width="15.7109375" style="186" customWidth="1"/>
    <col min="1040" max="1279" width="11.42578125" style="186"/>
    <col min="1280" max="1280" width="39.42578125" style="186" customWidth="1"/>
    <col min="1281" max="1295" width="15.7109375" style="186" customWidth="1"/>
    <col min="1296" max="1535" width="11.42578125" style="186"/>
    <col min="1536" max="1536" width="39.42578125" style="186" customWidth="1"/>
    <col min="1537" max="1551" width="15.7109375" style="186" customWidth="1"/>
    <col min="1552" max="1791" width="11.42578125" style="186"/>
    <col min="1792" max="1792" width="39.42578125" style="186" customWidth="1"/>
    <col min="1793" max="1807" width="15.7109375" style="186" customWidth="1"/>
    <col min="1808" max="2047" width="11.42578125" style="186"/>
    <col min="2048" max="2048" width="39.42578125" style="186" customWidth="1"/>
    <col min="2049" max="2063" width="15.7109375" style="186" customWidth="1"/>
    <col min="2064" max="2303" width="11.42578125" style="186"/>
    <col min="2304" max="2304" width="39.42578125" style="186" customWidth="1"/>
    <col min="2305" max="2319" width="15.7109375" style="186" customWidth="1"/>
    <col min="2320" max="2559" width="11.42578125" style="186"/>
    <col min="2560" max="2560" width="39.42578125" style="186" customWidth="1"/>
    <col min="2561" max="2575" width="15.7109375" style="186" customWidth="1"/>
    <col min="2576" max="2815" width="11.42578125" style="186"/>
    <col min="2816" max="2816" width="39.42578125" style="186" customWidth="1"/>
    <col min="2817" max="2831" width="15.7109375" style="186" customWidth="1"/>
    <col min="2832" max="3071" width="11.42578125" style="186"/>
    <col min="3072" max="3072" width="39.42578125" style="186" customWidth="1"/>
    <col min="3073" max="3087" width="15.7109375" style="186" customWidth="1"/>
    <col min="3088" max="3327" width="11.42578125" style="186"/>
    <col min="3328" max="3328" width="39.42578125" style="186" customWidth="1"/>
    <col min="3329" max="3343" width="15.7109375" style="186" customWidth="1"/>
    <col min="3344" max="3583" width="11.42578125" style="186"/>
    <col min="3584" max="3584" width="39.42578125" style="186" customWidth="1"/>
    <col min="3585" max="3599" width="15.7109375" style="186" customWidth="1"/>
    <col min="3600" max="3839" width="11.42578125" style="186"/>
    <col min="3840" max="3840" width="39.42578125" style="186" customWidth="1"/>
    <col min="3841" max="3855" width="15.7109375" style="186" customWidth="1"/>
    <col min="3856" max="4095" width="11.42578125" style="186"/>
    <col min="4096" max="4096" width="39.42578125" style="186" customWidth="1"/>
    <col min="4097" max="4111" width="15.7109375" style="186" customWidth="1"/>
    <col min="4112" max="4351" width="11.42578125" style="186"/>
    <col min="4352" max="4352" width="39.42578125" style="186" customWidth="1"/>
    <col min="4353" max="4367" width="15.7109375" style="186" customWidth="1"/>
    <col min="4368" max="4607" width="11.42578125" style="186"/>
    <col min="4608" max="4608" width="39.42578125" style="186" customWidth="1"/>
    <col min="4609" max="4623" width="15.7109375" style="186" customWidth="1"/>
    <col min="4624" max="4863" width="11.42578125" style="186"/>
    <col min="4864" max="4864" width="39.42578125" style="186" customWidth="1"/>
    <col min="4865" max="4879" width="15.7109375" style="186" customWidth="1"/>
    <col min="4880" max="5119" width="11.42578125" style="186"/>
    <col min="5120" max="5120" width="39.42578125" style="186" customWidth="1"/>
    <col min="5121" max="5135" width="15.7109375" style="186" customWidth="1"/>
    <col min="5136" max="5375" width="11.42578125" style="186"/>
    <col min="5376" max="5376" width="39.42578125" style="186" customWidth="1"/>
    <col min="5377" max="5391" width="15.7109375" style="186" customWidth="1"/>
    <col min="5392" max="5631" width="11.42578125" style="186"/>
    <col min="5632" max="5632" width="39.42578125" style="186" customWidth="1"/>
    <col min="5633" max="5647" width="15.7109375" style="186" customWidth="1"/>
    <col min="5648" max="5887" width="11.42578125" style="186"/>
    <col min="5888" max="5888" width="39.42578125" style="186" customWidth="1"/>
    <col min="5889" max="5903" width="15.7109375" style="186" customWidth="1"/>
    <col min="5904" max="6143" width="11.42578125" style="186"/>
    <col min="6144" max="6144" width="39.42578125" style="186" customWidth="1"/>
    <col min="6145" max="6159" width="15.7109375" style="186" customWidth="1"/>
    <col min="6160" max="6399" width="11.42578125" style="186"/>
    <col min="6400" max="6400" width="39.42578125" style="186" customWidth="1"/>
    <col min="6401" max="6415" width="15.7109375" style="186" customWidth="1"/>
    <col min="6416" max="6655" width="11.42578125" style="186"/>
    <col min="6656" max="6656" width="39.42578125" style="186" customWidth="1"/>
    <col min="6657" max="6671" width="15.7109375" style="186" customWidth="1"/>
    <col min="6672" max="6911" width="11.42578125" style="186"/>
    <col min="6912" max="6912" width="39.42578125" style="186" customWidth="1"/>
    <col min="6913" max="6927" width="15.7109375" style="186" customWidth="1"/>
    <col min="6928" max="7167" width="11.42578125" style="186"/>
    <col min="7168" max="7168" width="39.42578125" style="186" customWidth="1"/>
    <col min="7169" max="7183" width="15.7109375" style="186" customWidth="1"/>
    <col min="7184" max="7423" width="11.42578125" style="186"/>
    <col min="7424" max="7424" width="39.42578125" style="186" customWidth="1"/>
    <col min="7425" max="7439" width="15.7109375" style="186" customWidth="1"/>
    <col min="7440" max="7679" width="11.42578125" style="186"/>
    <col min="7680" max="7680" width="39.42578125" style="186" customWidth="1"/>
    <col min="7681" max="7695" width="15.7109375" style="186" customWidth="1"/>
    <col min="7696" max="7935" width="11.42578125" style="186"/>
    <col min="7936" max="7936" width="39.42578125" style="186" customWidth="1"/>
    <col min="7937" max="7951" width="15.7109375" style="186" customWidth="1"/>
    <col min="7952" max="8191" width="11.42578125" style="186"/>
    <col min="8192" max="8192" width="39.42578125" style="186" customWidth="1"/>
    <col min="8193" max="8207" width="15.7109375" style="186" customWidth="1"/>
    <col min="8208" max="8447" width="11.42578125" style="186"/>
    <col min="8448" max="8448" width="39.42578125" style="186" customWidth="1"/>
    <col min="8449" max="8463" width="15.7109375" style="186" customWidth="1"/>
    <col min="8464" max="8703" width="11.42578125" style="186"/>
    <col min="8704" max="8704" width="39.42578125" style="186" customWidth="1"/>
    <col min="8705" max="8719" width="15.7109375" style="186" customWidth="1"/>
    <col min="8720" max="8959" width="11.42578125" style="186"/>
    <col min="8960" max="8960" width="39.42578125" style="186" customWidth="1"/>
    <col min="8961" max="8975" width="15.7109375" style="186" customWidth="1"/>
    <col min="8976" max="9215" width="11.42578125" style="186"/>
    <col min="9216" max="9216" width="39.42578125" style="186" customWidth="1"/>
    <col min="9217" max="9231" width="15.7109375" style="186" customWidth="1"/>
    <col min="9232" max="9471" width="11.42578125" style="186"/>
    <col min="9472" max="9472" width="39.42578125" style="186" customWidth="1"/>
    <col min="9473" max="9487" width="15.7109375" style="186" customWidth="1"/>
    <col min="9488" max="9727" width="11.42578125" style="186"/>
    <col min="9728" max="9728" width="39.42578125" style="186" customWidth="1"/>
    <col min="9729" max="9743" width="15.7109375" style="186" customWidth="1"/>
    <col min="9744" max="9983" width="11.42578125" style="186"/>
    <col min="9984" max="9984" width="39.42578125" style="186" customWidth="1"/>
    <col min="9985" max="9999" width="15.7109375" style="186" customWidth="1"/>
    <col min="10000" max="10239" width="11.42578125" style="186"/>
    <col min="10240" max="10240" width="39.42578125" style="186" customWidth="1"/>
    <col min="10241" max="10255" width="15.7109375" style="186" customWidth="1"/>
    <col min="10256" max="10495" width="11.42578125" style="186"/>
    <col min="10496" max="10496" width="39.42578125" style="186" customWidth="1"/>
    <col min="10497" max="10511" width="15.7109375" style="186" customWidth="1"/>
    <col min="10512" max="10751" width="11.42578125" style="186"/>
    <col min="10752" max="10752" width="39.42578125" style="186" customWidth="1"/>
    <col min="10753" max="10767" width="15.7109375" style="186" customWidth="1"/>
    <col min="10768" max="11007" width="11.42578125" style="186"/>
    <col min="11008" max="11008" width="39.42578125" style="186" customWidth="1"/>
    <col min="11009" max="11023" width="15.7109375" style="186" customWidth="1"/>
    <col min="11024" max="11263" width="11.42578125" style="186"/>
    <col min="11264" max="11264" width="39.42578125" style="186" customWidth="1"/>
    <col min="11265" max="11279" width="15.7109375" style="186" customWidth="1"/>
    <col min="11280" max="11519" width="11.42578125" style="186"/>
    <col min="11520" max="11520" width="39.42578125" style="186" customWidth="1"/>
    <col min="11521" max="11535" width="15.7109375" style="186" customWidth="1"/>
    <col min="11536" max="11775" width="11.42578125" style="186"/>
    <col min="11776" max="11776" width="39.42578125" style="186" customWidth="1"/>
    <col min="11777" max="11791" width="15.7109375" style="186" customWidth="1"/>
    <col min="11792" max="12031" width="11.42578125" style="186"/>
    <col min="12032" max="12032" width="39.42578125" style="186" customWidth="1"/>
    <col min="12033" max="12047" width="15.7109375" style="186" customWidth="1"/>
    <col min="12048" max="12287" width="11.42578125" style="186"/>
    <col min="12288" max="12288" width="39.42578125" style="186" customWidth="1"/>
    <col min="12289" max="12303" width="15.7109375" style="186" customWidth="1"/>
    <col min="12304" max="12543" width="11.42578125" style="186"/>
    <col min="12544" max="12544" width="39.42578125" style="186" customWidth="1"/>
    <col min="12545" max="12559" width="15.7109375" style="186" customWidth="1"/>
    <col min="12560" max="12799" width="11.42578125" style="186"/>
    <col min="12800" max="12800" width="39.42578125" style="186" customWidth="1"/>
    <col min="12801" max="12815" width="15.7109375" style="186" customWidth="1"/>
    <col min="12816" max="13055" width="11.42578125" style="186"/>
    <col min="13056" max="13056" width="39.42578125" style="186" customWidth="1"/>
    <col min="13057" max="13071" width="15.7109375" style="186" customWidth="1"/>
    <col min="13072" max="13311" width="11.42578125" style="186"/>
    <col min="13312" max="13312" width="39.42578125" style="186" customWidth="1"/>
    <col min="13313" max="13327" width="15.7109375" style="186" customWidth="1"/>
    <col min="13328" max="13567" width="11.42578125" style="186"/>
    <col min="13568" max="13568" width="39.42578125" style="186" customWidth="1"/>
    <col min="13569" max="13583" width="15.7109375" style="186" customWidth="1"/>
    <col min="13584" max="13823" width="11.42578125" style="186"/>
    <col min="13824" max="13824" width="39.42578125" style="186" customWidth="1"/>
    <col min="13825" max="13839" width="15.7109375" style="186" customWidth="1"/>
    <col min="13840" max="14079" width="11.42578125" style="186"/>
    <col min="14080" max="14080" width="39.42578125" style="186" customWidth="1"/>
    <col min="14081" max="14095" width="15.7109375" style="186" customWidth="1"/>
    <col min="14096" max="14335" width="11.42578125" style="186"/>
    <col min="14336" max="14336" width="39.42578125" style="186" customWidth="1"/>
    <col min="14337" max="14351" width="15.7109375" style="186" customWidth="1"/>
    <col min="14352" max="14591" width="11.42578125" style="186"/>
    <col min="14592" max="14592" width="39.42578125" style="186" customWidth="1"/>
    <col min="14593" max="14607" width="15.7109375" style="186" customWidth="1"/>
    <col min="14608" max="14847" width="11.42578125" style="186"/>
    <col min="14848" max="14848" width="39.42578125" style="186" customWidth="1"/>
    <col min="14849" max="14863" width="15.7109375" style="186" customWidth="1"/>
    <col min="14864" max="15103" width="11.42578125" style="186"/>
    <col min="15104" max="15104" width="39.42578125" style="186" customWidth="1"/>
    <col min="15105" max="15119" width="15.7109375" style="186" customWidth="1"/>
    <col min="15120" max="15359" width="11.42578125" style="186"/>
    <col min="15360" max="15360" width="39.42578125" style="186" customWidth="1"/>
    <col min="15361" max="15375" width="15.7109375" style="186" customWidth="1"/>
    <col min="15376" max="15615" width="11.42578125" style="186"/>
    <col min="15616" max="15616" width="39.42578125" style="186" customWidth="1"/>
    <col min="15617" max="15631" width="15.7109375" style="186" customWidth="1"/>
    <col min="15632" max="15871" width="11.42578125" style="186"/>
    <col min="15872" max="15872" width="39.42578125" style="186" customWidth="1"/>
    <col min="15873" max="15887" width="15.7109375" style="186" customWidth="1"/>
    <col min="15888" max="16127" width="11.42578125" style="186"/>
    <col min="16128" max="16128" width="39.42578125" style="186" customWidth="1"/>
    <col min="16129" max="16143" width="15.7109375" style="186" customWidth="1"/>
    <col min="16144" max="16384" width="11.42578125" style="186"/>
  </cols>
  <sheetData>
    <row r="1" spans="1:15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</row>
    <row r="2" spans="1:15" s="214" customFormat="1" ht="15" customHeight="1">
      <c r="A2" s="541" t="s">
        <v>604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</row>
    <row r="3" spans="1:15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</row>
    <row r="4" spans="1:15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</row>
    <row r="5" spans="1:15" ht="15" customHeight="1">
      <c r="A5" s="279"/>
      <c r="B5" s="280"/>
      <c r="C5" s="281"/>
      <c r="D5" s="280"/>
      <c r="E5" s="280"/>
      <c r="F5" s="280"/>
      <c r="G5" s="280"/>
      <c r="H5" s="280"/>
      <c r="I5" s="280"/>
      <c r="J5" s="281"/>
      <c r="K5" s="282"/>
      <c r="L5" s="280"/>
      <c r="M5" s="280"/>
      <c r="N5" s="282"/>
      <c r="O5" s="280"/>
    </row>
    <row r="6" spans="1:15" ht="30" customHeight="1">
      <c r="A6" s="283" t="s">
        <v>605</v>
      </c>
      <c r="B6" s="284" t="s">
        <v>53</v>
      </c>
      <c r="C6" s="284" t="s">
        <v>54</v>
      </c>
      <c r="D6" s="284" t="s">
        <v>55</v>
      </c>
      <c r="E6" s="284" t="s">
        <v>56</v>
      </c>
      <c r="F6" s="284" t="s">
        <v>57</v>
      </c>
      <c r="G6" s="284" t="s">
        <v>58</v>
      </c>
      <c r="H6" s="284" t="s">
        <v>59</v>
      </c>
      <c r="I6" s="284" t="s">
        <v>60</v>
      </c>
      <c r="J6" s="284" t="s">
        <v>61</v>
      </c>
      <c r="K6" s="284" t="s">
        <v>62</v>
      </c>
      <c r="L6" s="284" t="s">
        <v>63</v>
      </c>
      <c r="M6" s="284" t="s">
        <v>65</v>
      </c>
      <c r="N6" s="285" t="s">
        <v>483</v>
      </c>
      <c r="O6" s="284" t="s">
        <v>606</v>
      </c>
    </row>
    <row r="7" spans="1:15" ht="15" customHeight="1">
      <c r="A7" s="286" t="s">
        <v>607</v>
      </c>
      <c r="B7" s="185">
        <v>8577016.3408899996</v>
      </c>
      <c r="C7" s="185">
        <v>10899783.570909999</v>
      </c>
      <c r="D7" s="185">
        <v>2816127.9334100001</v>
      </c>
      <c r="E7" s="185">
        <v>17580998.03351</v>
      </c>
      <c r="F7" s="185">
        <v>8897485.1732900012</v>
      </c>
      <c r="G7" s="185">
        <v>5504290.6421300005</v>
      </c>
      <c r="H7" s="185">
        <v>4018632.7312500002</v>
      </c>
      <c r="I7" s="185">
        <v>0</v>
      </c>
      <c r="J7" s="185">
        <v>15795.06077</v>
      </c>
      <c r="K7" s="185">
        <v>3126570.66873</v>
      </c>
      <c r="L7" s="185">
        <v>518704.77107999998</v>
      </c>
      <c r="M7" s="185">
        <v>14710.67822</v>
      </c>
      <c r="N7" s="185">
        <v>61970115.604189999</v>
      </c>
      <c r="O7" s="194">
        <v>0.3058503267590203</v>
      </c>
    </row>
    <row r="8" spans="1:15" ht="15" customHeight="1">
      <c r="A8" s="286" t="s">
        <v>608</v>
      </c>
      <c r="B8" s="185">
        <v>1171724.7113800002</v>
      </c>
      <c r="C8" s="185">
        <v>705803.02474000002</v>
      </c>
      <c r="D8" s="185">
        <v>929810.1640499999</v>
      </c>
      <c r="E8" s="185">
        <v>1017862.5402899999</v>
      </c>
      <c r="F8" s="185">
        <v>775038.35998000007</v>
      </c>
      <c r="G8" s="185">
        <v>882588.85240999993</v>
      </c>
      <c r="H8" s="185">
        <v>637907.52662999998</v>
      </c>
      <c r="I8" s="185">
        <v>0</v>
      </c>
      <c r="J8" s="185">
        <v>46382</v>
      </c>
      <c r="K8" s="185">
        <v>353391.17764000001</v>
      </c>
      <c r="L8" s="185">
        <v>113397.76195999999</v>
      </c>
      <c r="M8" s="185">
        <v>14623.2749</v>
      </c>
      <c r="N8" s="185">
        <v>6648529.3939800002</v>
      </c>
      <c r="O8" s="194">
        <v>3.281347578248258E-2</v>
      </c>
    </row>
    <row r="9" spans="1:15" ht="15" customHeight="1">
      <c r="A9" s="286" t="s">
        <v>609</v>
      </c>
      <c r="B9" s="185">
        <v>1160407.8174000001</v>
      </c>
      <c r="C9" s="185">
        <v>668436.22815999994</v>
      </c>
      <c r="D9" s="185">
        <v>828038.88986</v>
      </c>
      <c r="E9" s="185">
        <v>818610.80096999998</v>
      </c>
      <c r="F9" s="185">
        <v>468510.65892000002</v>
      </c>
      <c r="G9" s="185">
        <v>769841.59746000008</v>
      </c>
      <c r="H9" s="185">
        <v>337933.03612</v>
      </c>
      <c r="I9" s="185">
        <v>0</v>
      </c>
      <c r="J9" s="185">
        <v>20902.424039999998</v>
      </c>
      <c r="K9" s="185">
        <v>233218.07430000001</v>
      </c>
      <c r="L9" s="185">
        <v>228996.16438</v>
      </c>
      <c r="M9" s="185">
        <v>52035.037259999997</v>
      </c>
      <c r="N9" s="185">
        <v>5586930.7288700007</v>
      </c>
      <c r="O9" s="194">
        <v>2.7574010026364483E-2</v>
      </c>
    </row>
    <row r="10" spans="1:15" ht="15" customHeight="1">
      <c r="A10" s="286" t="s">
        <v>610</v>
      </c>
      <c r="B10" s="185">
        <v>1454684.9661600001</v>
      </c>
      <c r="C10" s="185">
        <v>837457.93771000009</v>
      </c>
      <c r="D10" s="185">
        <v>1458247.83485</v>
      </c>
      <c r="E10" s="185">
        <v>1011866.45126</v>
      </c>
      <c r="F10" s="185">
        <v>1106919.4274500001</v>
      </c>
      <c r="G10" s="185">
        <v>874774.70465999993</v>
      </c>
      <c r="H10" s="185">
        <v>638666.79316</v>
      </c>
      <c r="I10" s="185">
        <v>0</v>
      </c>
      <c r="J10" s="185">
        <v>12145.18657</v>
      </c>
      <c r="K10" s="185">
        <v>273397.06315</v>
      </c>
      <c r="L10" s="185">
        <v>657694.13517999998</v>
      </c>
      <c r="M10" s="185">
        <v>80858.472120000006</v>
      </c>
      <c r="N10" s="185">
        <v>8406712.9722700007</v>
      </c>
      <c r="O10" s="194">
        <v>4.149090064573363E-2</v>
      </c>
    </row>
    <row r="11" spans="1:15" ht="15" customHeight="1">
      <c r="A11" s="286" t="s">
        <v>611</v>
      </c>
      <c r="B11" s="185">
        <v>3073319.9804600002</v>
      </c>
      <c r="C11" s="185">
        <v>1445856.1495399999</v>
      </c>
      <c r="D11" s="185">
        <v>3220125.6783699999</v>
      </c>
      <c r="E11" s="185">
        <v>947114.49079999991</v>
      </c>
      <c r="F11" s="185">
        <v>2102789.1136600003</v>
      </c>
      <c r="G11" s="185">
        <v>1183394.63371</v>
      </c>
      <c r="H11" s="185">
        <v>1187042.7591900001</v>
      </c>
      <c r="I11" s="185">
        <v>1870.7127</v>
      </c>
      <c r="J11" s="185">
        <v>13604.56511</v>
      </c>
      <c r="K11" s="185">
        <v>461305.22939999995</v>
      </c>
      <c r="L11" s="185">
        <v>684765.04035000002</v>
      </c>
      <c r="M11" s="185">
        <v>223382.82068</v>
      </c>
      <c r="N11" s="185">
        <v>14544571.173970001</v>
      </c>
      <c r="O11" s="194">
        <v>7.1783984953995753E-2</v>
      </c>
    </row>
    <row r="12" spans="1:15" ht="15" customHeight="1">
      <c r="A12" s="286" t="s">
        <v>612</v>
      </c>
      <c r="B12" s="185">
        <v>4981999.5470000003</v>
      </c>
      <c r="C12" s="185">
        <v>4920998.5266100001</v>
      </c>
      <c r="D12" s="185">
        <v>9940354.9684500005</v>
      </c>
      <c r="E12" s="185">
        <v>885069.11297000002</v>
      </c>
      <c r="F12" s="185">
        <v>2456858.5442600003</v>
      </c>
      <c r="G12" s="185">
        <v>2013832.30351</v>
      </c>
      <c r="H12" s="185">
        <v>1555125.6999000001</v>
      </c>
      <c r="I12" s="185">
        <v>13575.156070000001</v>
      </c>
      <c r="J12" s="185">
        <v>10715.413480000001</v>
      </c>
      <c r="K12" s="185">
        <v>1076314.4387999999</v>
      </c>
      <c r="L12" s="185">
        <v>722538.85871000006</v>
      </c>
      <c r="M12" s="185">
        <v>795338.47525999998</v>
      </c>
      <c r="N12" s="185">
        <v>29372721.045019999</v>
      </c>
      <c r="O12" s="194">
        <v>0.14496755802103917</v>
      </c>
    </row>
    <row r="13" spans="1:15" ht="15" customHeight="1">
      <c r="A13" s="286" t="s">
        <v>613</v>
      </c>
      <c r="B13" s="185">
        <v>1699261.9011300001</v>
      </c>
      <c r="C13" s="185">
        <v>3014666.00281</v>
      </c>
      <c r="D13" s="185">
        <v>4855543.8245699992</v>
      </c>
      <c r="E13" s="185">
        <v>352515.62714</v>
      </c>
      <c r="F13" s="185">
        <v>856520.17350999999</v>
      </c>
      <c r="G13" s="185">
        <v>794373.27964999992</v>
      </c>
      <c r="H13" s="185">
        <v>784792.76839999994</v>
      </c>
      <c r="I13" s="185">
        <v>335284.01459999999</v>
      </c>
      <c r="J13" s="185">
        <v>2326.5215699999999</v>
      </c>
      <c r="K13" s="185">
        <v>1342452.9347600001</v>
      </c>
      <c r="L13" s="185">
        <v>352618.55526999995</v>
      </c>
      <c r="M13" s="185">
        <v>1196487.7421199998</v>
      </c>
      <c r="N13" s="185">
        <v>15586843.34553</v>
      </c>
      <c r="O13" s="194">
        <v>7.6928065792565392E-2</v>
      </c>
    </row>
    <row r="14" spans="1:15" ht="15" customHeight="1">
      <c r="A14" s="286" t="s">
        <v>614</v>
      </c>
      <c r="B14" s="185">
        <v>703817.02501999994</v>
      </c>
      <c r="C14" s="185">
        <v>1093878.94961</v>
      </c>
      <c r="D14" s="185">
        <v>1949376.4386199999</v>
      </c>
      <c r="E14" s="185">
        <v>561560.31915</v>
      </c>
      <c r="F14" s="185">
        <v>486639.20160000003</v>
      </c>
      <c r="G14" s="185">
        <v>285923.47854000004</v>
      </c>
      <c r="H14" s="185">
        <v>567853.39185999997</v>
      </c>
      <c r="I14" s="185">
        <v>266436.26433999999</v>
      </c>
      <c r="J14" s="185">
        <v>514.14932999999996</v>
      </c>
      <c r="K14" s="185">
        <v>1061846.13528</v>
      </c>
      <c r="L14" s="185">
        <v>309209.93781999999</v>
      </c>
      <c r="M14" s="185">
        <v>1568015.0204100001</v>
      </c>
      <c r="N14" s="185">
        <v>8855070.3115800004</v>
      </c>
      <c r="O14" s="194">
        <v>4.3703745295058383E-2</v>
      </c>
    </row>
    <row r="15" spans="1:15" ht="15" customHeight="1">
      <c r="A15" s="286" t="s">
        <v>615</v>
      </c>
      <c r="B15" s="185">
        <v>436009.83735000005</v>
      </c>
      <c r="C15" s="185">
        <v>631852.64360000007</v>
      </c>
      <c r="D15" s="185">
        <v>806540.96979999996</v>
      </c>
      <c r="E15" s="185">
        <v>375073.59818999999</v>
      </c>
      <c r="F15" s="185">
        <v>294494.95116000006</v>
      </c>
      <c r="G15" s="185">
        <v>160775.69663999998</v>
      </c>
      <c r="H15" s="185">
        <v>305079.68795999995</v>
      </c>
      <c r="I15" s="185">
        <v>2613407.8917199997</v>
      </c>
      <c r="J15" s="185">
        <v>113.39580000000001</v>
      </c>
      <c r="K15" s="185">
        <v>1961899.8466099999</v>
      </c>
      <c r="L15" s="185">
        <v>217486.23989</v>
      </c>
      <c r="M15" s="185">
        <v>1335135.1444699999</v>
      </c>
      <c r="N15" s="185">
        <v>9137869.90319</v>
      </c>
      <c r="O15" s="194">
        <v>4.5099488173023707E-2</v>
      </c>
    </row>
    <row r="16" spans="1:15" ht="15" customHeight="1">
      <c r="A16" s="286" t="s">
        <v>616</v>
      </c>
      <c r="B16" s="185">
        <v>650986.48778999993</v>
      </c>
      <c r="C16" s="185">
        <v>1282653.8770099999</v>
      </c>
      <c r="D16" s="185">
        <v>900708.97196</v>
      </c>
      <c r="E16" s="185">
        <v>441917.53422000003</v>
      </c>
      <c r="F16" s="185">
        <v>460701.42176</v>
      </c>
      <c r="G16" s="185">
        <v>481873.32900999999</v>
      </c>
      <c r="H16" s="185">
        <v>369222.84284</v>
      </c>
      <c r="I16" s="185">
        <v>3611747.7426799997</v>
      </c>
      <c r="J16" s="185">
        <v>508.65183000000002</v>
      </c>
      <c r="K16" s="185">
        <v>2473650.6522399997</v>
      </c>
      <c r="L16" s="185">
        <v>305573.93283999996</v>
      </c>
      <c r="M16" s="185">
        <v>1903049.8163399999</v>
      </c>
      <c r="N16" s="185">
        <v>12882595.26052</v>
      </c>
      <c r="O16" s="194">
        <v>6.3581388085515236E-2</v>
      </c>
    </row>
    <row r="17" spans="1:15" ht="15" customHeight="1">
      <c r="A17" s="286" t="s">
        <v>617</v>
      </c>
      <c r="B17" s="185">
        <v>714219.89140999992</v>
      </c>
      <c r="C17" s="185">
        <v>4100573.8413899997</v>
      </c>
      <c r="D17" s="185">
        <v>881847.45747999998</v>
      </c>
      <c r="E17" s="185">
        <v>513547.48852999997</v>
      </c>
      <c r="F17" s="185">
        <v>576110.66316</v>
      </c>
      <c r="G17" s="185">
        <v>485262.94295999996</v>
      </c>
      <c r="H17" s="185">
        <v>490535.91474000004</v>
      </c>
      <c r="I17" s="185">
        <v>5667281.4583999999</v>
      </c>
      <c r="J17" s="185">
        <v>401.95918999999998</v>
      </c>
      <c r="K17" s="185">
        <v>2825277.4661999997</v>
      </c>
      <c r="L17" s="185">
        <v>327747.1839</v>
      </c>
      <c r="M17" s="185">
        <v>1910139.6981600001</v>
      </c>
      <c r="N17" s="185">
        <v>18492945.965519998</v>
      </c>
      <c r="O17" s="194">
        <v>9.1270986202723364E-2</v>
      </c>
    </row>
    <row r="18" spans="1:15" ht="15" customHeight="1">
      <c r="A18" s="286" t="s">
        <v>618</v>
      </c>
      <c r="B18" s="185">
        <v>370899.97506000003</v>
      </c>
      <c r="C18" s="185">
        <v>2064188.9356300002</v>
      </c>
      <c r="D18" s="185">
        <v>491371.11300999997</v>
      </c>
      <c r="E18" s="185">
        <v>350123.52162000001</v>
      </c>
      <c r="F18" s="185">
        <v>418601.92060000001</v>
      </c>
      <c r="G18" s="185">
        <v>262229.43820999999</v>
      </c>
      <c r="H18" s="185">
        <v>322996.02935000003</v>
      </c>
      <c r="I18" s="185">
        <v>3462233.2935000001</v>
      </c>
      <c r="J18" s="185">
        <v>390.48690000000005</v>
      </c>
      <c r="K18" s="185">
        <v>1824519.2493099999</v>
      </c>
      <c r="L18" s="185">
        <v>119792.28234999999</v>
      </c>
      <c r="M18" s="185">
        <v>857951.75003</v>
      </c>
      <c r="N18" s="185">
        <v>10545297.99557</v>
      </c>
      <c r="O18" s="194">
        <v>5.2045777327842435E-2</v>
      </c>
    </row>
    <row r="19" spans="1:15" ht="15" customHeight="1">
      <c r="A19" s="286" t="s">
        <v>619</v>
      </c>
      <c r="B19" s="185">
        <v>22595.604870000003</v>
      </c>
      <c r="C19" s="185">
        <v>69174.459279999995</v>
      </c>
      <c r="D19" s="185">
        <v>23440.627680000001</v>
      </c>
      <c r="E19" s="185">
        <v>22526.685100000002</v>
      </c>
      <c r="F19" s="185">
        <v>21801.965800000002</v>
      </c>
      <c r="G19" s="185">
        <v>6923.0664500000003</v>
      </c>
      <c r="H19" s="185">
        <v>9036.97451</v>
      </c>
      <c r="I19" s="185">
        <v>146352.89474000002</v>
      </c>
      <c r="J19" s="185">
        <v>6.1099300000000003</v>
      </c>
      <c r="K19" s="185">
        <v>95202.825209999995</v>
      </c>
      <c r="L19" s="185">
        <v>3084.7829900000002</v>
      </c>
      <c r="M19" s="185">
        <v>22953.64068</v>
      </c>
      <c r="N19" s="185">
        <v>443099.63724000001</v>
      </c>
      <c r="O19" s="194">
        <v>2.186895530456204E-3</v>
      </c>
    </row>
    <row r="20" spans="1:15" ht="15" customHeight="1">
      <c r="A20" s="286" t="s">
        <v>620</v>
      </c>
      <c r="B20" s="185">
        <v>11597.42051</v>
      </c>
      <c r="C20" s="185">
        <v>21230.688289999998</v>
      </c>
      <c r="D20" s="185">
        <v>12095.94824</v>
      </c>
      <c r="E20" s="185">
        <v>8584.5127799999991</v>
      </c>
      <c r="F20" s="185">
        <v>6525.1675599999999</v>
      </c>
      <c r="G20" s="185">
        <v>3604.3606199999999</v>
      </c>
      <c r="H20" s="185">
        <v>5812.7665399999996</v>
      </c>
      <c r="I20" s="185">
        <v>37839.574609999996</v>
      </c>
      <c r="J20" s="185">
        <v>3.4066300000000003</v>
      </c>
      <c r="K20" s="185">
        <v>28888.943769999998</v>
      </c>
      <c r="L20" s="185">
        <v>1069.6135300000001</v>
      </c>
      <c r="M20" s="185">
        <v>5267.0407100000002</v>
      </c>
      <c r="N20" s="185">
        <v>142519.44378999999</v>
      </c>
      <c r="O20" s="194">
        <v>7.0339740417941208E-4</v>
      </c>
    </row>
    <row r="21" spans="1:15" ht="15" customHeight="1">
      <c r="A21" s="287" t="s">
        <v>67</v>
      </c>
      <c r="B21" s="197">
        <v>25028541.506429996</v>
      </c>
      <c r="C21" s="197">
        <v>31756554.835289996</v>
      </c>
      <c r="D21" s="197">
        <v>29113630.820349999</v>
      </c>
      <c r="E21" s="197">
        <v>24887370.716529995</v>
      </c>
      <c r="F21" s="197">
        <v>18928996.742709998</v>
      </c>
      <c r="G21" s="197">
        <v>13709688.325959999</v>
      </c>
      <c r="H21" s="197">
        <v>11230638.92245</v>
      </c>
      <c r="I21" s="197">
        <v>16156029.003360001</v>
      </c>
      <c r="J21" s="197">
        <v>123809.33115</v>
      </c>
      <c r="K21" s="197">
        <v>17137934.705399998</v>
      </c>
      <c r="L21" s="197">
        <v>4562679.2602499994</v>
      </c>
      <c r="M21" s="197">
        <v>9979948.6113600004</v>
      </c>
      <c r="N21" s="197">
        <v>202615822.78123999</v>
      </c>
      <c r="O21" s="198">
        <v>1</v>
      </c>
    </row>
    <row r="22" spans="1:15" ht="15" customHeight="1">
      <c r="A22" s="288" t="s">
        <v>539</v>
      </c>
      <c r="B22" s="194">
        <v>0.12352708274640911</v>
      </c>
      <c r="C22" s="194">
        <v>0.15673284741230142</v>
      </c>
      <c r="D22" s="194">
        <v>0.14368883150741574</v>
      </c>
      <c r="E22" s="194">
        <v>0.12283034155432354</v>
      </c>
      <c r="F22" s="194">
        <v>9.3423092445979572E-2</v>
      </c>
      <c r="G22" s="194">
        <v>6.7663463483609868E-2</v>
      </c>
      <c r="H22" s="194">
        <v>5.5428242317360786E-2</v>
      </c>
      <c r="I22" s="194">
        <v>7.9737252409962683E-2</v>
      </c>
      <c r="J22" s="194">
        <v>6.110546029945268E-4</v>
      </c>
      <c r="K22" s="194">
        <v>8.458339763476154E-2</v>
      </c>
      <c r="L22" s="194">
        <v>2.2518869442769172E-2</v>
      </c>
      <c r="M22" s="194">
        <v>4.9255524442112002E-2</v>
      </c>
      <c r="N22" s="194">
        <v>1</v>
      </c>
      <c r="O22" s="194"/>
    </row>
    <row r="23" spans="1:15" ht="30" customHeight="1">
      <c r="A23" s="289" t="s">
        <v>621</v>
      </c>
      <c r="B23" s="284" t="s">
        <v>53</v>
      </c>
      <c r="C23" s="284" t="s">
        <v>54</v>
      </c>
      <c r="D23" s="284" t="s">
        <v>55</v>
      </c>
      <c r="E23" s="284" t="s">
        <v>56</v>
      </c>
      <c r="F23" s="284" t="s">
        <v>57</v>
      </c>
      <c r="G23" s="284" t="s">
        <v>58</v>
      </c>
      <c r="H23" s="284" t="s">
        <v>59</v>
      </c>
      <c r="I23" s="284" t="s">
        <v>60</v>
      </c>
      <c r="J23" s="284" t="s">
        <v>61</v>
      </c>
      <c r="K23" s="284" t="s">
        <v>62</v>
      </c>
      <c r="L23" s="284" t="s">
        <v>63</v>
      </c>
      <c r="M23" s="284" t="s">
        <v>65</v>
      </c>
      <c r="N23" s="285" t="s">
        <v>483</v>
      </c>
      <c r="O23" s="284" t="s">
        <v>66</v>
      </c>
    </row>
    <row r="24" spans="1:15" ht="15" customHeight="1">
      <c r="A24" s="286" t="s">
        <v>607</v>
      </c>
      <c r="B24" s="185">
        <v>171</v>
      </c>
      <c r="C24" s="185">
        <v>140</v>
      </c>
      <c r="D24" s="185">
        <v>102</v>
      </c>
      <c r="E24" s="185">
        <v>230</v>
      </c>
      <c r="F24" s="185">
        <v>166</v>
      </c>
      <c r="G24" s="185">
        <v>120</v>
      </c>
      <c r="H24" s="185">
        <v>80</v>
      </c>
      <c r="I24" s="185">
        <v>0</v>
      </c>
      <c r="J24" s="185">
        <v>1</v>
      </c>
      <c r="K24" s="185">
        <v>58</v>
      </c>
      <c r="L24" s="185">
        <v>18</v>
      </c>
      <c r="M24" s="185">
        <v>1</v>
      </c>
      <c r="N24" s="185">
        <v>1087</v>
      </c>
      <c r="O24" s="194">
        <v>7.5299274785549462E-4</v>
      </c>
    </row>
    <row r="25" spans="1:15" ht="15" customHeight="1">
      <c r="A25" s="286" t="s">
        <v>608</v>
      </c>
      <c r="B25" s="185">
        <v>124</v>
      </c>
      <c r="C25" s="185">
        <v>78</v>
      </c>
      <c r="D25" s="185">
        <v>102</v>
      </c>
      <c r="E25" s="185">
        <v>105</v>
      </c>
      <c r="F25" s="185">
        <v>81</v>
      </c>
      <c r="G25" s="185">
        <v>94</v>
      </c>
      <c r="H25" s="185">
        <v>68</v>
      </c>
      <c r="I25" s="185">
        <v>0</v>
      </c>
      <c r="J25" s="185">
        <v>1</v>
      </c>
      <c r="K25" s="185">
        <v>39</v>
      </c>
      <c r="L25" s="185">
        <v>12</v>
      </c>
      <c r="M25" s="185">
        <v>2</v>
      </c>
      <c r="N25" s="185">
        <v>706</v>
      </c>
      <c r="O25" s="194">
        <v>4.8906428701562025E-4</v>
      </c>
    </row>
    <row r="26" spans="1:15" ht="15" customHeight="1">
      <c r="A26" s="286" t="s">
        <v>609</v>
      </c>
      <c r="B26" s="185">
        <v>245</v>
      </c>
      <c r="C26" s="185">
        <v>130</v>
      </c>
      <c r="D26" s="185">
        <v>137</v>
      </c>
      <c r="E26" s="185">
        <v>174</v>
      </c>
      <c r="F26" s="185">
        <v>101</v>
      </c>
      <c r="G26" s="185">
        <v>158</v>
      </c>
      <c r="H26" s="185">
        <v>73</v>
      </c>
      <c r="I26" s="185">
        <v>0</v>
      </c>
      <c r="J26" s="185">
        <v>4</v>
      </c>
      <c r="K26" s="185">
        <v>49</v>
      </c>
      <c r="L26" s="185">
        <v>51</v>
      </c>
      <c r="M26" s="185">
        <v>10</v>
      </c>
      <c r="N26" s="185">
        <v>1132</v>
      </c>
      <c r="O26" s="194">
        <v>7.8416540071059792E-4</v>
      </c>
    </row>
    <row r="27" spans="1:15" ht="15" customHeight="1">
      <c r="A27" s="286" t="s">
        <v>610</v>
      </c>
      <c r="B27" s="185">
        <v>721</v>
      </c>
      <c r="C27" s="185">
        <v>391</v>
      </c>
      <c r="D27" s="185">
        <v>620</v>
      </c>
      <c r="E27" s="185">
        <v>493</v>
      </c>
      <c r="F27" s="185">
        <v>566</v>
      </c>
      <c r="G27" s="185">
        <v>432</v>
      </c>
      <c r="H27" s="185">
        <v>321</v>
      </c>
      <c r="I27" s="185">
        <v>0</v>
      </c>
      <c r="J27" s="185">
        <v>4</v>
      </c>
      <c r="K27" s="185">
        <v>136</v>
      </c>
      <c r="L27" s="185">
        <v>316</v>
      </c>
      <c r="M27" s="185">
        <v>43</v>
      </c>
      <c r="N27" s="185">
        <v>4043</v>
      </c>
      <c r="O27" s="194">
        <v>2.8006896776262787E-3</v>
      </c>
    </row>
    <row r="28" spans="1:15" ht="15" customHeight="1">
      <c r="A28" s="286" t="s">
        <v>611</v>
      </c>
      <c r="B28" s="185">
        <v>3439</v>
      </c>
      <c r="C28" s="185">
        <v>1633</v>
      </c>
      <c r="D28" s="185">
        <v>3858</v>
      </c>
      <c r="E28" s="185">
        <v>1014</v>
      </c>
      <c r="F28" s="185">
        <v>2327</v>
      </c>
      <c r="G28" s="185">
        <v>1297</v>
      </c>
      <c r="H28" s="185">
        <v>1297</v>
      </c>
      <c r="I28" s="185">
        <v>2</v>
      </c>
      <c r="J28" s="185">
        <v>6</v>
      </c>
      <c r="K28" s="185">
        <v>504</v>
      </c>
      <c r="L28" s="185">
        <v>728</v>
      </c>
      <c r="M28" s="185">
        <v>255</v>
      </c>
      <c r="N28" s="185">
        <v>16360</v>
      </c>
      <c r="O28" s="194">
        <v>1.1332991126877546E-2</v>
      </c>
    </row>
    <row r="29" spans="1:15" ht="15" customHeight="1">
      <c r="A29" s="286" t="s">
        <v>612</v>
      </c>
      <c r="B29" s="185">
        <v>10102</v>
      </c>
      <c r="C29" s="185">
        <v>10661</v>
      </c>
      <c r="D29" s="185">
        <v>22313</v>
      </c>
      <c r="E29" s="185">
        <v>1802</v>
      </c>
      <c r="F29" s="185">
        <v>4942</v>
      </c>
      <c r="G29" s="185">
        <v>4212</v>
      </c>
      <c r="H29" s="185">
        <v>3256</v>
      </c>
      <c r="I29" s="185">
        <v>27</v>
      </c>
      <c r="J29" s="185">
        <v>14</v>
      </c>
      <c r="K29" s="185">
        <v>2434</v>
      </c>
      <c r="L29" s="185">
        <v>1500</v>
      </c>
      <c r="M29" s="185">
        <v>1791</v>
      </c>
      <c r="N29" s="185">
        <v>63054</v>
      </c>
      <c r="O29" s="194">
        <v>4.3679121180570706E-2</v>
      </c>
    </row>
    <row r="30" spans="1:15" ht="15" customHeight="1">
      <c r="A30" s="286" t="s">
        <v>613</v>
      </c>
      <c r="B30" s="185">
        <v>6144</v>
      </c>
      <c r="C30" s="185">
        <v>10986</v>
      </c>
      <c r="D30" s="185">
        <v>16231</v>
      </c>
      <c r="E30" s="185">
        <v>1304</v>
      </c>
      <c r="F30" s="185">
        <v>3131</v>
      </c>
      <c r="G30" s="185">
        <v>2872</v>
      </c>
      <c r="H30" s="185">
        <v>2904</v>
      </c>
      <c r="I30" s="185">
        <v>1122</v>
      </c>
      <c r="J30" s="185">
        <v>20</v>
      </c>
      <c r="K30" s="185">
        <v>5072</v>
      </c>
      <c r="L30" s="185">
        <v>1308</v>
      </c>
      <c r="M30" s="185">
        <v>4622</v>
      </c>
      <c r="N30" s="185">
        <v>55716</v>
      </c>
      <c r="O30" s="194">
        <v>3.8595900588331865E-2</v>
      </c>
    </row>
    <row r="31" spans="1:15" ht="15" customHeight="1">
      <c r="A31" s="286" t="s">
        <v>614</v>
      </c>
      <c r="B31" s="185">
        <v>4192</v>
      </c>
      <c r="C31" s="185">
        <v>6291</v>
      </c>
      <c r="D31" s="185">
        <v>9049</v>
      </c>
      <c r="E31" s="185">
        <v>3308</v>
      </c>
      <c r="F31" s="185">
        <v>2880</v>
      </c>
      <c r="G31" s="185">
        <v>1703</v>
      </c>
      <c r="H31" s="185">
        <v>3522</v>
      </c>
      <c r="I31" s="185">
        <v>1341</v>
      </c>
      <c r="J31" s="185">
        <v>8</v>
      </c>
      <c r="K31" s="185">
        <v>6650</v>
      </c>
      <c r="L31" s="185">
        <v>1849</v>
      </c>
      <c r="M31" s="185">
        <v>9575</v>
      </c>
      <c r="N31" s="185">
        <v>50368</v>
      </c>
      <c r="O31" s="194">
        <v>3.4891203977907598E-2</v>
      </c>
    </row>
    <row r="32" spans="1:15" ht="15" customHeight="1">
      <c r="A32" s="286" t="s">
        <v>615</v>
      </c>
      <c r="B32" s="185">
        <v>3653</v>
      </c>
      <c r="C32" s="185">
        <v>5213</v>
      </c>
      <c r="D32" s="185">
        <v>4920</v>
      </c>
      <c r="E32" s="185">
        <v>3150</v>
      </c>
      <c r="F32" s="185">
        <v>2474</v>
      </c>
      <c r="G32" s="185">
        <v>1362</v>
      </c>
      <c r="H32" s="185">
        <v>2550</v>
      </c>
      <c r="I32" s="185">
        <v>20401</v>
      </c>
      <c r="J32" s="185">
        <v>3</v>
      </c>
      <c r="K32" s="185">
        <v>16523</v>
      </c>
      <c r="L32" s="185">
        <v>1846</v>
      </c>
      <c r="M32" s="185">
        <v>11319</v>
      </c>
      <c r="N32" s="185">
        <v>73414</v>
      </c>
      <c r="O32" s="194">
        <v>5.0855758593434483E-2</v>
      </c>
    </row>
    <row r="33" spans="1:15" ht="15" customHeight="1">
      <c r="A33" s="286" t="s">
        <v>616</v>
      </c>
      <c r="B33" s="185">
        <v>7730</v>
      </c>
      <c r="C33" s="185">
        <v>15260</v>
      </c>
      <c r="D33" s="185">
        <v>7407</v>
      </c>
      <c r="E33" s="185">
        <v>5244</v>
      </c>
      <c r="F33" s="185">
        <v>5508</v>
      </c>
      <c r="G33" s="185">
        <v>5797</v>
      </c>
      <c r="H33" s="185">
        <v>4411</v>
      </c>
      <c r="I33" s="185">
        <v>37663</v>
      </c>
      <c r="J33" s="185">
        <v>6</v>
      </c>
      <c r="K33" s="185">
        <v>29480</v>
      </c>
      <c r="L33" s="185">
        <v>3638</v>
      </c>
      <c r="M33" s="185">
        <v>22767</v>
      </c>
      <c r="N33" s="185">
        <v>144911</v>
      </c>
      <c r="O33" s="194">
        <v>0.10038356217524157</v>
      </c>
    </row>
    <row r="34" spans="1:15" ht="15" customHeight="1">
      <c r="A34" s="286" t="s">
        <v>617</v>
      </c>
      <c r="B34" s="185">
        <v>14404</v>
      </c>
      <c r="C34" s="185">
        <v>81663</v>
      </c>
      <c r="D34" s="185">
        <v>12579</v>
      </c>
      <c r="E34" s="185">
        <v>10340</v>
      </c>
      <c r="F34" s="185">
        <v>11941</v>
      </c>
      <c r="G34" s="185">
        <v>10322</v>
      </c>
      <c r="H34" s="185">
        <v>10650</v>
      </c>
      <c r="I34" s="185">
        <v>101291</v>
      </c>
      <c r="J34" s="185">
        <v>8</v>
      </c>
      <c r="K34" s="185">
        <v>57505</v>
      </c>
      <c r="L34" s="185">
        <v>6354</v>
      </c>
      <c r="M34" s="185">
        <v>39071</v>
      </c>
      <c r="N34" s="185">
        <v>356128</v>
      </c>
      <c r="O34" s="194">
        <v>0.24669898924404932</v>
      </c>
    </row>
    <row r="35" spans="1:15" ht="15" customHeight="1">
      <c r="A35" s="286" t="s">
        <v>618</v>
      </c>
      <c r="B35" s="185">
        <v>19285</v>
      </c>
      <c r="C35" s="185">
        <v>98848</v>
      </c>
      <c r="D35" s="185">
        <v>19598</v>
      </c>
      <c r="E35" s="185">
        <v>19966</v>
      </c>
      <c r="F35" s="185">
        <v>22575</v>
      </c>
      <c r="G35" s="185">
        <v>13233</v>
      </c>
      <c r="H35" s="185">
        <v>16278</v>
      </c>
      <c r="I35" s="185">
        <v>161177</v>
      </c>
      <c r="J35" s="185">
        <v>13</v>
      </c>
      <c r="K35" s="185">
        <v>98025</v>
      </c>
      <c r="L35" s="185">
        <v>5877</v>
      </c>
      <c r="M35" s="185">
        <v>42568</v>
      </c>
      <c r="N35" s="185">
        <v>517443</v>
      </c>
      <c r="O35" s="194">
        <v>0.35844602247340451</v>
      </c>
    </row>
    <row r="36" spans="1:15" ht="15" customHeight="1">
      <c r="A36" s="286" t="s">
        <v>619</v>
      </c>
      <c r="B36" s="185">
        <v>4360</v>
      </c>
      <c r="C36" s="185">
        <v>12530</v>
      </c>
      <c r="D36" s="185">
        <v>2870</v>
      </c>
      <c r="E36" s="185">
        <v>4347</v>
      </c>
      <c r="F36" s="185">
        <v>4211</v>
      </c>
      <c r="G36" s="185">
        <v>1397</v>
      </c>
      <c r="H36" s="185">
        <v>1805</v>
      </c>
      <c r="I36" s="185">
        <v>24590</v>
      </c>
      <c r="J36" s="185">
        <v>1</v>
      </c>
      <c r="K36" s="185">
        <v>18479</v>
      </c>
      <c r="L36" s="185">
        <v>600</v>
      </c>
      <c r="M36" s="185">
        <v>4342</v>
      </c>
      <c r="N36" s="185">
        <v>79532</v>
      </c>
      <c r="O36" s="194">
        <v>5.5093853930490523E-2</v>
      </c>
    </row>
    <row r="37" spans="1:15" ht="15" customHeight="1">
      <c r="A37" s="286" t="s">
        <v>620</v>
      </c>
      <c r="B37" s="185">
        <v>9874</v>
      </c>
      <c r="C37" s="185">
        <v>9429</v>
      </c>
      <c r="D37" s="185">
        <v>3723</v>
      </c>
      <c r="E37" s="185">
        <v>11840</v>
      </c>
      <c r="F37" s="185">
        <v>4537</v>
      </c>
      <c r="G37" s="185">
        <v>2198</v>
      </c>
      <c r="H37" s="185">
        <v>2855</v>
      </c>
      <c r="I37" s="185">
        <v>16972</v>
      </c>
      <c r="J37" s="185">
        <v>41</v>
      </c>
      <c r="K37" s="185">
        <v>15178</v>
      </c>
      <c r="L37" s="185">
        <v>476</v>
      </c>
      <c r="M37" s="185">
        <v>2556</v>
      </c>
      <c r="N37" s="185">
        <v>79679</v>
      </c>
      <c r="O37" s="194">
        <v>5.5195684596483864E-2</v>
      </c>
    </row>
    <row r="38" spans="1:15" ht="15" customHeight="1">
      <c r="A38" s="287" t="s">
        <v>67</v>
      </c>
      <c r="B38" s="197">
        <v>84444</v>
      </c>
      <c r="C38" s="197">
        <v>253253</v>
      </c>
      <c r="D38" s="197">
        <v>103509</v>
      </c>
      <c r="E38" s="197">
        <v>63317</v>
      </c>
      <c r="F38" s="197">
        <v>65440</v>
      </c>
      <c r="G38" s="197">
        <v>45197</v>
      </c>
      <c r="H38" s="197">
        <v>50070</v>
      </c>
      <c r="I38" s="197">
        <v>364586</v>
      </c>
      <c r="J38" s="197">
        <v>130</v>
      </c>
      <c r="K38" s="197">
        <v>250132</v>
      </c>
      <c r="L38" s="197">
        <v>24573</v>
      </c>
      <c r="M38" s="197">
        <v>138922</v>
      </c>
      <c r="N38" s="197">
        <v>1443573</v>
      </c>
      <c r="O38" s="198">
        <v>1</v>
      </c>
    </row>
    <row r="39" spans="1:15" ht="15" customHeight="1">
      <c r="A39" s="288" t="s">
        <v>539</v>
      </c>
      <c r="B39" s="194">
        <v>5.8496522171029797E-2</v>
      </c>
      <c r="C39" s="194">
        <v>0.17543484118918823</v>
      </c>
      <c r="D39" s="194">
        <v>7.1703336097308557E-2</v>
      </c>
      <c r="E39" s="194">
        <v>4.3861308018368315E-2</v>
      </c>
      <c r="F39" s="194">
        <v>4.5331964507510182E-2</v>
      </c>
      <c r="G39" s="194">
        <v>3.1309119802046724E-2</v>
      </c>
      <c r="H39" s="194">
        <v>3.4684771743444913E-2</v>
      </c>
      <c r="I39" s="194">
        <v>0.25255806252957075</v>
      </c>
      <c r="J39" s="194">
        <v>9.0054330470298345E-5</v>
      </c>
      <c r="K39" s="194">
        <v>0.17327284453228206</v>
      </c>
      <c r="L39" s="194">
        <v>1.7022346635743396E-2</v>
      </c>
      <c r="M39" s="194">
        <v>9.6234828443036824E-2</v>
      </c>
      <c r="N39" s="194">
        <v>1</v>
      </c>
      <c r="O39" s="194"/>
    </row>
    <row r="40" spans="1:15" ht="15" customHeight="1" thickBot="1">
      <c r="A40" s="290"/>
      <c r="B40" s="201"/>
      <c r="C40" s="202"/>
      <c r="D40" s="202"/>
      <c r="E40" s="202"/>
      <c r="F40" s="202"/>
      <c r="G40" s="201"/>
      <c r="H40" s="201"/>
      <c r="I40" s="201"/>
      <c r="J40" s="201"/>
      <c r="K40" s="201"/>
      <c r="L40" s="201"/>
      <c r="M40" s="201"/>
      <c r="N40" s="201"/>
      <c r="O40" s="203"/>
    </row>
    <row r="41" spans="1:15" ht="15" customHeight="1" thickTop="1">
      <c r="A41" s="270" t="s">
        <v>503</v>
      </c>
      <c r="B41" s="184"/>
      <c r="C41" s="271"/>
      <c r="D41" s="185"/>
      <c r="E41" s="185"/>
      <c r="F41" s="185"/>
      <c r="G41" s="162"/>
      <c r="H41" s="162"/>
      <c r="I41" s="162"/>
      <c r="J41" s="162"/>
      <c r="K41" s="162"/>
      <c r="L41" s="162"/>
      <c r="M41" s="162"/>
      <c r="N41" s="162"/>
      <c r="O41" s="204"/>
    </row>
    <row r="42" spans="1:15" ht="15" customHeight="1">
      <c r="A42" s="211"/>
      <c r="B42" s="162"/>
      <c r="C42" s="185"/>
      <c r="D42" s="185"/>
      <c r="E42" s="185"/>
      <c r="F42" s="185"/>
      <c r="G42" s="162"/>
      <c r="H42" s="162"/>
      <c r="I42" s="162"/>
      <c r="J42" s="162"/>
      <c r="K42" s="162"/>
      <c r="L42" s="162"/>
      <c r="M42" s="162"/>
      <c r="N42" s="162"/>
      <c r="O42" s="204"/>
    </row>
    <row r="43" spans="1:15" ht="15" customHeight="1">
      <c r="A43" s="211"/>
      <c r="B43" s="162"/>
      <c r="C43" s="185"/>
      <c r="D43" s="185"/>
      <c r="E43" s="185"/>
      <c r="F43" s="185"/>
      <c r="G43" s="162"/>
      <c r="H43" s="162"/>
      <c r="I43" s="162"/>
      <c r="J43" s="162"/>
      <c r="K43" s="162"/>
      <c r="L43" s="162"/>
      <c r="M43" s="162"/>
      <c r="N43" s="162"/>
      <c r="O43" s="204"/>
    </row>
  </sheetData>
  <mergeCells count="4">
    <mergeCell ref="A1:O1"/>
    <mergeCell ref="A2:O2"/>
    <mergeCell ref="A3:O3"/>
    <mergeCell ref="A4:O4"/>
  </mergeCells>
  <pageMargins left="0.93" right="0.54" top="0.61" bottom="0.7" header="0.5" footer="0.5"/>
  <pageSetup scale="50" orientation="landscape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Q24"/>
  <sheetViews>
    <sheetView zoomScaleNormal="100" workbookViewId="0">
      <selection activeCell="A3" sqref="A3:Q3"/>
    </sheetView>
  </sheetViews>
  <sheetFormatPr baseColWidth="10" defaultColWidth="11.42578125" defaultRowHeight="12.75" customHeight="1"/>
  <cols>
    <col min="1" max="1" width="33.42578125" style="187" customWidth="1"/>
    <col min="2" max="2" width="15.7109375" style="186" customWidth="1"/>
    <col min="3" max="3" width="27.7109375" style="239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10" width="15.7109375" style="186" customWidth="1"/>
    <col min="11" max="11" width="27.7109375" style="186" customWidth="1"/>
    <col min="12" max="12" width="15.7109375" style="186" customWidth="1"/>
    <col min="13" max="13" width="27.7109375" style="186" customWidth="1"/>
    <col min="14" max="14" width="15.7109375" style="186" customWidth="1"/>
    <col min="15" max="15" width="27.7109375" style="186" customWidth="1"/>
    <col min="16" max="17" width="15.7109375" style="186" customWidth="1"/>
    <col min="18" max="256" width="11.42578125" style="186"/>
    <col min="257" max="257" width="33.42578125" style="186" customWidth="1"/>
    <col min="258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6" width="15.7109375" style="186" customWidth="1"/>
    <col min="267" max="267" width="27.7109375" style="186" customWidth="1"/>
    <col min="268" max="268" width="15.7109375" style="186" customWidth="1"/>
    <col min="269" max="269" width="27.7109375" style="186" customWidth="1"/>
    <col min="270" max="270" width="15.7109375" style="186" customWidth="1"/>
    <col min="271" max="271" width="27.7109375" style="186" customWidth="1"/>
    <col min="272" max="273" width="15.7109375" style="186" customWidth="1"/>
    <col min="274" max="512" width="11.42578125" style="186"/>
    <col min="513" max="513" width="33.42578125" style="186" customWidth="1"/>
    <col min="514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2" width="15.7109375" style="186" customWidth="1"/>
    <col min="523" max="523" width="27.7109375" style="186" customWidth="1"/>
    <col min="524" max="524" width="15.7109375" style="186" customWidth="1"/>
    <col min="525" max="525" width="27.7109375" style="186" customWidth="1"/>
    <col min="526" max="526" width="15.7109375" style="186" customWidth="1"/>
    <col min="527" max="527" width="27.7109375" style="186" customWidth="1"/>
    <col min="528" max="529" width="15.7109375" style="186" customWidth="1"/>
    <col min="530" max="768" width="11.42578125" style="186"/>
    <col min="769" max="769" width="33.42578125" style="186" customWidth="1"/>
    <col min="770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8" width="15.7109375" style="186" customWidth="1"/>
    <col min="779" max="779" width="27.7109375" style="186" customWidth="1"/>
    <col min="780" max="780" width="15.7109375" style="186" customWidth="1"/>
    <col min="781" max="781" width="27.7109375" style="186" customWidth="1"/>
    <col min="782" max="782" width="15.7109375" style="186" customWidth="1"/>
    <col min="783" max="783" width="27.7109375" style="186" customWidth="1"/>
    <col min="784" max="785" width="15.7109375" style="186" customWidth="1"/>
    <col min="786" max="1024" width="11.42578125" style="186"/>
    <col min="1025" max="1025" width="33.42578125" style="186" customWidth="1"/>
    <col min="1026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4" width="15.7109375" style="186" customWidth="1"/>
    <col min="1035" max="1035" width="27.7109375" style="186" customWidth="1"/>
    <col min="1036" max="1036" width="15.7109375" style="186" customWidth="1"/>
    <col min="1037" max="1037" width="27.7109375" style="186" customWidth="1"/>
    <col min="1038" max="1038" width="15.7109375" style="186" customWidth="1"/>
    <col min="1039" max="1039" width="27.7109375" style="186" customWidth="1"/>
    <col min="1040" max="1041" width="15.7109375" style="186" customWidth="1"/>
    <col min="1042" max="1280" width="11.42578125" style="186"/>
    <col min="1281" max="1281" width="33.42578125" style="186" customWidth="1"/>
    <col min="1282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90" width="15.7109375" style="186" customWidth="1"/>
    <col min="1291" max="1291" width="27.7109375" style="186" customWidth="1"/>
    <col min="1292" max="1292" width="15.7109375" style="186" customWidth="1"/>
    <col min="1293" max="1293" width="27.7109375" style="186" customWidth="1"/>
    <col min="1294" max="1294" width="15.7109375" style="186" customWidth="1"/>
    <col min="1295" max="1295" width="27.7109375" style="186" customWidth="1"/>
    <col min="1296" max="1297" width="15.7109375" style="186" customWidth="1"/>
    <col min="1298" max="1536" width="11.42578125" style="186"/>
    <col min="1537" max="1537" width="33.42578125" style="186" customWidth="1"/>
    <col min="1538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6" width="15.7109375" style="186" customWidth="1"/>
    <col min="1547" max="1547" width="27.7109375" style="186" customWidth="1"/>
    <col min="1548" max="1548" width="15.7109375" style="186" customWidth="1"/>
    <col min="1549" max="1549" width="27.7109375" style="186" customWidth="1"/>
    <col min="1550" max="1550" width="15.7109375" style="186" customWidth="1"/>
    <col min="1551" max="1551" width="27.7109375" style="186" customWidth="1"/>
    <col min="1552" max="1553" width="15.7109375" style="186" customWidth="1"/>
    <col min="1554" max="1792" width="11.42578125" style="186"/>
    <col min="1793" max="1793" width="33.42578125" style="186" customWidth="1"/>
    <col min="1794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2" width="15.7109375" style="186" customWidth="1"/>
    <col min="1803" max="1803" width="27.7109375" style="186" customWidth="1"/>
    <col min="1804" max="1804" width="15.7109375" style="186" customWidth="1"/>
    <col min="1805" max="1805" width="27.7109375" style="186" customWidth="1"/>
    <col min="1806" max="1806" width="15.7109375" style="186" customWidth="1"/>
    <col min="1807" max="1807" width="27.7109375" style="186" customWidth="1"/>
    <col min="1808" max="1809" width="15.7109375" style="186" customWidth="1"/>
    <col min="1810" max="2048" width="11.42578125" style="186"/>
    <col min="2049" max="2049" width="33.42578125" style="186" customWidth="1"/>
    <col min="2050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8" width="15.7109375" style="186" customWidth="1"/>
    <col min="2059" max="2059" width="27.7109375" style="186" customWidth="1"/>
    <col min="2060" max="2060" width="15.7109375" style="186" customWidth="1"/>
    <col min="2061" max="2061" width="27.7109375" style="186" customWidth="1"/>
    <col min="2062" max="2062" width="15.7109375" style="186" customWidth="1"/>
    <col min="2063" max="2063" width="27.7109375" style="186" customWidth="1"/>
    <col min="2064" max="2065" width="15.7109375" style="186" customWidth="1"/>
    <col min="2066" max="2304" width="11.42578125" style="186"/>
    <col min="2305" max="2305" width="33.42578125" style="186" customWidth="1"/>
    <col min="2306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4" width="15.7109375" style="186" customWidth="1"/>
    <col min="2315" max="2315" width="27.7109375" style="186" customWidth="1"/>
    <col min="2316" max="2316" width="15.7109375" style="186" customWidth="1"/>
    <col min="2317" max="2317" width="27.7109375" style="186" customWidth="1"/>
    <col min="2318" max="2318" width="15.7109375" style="186" customWidth="1"/>
    <col min="2319" max="2319" width="27.7109375" style="186" customWidth="1"/>
    <col min="2320" max="2321" width="15.7109375" style="186" customWidth="1"/>
    <col min="2322" max="2560" width="11.42578125" style="186"/>
    <col min="2561" max="2561" width="33.42578125" style="186" customWidth="1"/>
    <col min="2562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70" width="15.7109375" style="186" customWidth="1"/>
    <col min="2571" max="2571" width="27.7109375" style="186" customWidth="1"/>
    <col min="2572" max="2572" width="15.7109375" style="186" customWidth="1"/>
    <col min="2573" max="2573" width="27.7109375" style="186" customWidth="1"/>
    <col min="2574" max="2574" width="15.7109375" style="186" customWidth="1"/>
    <col min="2575" max="2575" width="27.7109375" style="186" customWidth="1"/>
    <col min="2576" max="2577" width="15.7109375" style="186" customWidth="1"/>
    <col min="2578" max="2816" width="11.42578125" style="186"/>
    <col min="2817" max="2817" width="33.42578125" style="186" customWidth="1"/>
    <col min="2818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6" width="15.7109375" style="186" customWidth="1"/>
    <col min="2827" max="2827" width="27.7109375" style="186" customWidth="1"/>
    <col min="2828" max="2828" width="15.7109375" style="186" customWidth="1"/>
    <col min="2829" max="2829" width="27.7109375" style="186" customWidth="1"/>
    <col min="2830" max="2830" width="15.7109375" style="186" customWidth="1"/>
    <col min="2831" max="2831" width="27.7109375" style="186" customWidth="1"/>
    <col min="2832" max="2833" width="15.7109375" style="186" customWidth="1"/>
    <col min="2834" max="3072" width="11.42578125" style="186"/>
    <col min="3073" max="3073" width="33.42578125" style="186" customWidth="1"/>
    <col min="3074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2" width="15.7109375" style="186" customWidth="1"/>
    <col min="3083" max="3083" width="27.7109375" style="186" customWidth="1"/>
    <col min="3084" max="3084" width="15.7109375" style="186" customWidth="1"/>
    <col min="3085" max="3085" width="27.7109375" style="186" customWidth="1"/>
    <col min="3086" max="3086" width="15.7109375" style="186" customWidth="1"/>
    <col min="3087" max="3087" width="27.7109375" style="186" customWidth="1"/>
    <col min="3088" max="3089" width="15.7109375" style="186" customWidth="1"/>
    <col min="3090" max="3328" width="11.42578125" style="186"/>
    <col min="3329" max="3329" width="33.42578125" style="186" customWidth="1"/>
    <col min="3330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8" width="15.7109375" style="186" customWidth="1"/>
    <col min="3339" max="3339" width="27.7109375" style="186" customWidth="1"/>
    <col min="3340" max="3340" width="15.7109375" style="186" customWidth="1"/>
    <col min="3341" max="3341" width="27.7109375" style="186" customWidth="1"/>
    <col min="3342" max="3342" width="15.7109375" style="186" customWidth="1"/>
    <col min="3343" max="3343" width="27.7109375" style="186" customWidth="1"/>
    <col min="3344" max="3345" width="15.7109375" style="186" customWidth="1"/>
    <col min="3346" max="3584" width="11.42578125" style="186"/>
    <col min="3585" max="3585" width="33.42578125" style="186" customWidth="1"/>
    <col min="3586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4" width="15.7109375" style="186" customWidth="1"/>
    <col min="3595" max="3595" width="27.7109375" style="186" customWidth="1"/>
    <col min="3596" max="3596" width="15.7109375" style="186" customWidth="1"/>
    <col min="3597" max="3597" width="27.7109375" style="186" customWidth="1"/>
    <col min="3598" max="3598" width="15.7109375" style="186" customWidth="1"/>
    <col min="3599" max="3599" width="27.7109375" style="186" customWidth="1"/>
    <col min="3600" max="3601" width="15.7109375" style="186" customWidth="1"/>
    <col min="3602" max="3840" width="11.42578125" style="186"/>
    <col min="3841" max="3841" width="33.42578125" style="186" customWidth="1"/>
    <col min="3842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50" width="15.7109375" style="186" customWidth="1"/>
    <col min="3851" max="3851" width="27.7109375" style="186" customWidth="1"/>
    <col min="3852" max="3852" width="15.7109375" style="186" customWidth="1"/>
    <col min="3853" max="3853" width="27.7109375" style="186" customWidth="1"/>
    <col min="3854" max="3854" width="15.7109375" style="186" customWidth="1"/>
    <col min="3855" max="3855" width="27.7109375" style="186" customWidth="1"/>
    <col min="3856" max="3857" width="15.7109375" style="186" customWidth="1"/>
    <col min="3858" max="4096" width="11.42578125" style="186"/>
    <col min="4097" max="4097" width="33.42578125" style="186" customWidth="1"/>
    <col min="4098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6" width="15.7109375" style="186" customWidth="1"/>
    <col min="4107" max="4107" width="27.7109375" style="186" customWidth="1"/>
    <col min="4108" max="4108" width="15.7109375" style="186" customWidth="1"/>
    <col min="4109" max="4109" width="27.7109375" style="186" customWidth="1"/>
    <col min="4110" max="4110" width="15.7109375" style="186" customWidth="1"/>
    <col min="4111" max="4111" width="27.7109375" style="186" customWidth="1"/>
    <col min="4112" max="4113" width="15.7109375" style="186" customWidth="1"/>
    <col min="4114" max="4352" width="11.42578125" style="186"/>
    <col min="4353" max="4353" width="33.42578125" style="186" customWidth="1"/>
    <col min="4354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2" width="15.7109375" style="186" customWidth="1"/>
    <col min="4363" max="4363" width="27.7109375" style="186" customWidth="1"/>
    <col min="4364" max="4364" width="15.7109375" style="186" customWidth="1"/>
    <col min="4365" max="4365" width="27.7109375" style="186" customWidth="1"/>
    <col min="4366" max="4366" width="15.7109375" style="186" customWidth="1"/>
    <col min="4367" max="4367" width="27.7109375" style="186" customWidth="1"/>
    <col min="4368" max="4369" width="15.7109375" style="186" customWidth="1"/>
    <col min="4370" max="4608" width="11.42578125" style="186"/>
    <col min="4609" max="4609" width="33.42578125" style="186" customWidth="1"/>
    <col min="4610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8" width="15.7109375" style="186" customWidth="1"/>
    <col min="4619" max="4619" width="27.7109375" style="186" customWidth="1"/>
    <col min="4620" max="4620" width="15.7109375" style="186" customWidth="1"/>
    <col min="4621" max="4621" width="27.7109375" style="186" customWidth="1"/>
    <col min="4622" max="4622" width="15.7109375" style="186" customWidth="1"/>
    <col min="4623" max="4623" width="27.7109375" style="186" customWidth="1"/>
    <col min="4624" max="4625" width="15.7109375" style="186" customWidth="1"/>
    <col min="4626" max="4864" width="11.42578125" style="186"/>
    <col min="4865" max="4865" width="33.42578125" style="186" customWidth="1"/>
    <col min="4866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4" width="15.7109375" style="186" customWidth="1"/>
    <col min="4875" max="4875" width="27.7109375" style="186" customWidth="1"/>
    <col min="4876" max="4876" width="15.7109375" style="186" customWidth="1"/>
    <col min="4877" max="4877" width="27.7109375" style="186" customWidth="1"/>
    <col min="4878" max="4878" width="15.7109375" style="186" customWidth="1"/>
    <col min="4879" max="4879" width="27.7109375" style="186" customWidth="1"/>
    <col min="4880" max="4881" width="15.7109375" style="186" customWidth="1"/>
    <col min="4882" max="5120" width="11.42578125" style="186"/>
    <col min="5121" max="5121" width="33.42578125" style="186" customWidth="1"/>
    <col min="5122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30" width="15.7109375" style="186" customWidth="1"/>
    <col min="5131" max="5131" width="27.7109375" style="186" customWidth="1"/>
    <col min="5132" max="5132" width="15.7109375" style="186" customWidth="1"/>
    <col min="5133" max="5133" width="27.7109375" style="186" customWidth="1"/>
    <col min="5134" max="5134" width="15.7109375" style="186" customWidth="1"/>
    <col min="5135" max="5135" width="27.7109375" style="186" customWidth="1"/>
    <col min="5136" max="5137" width="15.7109375" style="186" customWidth="1"/>
    <col min="5138" max="5376" width="11.42578125" style="186"/>
    <col min="5377" max="5377" width="33.42578125" style="186" customWidth="1"/>
    <col min="5378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6" width="15.7109375" style="186" customWidth="1"/>
    <col min="5387" max="5387" width="27.7109375" style="186" customWidth="1"/>
    <col min="5388" max="5388" width="15.7109375" style="186" customWidth="1"/>
    <col min="5389" max="5389" width="27.7109375" style="186" customWidth="1"/>
    <col min="5390" max="5390" width="15.7109375" style="186" customWidth="1"/>
    <col min="5391" max="5391" width="27.7109375" style="186" customWidth="1"/>
    <col min="5392" max="5393" width="15.7109375" style="186" customWidth="1"/>
    <col min="5394" max="5632" width="11.42578125" style="186"/>
    <col min="5633" max="5633" width="33.42578125" style="186" customWidth="1"/>
    <col min="5634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2" width="15.7109375" style="186" customWidth="1"/>
    <col min="5643" max="5643" width="27.7109375" style="186" customWidth="1"/>
    <col min="5644" max="5644" width="15.7109375" style="186" customWidth="1"/>
    <col min="5645" max="5645" width="27.7109375" style="186" customWidth="1"/>
    <col min="5646" max="5646" width="15.7109375" style="186" customWidth="1"/>
    <col min="5647" max="5647" width="27.7109375" style="186" customWidth="1"/>
    <col min="5648" max="5649" width="15.7109375" style="186" customWidth="1"/>
    <col min="5650" max="5888" width="11.42578125" style="186"/>
    <col min="5889" max="5889" width="33.42578125" style="186" customWidth="1"/>
    <col min="5890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8" width="15.7109375" style="186" customWidth="1"/>
    <col min="5899" max="5899" width="27.7109375" style="186" customWidth="1"/>
    <col min="5900" max="5900" width="15.7109375" style="186" customWidth="1"/>
    <col min="5901" max="5901" width="27.7109375" style="186" customWidth="1"/>
    <col min="5902" max="5902" width="15.7109375" style="186" customWidth="1"/>
    <col min="5903" max="5903" width="27.7109375" style="186" customWidth="1"/>
    <col min="5904" max="5905" width="15.7109375" style="186" customWidth="1"/>
    <col min="5906" max="6144" width="11.42578125" style="186"/>
    <col min="6145" max="6145" width="33.42578125" style="186" customWidth="1"/>
    <col min="6146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4" width="15.7109375" style="186" customWidth="1"/>
    <col min="6155" max="6155" width="27.7109375" style="186" customWidth="1"/>
    <col min="6156" max="6156" width="15.7109375" style="186" customWidth="1"/>
    <col min="6157" max="6157" width="27.7109375" style="186" customWidth="1"/>
    <col min="6158" max="6158" width="15.7109375" style="186" customWidth="1"/>
    <col min="6159" max="6159" width="27.7109375" style="186" customWidth="1"/>
    <col min="6160" max="6161" width="15.7109375" style="186" customWidth="1"/>
    <col min="6162" max="6400" width="11.42578125" style="186"/>
    <col min="6401" max="6401" width="33.42578125" style="186" customWidth="1"/>
    <col min="6402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10" width="15.7109375" style="186" customWidth="1"/>
    <col min="6411" max="6411" width="27.7109375" style="186" customWidth="1"/>
    <col min="6412" max="6412" width="15.7109375" style="186" customWidth="1"/>
    <col min="6413" max="6413" width="27.7109375" style="186" customWidth="1"/>
    <col min="6414" max="6414" width="15.7109375" style="186" customWidth="1"/>
    <col min="6415" max="6415" width="27.7109375" style="186" customWidth="1"/>
    <col min="6416" max="6417" width="15.7109375" style="186" customWidth="1"/>
    <col min="6418" max="6656" width="11.42578125" style="186"/>
    <col min="6657" max="6657" width="33.42578125" style="186" customWidth="1"/>
    <col min="6658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6" width="15.7109375" style="186" customWidth="1"/>
    <col min="6667" max="6667" width="27.7109375" style="186" customWidth="1"/>
    <col min="6668" max="6668" width="15.7109375" style="186" customWidth="1"/>
    <col min="6669" max="6669" width="27.7109375" style="186" customWidth="1"/>
    <col min="6670" max="6670" width="15.7109375" style="186" customWidth="1"/>
    <col min="6671" max="6671" width="27.7109375" style="186" customWidth="1"/>
    <col min="6672" max="6673" width="15.7109375" style="186" customWidth="1"/>
    <col min="6674" max="6912" width="11.42578125" style="186"/>
    <col min="6913" max="6913" width="33.42578125" style="186" customWidth="1"/>
    <col min="6914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2" width="15.7109375" style="186" customWidth="1"/>
    <col min="6923" max="6923" width="27.7109375" style="186" customWidth="1"/>
    <col min="6924" max="6924" width="15.7109375" style="186" customWidth="1"/>
    <col min="6925" max="6925" width="27.7109375" style="186" customWidth="1"/>
    <col min="6926" max="6926" width="15.7109375" style="186" customWidth="1"/>
    <col min="6927" max="6927" width="27.7109375" style="186" customWidth="1"/>
    <col min="6928" max="6929" width="15.7109375" style="186" customWidth="1"/>
    <col min="6930" max="7168" width="11.42578125" style="186"/>
    <col min="7169" max="7169" width="33.42578125" style="186" customWidth="1"/>
    <col min="7170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8" width="15.7109375" style="186" customWidth="1"/>
    <col min="7179" max="7179" width="27.7109375" style="186" customWidth="1"/>
    <col min="7180" max="7180" width="15.7109375" style="186" customWidth="1"/>
    <col min="7181" max="7181" width="27.7109375" style="186" customWidth="1"/>
    <col min="7182" max="7182" width="15.7109375" style="186" customWidth="1"/>
    <col min="7183" max="7183" width="27.7109375" style="186" customWidth="1"/>
    <col min="7184" max="7185" width="15.7109375" style="186" customWidth="1"/>
    <col min="7186" max="7424" width="11.42578125" style="186"/>
    <col min="7425" max="7425" width="33.42578125" style="186" customWidth="1"/>
    <col min="7426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4" width="15.7109375" style="186" customWidth="1"/>
    <col min="7435" max="7435" width="27.7109375" style="186" customWidth="1"/>
    <col min="7436" max="7436" width="15.7109375" style="186" customWidth="1"/>
    <col min="7437" max="7437" width="27.7109375" style="186" customWidth="1"/>
    <col min="7438" max="7438" width="15.7109375" style="186" customWidth="1"/>
    <col min="7439" max="7439" width="27.7109375" style="186" customWidth="1"/>
    <col min="7440" max="7441" width="15.7109375" style="186" customWidth="1"/>
    <col min="7442" max="7680" width="11.42578125" style="186"/>
    <col min="7681" max="7681" width="33.42578125" style="186" customWidth="1"/>
    <col min="7682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90" width="15.7109375" style="186" customWidth="1"/>
    <col min="7691" max="7691" width="27.7109375" style="186" customWidth="1"/>
    <col min="7692" max="7692" width="15.7109375" style="186" customWidth="1"/>
    <col min="7693" max="7693" width="27.7109375" style="186" customWidth="1"/>
    <col min="7694" max="7694" width="15.7109375" style="186" customWidth="1"/>
    <col min="7695" max="7695" width="27.7109375" style="186" customWidth="1"/>
    <col min="7696" max="7697" width="15.7109375" style="186" customWidth="1"/>
    <col min="7698" max="7936" width="11.42578125" style="186"/>
    <col min="7937" max="7937" width="33.42578125" style="186" customWidth="1"/>
    <col min="7938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6" width="15.7109375" style="186" customWidth="1"/>
    <col min="7947" max="7947" width="27.7109375" style="186" customWidth="1"/>
    <col min="7948" max="7948" width="15.7109375" style="186" customWidth="1"/>
    <col min="7949" max="7949" width="27.7109375" style="186" customWidth="1"/>
    <col min="7950" max="7950" width="15.7109375" style="186" customWidth="1"/>
    <col min="7951" max="7951" width="27.7109375" style="186" customWidth="1"/>
    <col min="7952" max="7953" width="15.7109375" style="186" customWidth="1"/>
    <col min="7954" max="8192" width="11.42578125" style="186"/>
    <col min="8193" max="8193" width="33.42578125" style="186" customWidth="1"/>
    <col min="8194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2" width="15.7109375" style="186" customWidth="1"/>
    <col min="8203" max="8203" width="27.7109375" style="186" customWidth="1"/>
    <col min="8204" max="8204" width="15.7109375" style="186" customWidth="1"/>
    <col min="8205" max="8205" width="27.7109375" style="186" customWidth="1"/>
    <col min="8206" max="8206" width="15.7109375" style="186" customWidth="1"/>
    <col min="8207" max="8207" width="27.7109375" style="186" customWidth="1"/>
    <col min="8208" max="8209" width="15.7109375" style="186" customWidth="1"/>
    <col min="8210" max="8448" width="11.42578125" style="186"/>
    <col min="8449" max="8449" width="33.42578125" style="186" customWidth="1"/>
    <col min="8450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8" width="15.7109375" style="186" customWidth="1"/>
    <col min="8459" max="8459" width="27.7109375" style="186" customWidth="1"/>
    <col min="8460" max="8460" width="15.7109375" style="186" customWidth="1"/>
    <col min="8461" max="8461" width="27.7109375" style="186" customWidth="1"/>
    <col min="8462" max="8462" width="15.7109375" style="186" customWidth="1"/>
    <col min="8463" max="8463" width="27.7109375" style="186" customWidth="1"/>
    <col min="8464" max="8465" width="15.7109375" style="186" customWidth="1"/>
    <col min="8466" max="8704" width="11.42578125" style="186"/>
    <col min="8705" max="8705" width="33.42578125" style="186" customWidth="1"/>
    <col min="8706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4" width="15.7109375" style="186" customWidth="1"/>
    <col min="8715" max="8715" width="27.7109375" style="186" customWidth="1"/>
    <col min="8716" max="8716" width="15.7109375" style="186" customWidth="1"/>
    <col min="8717" max="8717" width="27.7109375" style="186" customWidth="1"/>
    <col min="8718" max="8718" width="15.7109375" style="186" customWidth="1"/>
    <col min="8719" max="8719" width="27.7109375" style="186" customWidth="1"/>
    <col min="8720" max="8721" width="15.7109375" style="186" customWidth="1"/>
    <col min="8722" max="8960" width="11.42578125" style="186"/>
    <col min="8961" max="8961" width="33.42578125" style="186" customWidth="1"/>
    <col min="8962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70" width="15.7109375" style="186" customWidth="1"/>
    <col min="8971" max="8971" width="27.7109375" style="186" customWidth="1"/>
    <col min="8972" max="8972" width="15.7109375" style="186" customWidth="1"/>
    <col min="8973" max="8973" width="27.7109375" style="186" customWidth="1"/>
    <col min="8974" max="8974" width="15.7109375" style="186" customWidth="1"/>
    <col min="8975" max="8975" width="27.7109375" style="186" customWidth="1"/>
    <col min="8976" max="8977" width="15.7109375" style="186" customWidth="1"/>
    <col min="8978" max="9216" width="11.42578125" style="186"/>
    <col min="9217" max="9217" width="33.42578125" style="186" customWidth="1"/>
    <col min="9218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6" width="15.7109375" style="186" customWidth="1"/>
    <col min="9227" max="9227" width="27.7109375" style="186" customWidth="1"/>
    <col min="9228" max="9228" width="15.7109375" style="186" customWidth="1"/>
    <col min="9229" max="9229" width="27.7109375" style="186" customWidth="1"/>
    <col min="9230" max="9230" width="15.7109375" style="186" customWidth="1"/>
    <col min="9231" max="9231" width="27.7109375" style="186" customWidth="1"/>
    <col min="9232" max="9233" width="15.7109375" style="186" customWidth="1"/>
    <col min="9234" max="9472" width="11.42578125" style="186"/>
    <col min="9473" max="9473" width="33.42578125" style="186" customWidth="1"/>
    <col min="9474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2" width="15.7109375" style="186" customWidth="1"/>
    <col min="9483" max="9483" width="27.7109375" style="186" customWidth="1"/>
    <col min="9484" max="9484" width="15.7109375" style="186" customWidth="1"/>
    <col min="9485" max="9485" width="27.7109375" style="186" customWidth="1"/>
    <col min="9486" max="9486" width="15.7109375" style="186" customWidth="1"/>
    <col min="9487" max="9487" width="27.7109375" style="186" customWidth="1"/>
    <col min="9488" max="9489" width="15.7109375" style="186" customWidth="1"/>
    <col min="9490" max="9728" width="11.42578125" style="186"/>
    <col min="9729" max="9729" width="33.42578125" style="186" customWidth="1"/>
    <col min="9730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8" width="15.7109375" style="186" customWidth="1"/>
    <col min="9739" max="9739" width="27.7109375" style="186" customWidth="1"/>
    <col min="9740" max="9740" width="15.7109375" style="186" customWidth="1"/>
    <col min="9741" max="9741" width="27.7109375" style="186" customWidth="1"/>
    <col min="9742" max="9742" width="15.7109375" style="186" customWidth="1"/>
    <col min="9743" max="9743" width="27.7109375" style="186" customWidth="1"/>
    <col min="9744" max="9745" width="15.7109375" style="186" customWidth="1"/>
    <col min="9746" max="9984" width="11.42578125" style="186"/>
    <col min="9985" max="9985" width="33.42578125" style="186" customWidth="1"/>
    <col min="9986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4" width="15.7109375" style="186" customWidth="1"/>
    <col min="9995" max="9995" width="27.7109375" style="186" customWidth="1"/>
    <col min="9996" max="9996" width="15.7109375" style="186" customWidth="1"/>
    <col min="9997" max="9997" width="27.7109375" style="186" customWidth="1"/>
    <col min="9998" max="9998" width="15.7109375" style="186" customWidth="1"/>
    <col min="9999" max="9999" width="27.7109375" style="186" customWidth="1"/>
    <col min="10000" max="10001" width="15.7109375" style="186" customWidth="1"/>
    <col min="10002" max="10240" width="11.42578125" style="186"/>
    <col min="10241" max="10241" width="33.42578125" style="186" customWidth="1"/>
    <col min="10242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50" width="15.7109375" style="186" customWidth="1"/>
    <col min="10251" max="10251" width="27.7109375" style="186" customWidth="1"/>
    <col min="10252" max="10252" width="15.7109375" style="186" customWidth="1"/>
    <col min="10253" max="10253" width="27.7109375" style="186" customWidth="1"/>
    <col min="10254" max="10254" width="15.7109375" style="186" customWidth="1"/>
    <col min="10255" max="10255" width="27.7109375" style="186" customWidth="1"/>
    <col min="10256" max="10257" width="15.7109375" style="186" customWidth="1"/>
    <col min="10258" max="10496" width="11.42578125" style="186"/>
    <col min="10497" max="10497" width="33.42578125" style="186" customWidth="1"/>
    <col min="10498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6" width="15.7109375" style="186" customWidth="1"/>
    <col min="10507" max="10507" width="27.7109375" style="186" customWidth="1"/>
    <col min="10508" max="10508" width="15.7109375" style="186" customWidth="1"/>
    <col min="10509" max="10509" width="27.7109375" style="186" customWidth="1"/>
    <col min="10510" max="10510" width="15.7109375" style="186" customWidth="1"/>
    <col min="10511" max="10511" width="27.7109375" style="186" customWidth="1"/>
    <col min="10512" max="10513" width="15.7109375" style="186" customWidth="1"/>
    <col min="10514" max="10752" width="11.42578125" style="186"/>
    <col min="10753" max="10753" width="33.42578125" style="186" customWidth="1"/>
    <col min="10754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2" width="15.7109375" style="186" customWidth="1"/>
    <col min="10763" max="10763" width="27.7109375" style="186" customWidth="1"/>
    <col min="10764" max="10764" width="15.7109375" style="186" customWidth="1"/>
    <col min="10765" max="10765" width="27.7109375" style="186" customWidth="1"/>
    <col min="10766" max="10766" width="15.7109375" style="186" customWidth="1"/>
    <col min="10767" max="10767" width="27.7109375" style="186" customWidth="1"/>
    <col min="10768" max="10769" width="15.7109375" style="186" customWidth="1"/>
    <col min="10770" max="11008" width="11.42578125" style="186"/>
    <col min="11009" max="11009" width="33.42578125" style="186" customWidth="1"/>
    <col min="11010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8" width="15.7109375" style="186" customWidth="1"/>
    <col min="11019" max="11019" width="27.7109375" style="186" customWidth="1"/>
    <col min="11020" max="11020" width="15.7109375" style="186" customWidth="1"/>
    <col min="11021" max="11021" width="27.7109375" style="186" customWidth="1"/>
    <col min="11022" max="11022" width="15.7109375" style="186" customWidth="1"/>
    <col min="11023" max="11023" width="27.7109375" style="186" customWidth="1"/>
    <col min="11024" max="11025" width="15.7109375" style="186" customWidth="1"/>
    <col min="11026" max="11264" width="11.42578125" style="186"/>
    <col min="11265" max="11265" width="33.42578125" style="186" customWidth="1"/>
    <col min="11266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4" width="15.7109375" style="186" customWidth="1"/>
    <col min="11275" max="11275" width="27.7109375" style="186" customWidth="1"/>
    <col min="11276" max="11276" width="15.7109375" style="186" customWidth="1"/>
    <col min="11277" max="11277" width="27.7109375" style="186" customWidth="1"/>
    <col min="11278" max="11278" width="15.7109375" style="186" customWidth="1"/>
    <col min="11279" max="11279" width="27.7109375" style="186" customWidth="1"/>
    <col min="11280" max="11281" width="15.7109375" style="186" customWidth="1"/>
    <col min="11282" max="11520" width="11.42578125" style="186"/>
    <col min="11521" max="11521" width="33.42578125" style="186" customWidth="1"/>
    <col min="11522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30" width="15.7109375" style="186" customWidth="1"/>
    <col min="11531" max="11531" width="27.7109375" style="186" customWidth="1"/>
    <col min="11532" max="11532" width="15.7109375" style="186" customWidth="1"/>
    <col min="11533" max="11533" width="27.7109375" style="186" customWidth="1"/>
    <col min="11534" max="11534" width="15.7109375" style="186" customWidth="1"/>
    <col min="11535" max="11535" width="27.7109375" style="186" customWidth="1"/>
    <col min="11536" max="11537" width="15.7109375" style="186" customWidth="1"/>
    <col min="11538" max="11776" width="11.42578125" style="186"/>
    <col min="11777" max="11777" width="33.42578125" style="186" customWidth="1"/>
    <col min="11778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6" width="15.7109375" style="186" customWidth="1"/>
    <col min="11787" max="11787" width="27.7109375" style="186" customWidth="1"/>
    <col min="11788" max="11788" width="15.7109375" style="186" customWidth="1"/>
    <col min="11789" max="11789" width="27.7109375" style="186" customWidth="1"/>
    <col min="11790" max="11790" width="15.7109375" style="186" customWidth="1"/>
    <col min="11791" max="11791" width="27.7109375" style="186" customWidth="1"/>
    <col min="11792" max="11793" width="15.7109375" style="186" customWidth="1"/>
    <col min="11794" max="12032" width="11.42578125" style="186"/>
    <col min="12033" max="12033" width="33.42578125" style="186" customWidth="1"/>
    <col min="12034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2" width="15.7109375" style="186" customWidth="1"/>
    <col min="12043" max="12043" width="27.7109375" style="186" customWidth="1"/>
    <col min="12044" max="12044" width="15.7109375" style="186" customWidth="1"/>
    <col min="12045" max="12045" width="27.7109375" style="186" customWidth="1"/>
    <col min="12046" max="12046" width="15.7109375" style="186" customWidth="1"/>
    <col min="12047" max="12047" width="27.7109375" style="186" customWidth="1"/>
    <col min="12048" max="12049" width="15.7109375" style="186" customWidth="1"/>
    <col min="12050" max="12288" width="11.42578125" style="186"/>
    <col min="12289" max="12289" width="33.42578125" style="186" customWidth="1"/>
    <col min="12290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8" width="15.7109375" style="186" customWidth="1"/>
    <col min="12299" max="12299" width="27.7109375" style="186" customWidth="1"/>
    <col min="12300" max="12300" width="15.7109375" style="186" customWidth="1"/>
    <col min="12301" max="12301" width="27.7109375" style="186" customWidth="1"/>
    <col min="12302" max="12302" width="15.7109375" style="186" customWidth="1"/>
    <col min="12303" max="12303" width="27.7109375" style="186" customWidth="1"/>
    <col min="12304" max="12305" width="15.7109375" style="186" customWidth="1"/>
    <col min="12306" max="12544" width="11.42578125" style="186"/>
    <col min="12545" max="12545" width="33.42578125" style="186" customWidth="1"/>
    <col min="12546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4" width="15.7109375" style="186" customWidth="1"/>
    <col min="12555" max="12555" width="27.7109375" style="186" customWidth="1"/>
    <col min="12556" max="12556" width="15.7109375" style="186" customWidth="1"/>
    <col min="12557" max="12557" width="27.7109375" style="186" customWidth="1"/>
    <col min="12558" max="12558" width="15.7109375" style="186" customWidth="1"/>
    <col min="12559" max="12559" width="27.7109375" style="186" customWidth="1"/>
    <col min="12560" max="12561" width="15.7109375" style="186" customWidth="1"/>
    <col min="12562" max="12800" width="11.42578125" style="186"/>
    <col min="12801" max="12801" width="33.42578125" style="186" customWidth="1"/>
    <col min="12802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10" width="15.7109375" style="186" customWidth="1"/>
    <col min="12811" max="12811" width="27.7109375" style="186" customWidth="1"/>
    <col min="12812" max="12812" width="15.7109375" style="186" customWidth="1"/>
    <col min="12813" max="12813" width="27.7109375" style="186" customWidth="1"/>
    <col min="12814" max="12814" width="15.7109375" style="186" customWidth="1"/>
    <col min="12815" max="12815" width="27.7109375" style="186" customWidth="1"/>
    <col min="12816" max="12817" width="15.7109375" style="186" customWidth="1"/>
    <col min="12818" max="13056" width="11.42578125" style="186"/>
    <col min="13057" max="13057" width="33.42578125" style="186" customWidth="1"/>
    <col min="13058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6" width="15.7109375" style="186" customWidth="1"/>
    <col min="13067" max="13067" width="27.7109375" style="186" customWidth="1"/>
    <col min="13068" max="13068" width="15.7109375" style="186" customWidth="1"/>
    <col min="13069" max="13069" width="27.7109375" style="186" customWidth="1"/>
    <col min="13070" max="13070" width="15.7109375" style="186" customWidth="1"/>
    <col min="13071" max="13071" width="27.7109375" style="186" customWidth="1"/>
    <col min="13072" max="13073" width="15.7109375" style="186" customWidth="1"/>
    <col min="13074" max="13312" width="11.42578125" style="186"/>
    <col min="13313" max="13313" width="33.42578125" style="186" customWidth="1"/>
    <col min="13314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2" width="15.7109375" style="186" customWidth="1"/>
    <col min="13323" max="13323" width="27.7109375" style="186" customWidth="1"/>
    <col min="13324" max="13324" width="15.7109375" style="186" customWidth="1"/>
    <col min="13325" max="13325" width="27.7109375" style="186" customWidth="1"/>
    <col min="13326" max="13326" width="15.7109375" style="186" customWidth="1"/>
    <col min="13327" max="13327" width="27.7109375" style="186" customWidth="1"/>
    <col min="13328" max="13329" width="15.7109375" style="186" customWidth="1"/>
    <col min="13330" max="13568" width="11.42578125" style="186"/>
    <col min="13569" max="13569" width="33.42578125" style="186" customWidth="1"/>
    <col min="13570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8" width="15.7109375" style="186" customWidth="1"/>
    <col min="13579" max="13579" width="27.7109375" style="186" customWidth="1"/>
    <col min="13580" max="13580" width="15.7109375" style="186" customWidth="1"/>
    <col min="13581" max="13581" width="27.7109375" style="186" customWidth="1"/>
    <col min="13582" max="13582" width="15.7109375" style="186" customWidth="1"/>
    <col min="13583" max="13583" width="27.7109375" style="186" customWidth="1"/>
    <col min="13584" max="13585" width="15.7109375" style="186" customWidth="1"/>
    <col min="13586" max="13824" width="11.42578125" style="186"/>
    <col min="13825" max="13825" width="33.42578125" style="186" customWidth="1"/>
    <col min="13826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4" width="15.7109375" style="186" customWidth="1"/>
    <col min="13835" max="13835" width="27.7109375" style="186" customWidth="1"/>
    <col min="13836" max="13836" width="15.7109375" style="186" customWidth="1"/>
    <col min="13837" max="13837" width="27.7109375" style="186" customWidth="1"/>
    <col min="13838" max="13838" width="15.7109375" style="186" customWidth="1"/>
    <col min="13839" max="13839" width="27.7109375" style="186" customWidth="1"/>
    <col min="13840" max="13841" width="15.7109375" style="186" customWidth="1"/>
    <col min="13842" max="14080" width="11.42578125" style="186"/>
    <col min="14081" max="14081" width="33.42578125" style="186" customWidth="1"/>
    <col min="14082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90" width="15.7109375" style="186" customWidth="1"/>
    <col min="14091" max="14091" width="27.7109375" style="186" customWidth="1"/>
    <col min="14092" max="14092" width="15.7109375" style="186" customWidth="1"/>
    <col min="14093" max="14093" width="27.7109375" style="186" customWidth="1"/>
    <col min="14094" max="14094" width="15.7109375" style="186" customWidth="1"/>
    <col min="14095" max="14095" width="27.7109375" style="186" customWidth="1"/>
    <col min="14096" max="14097" width="15.7109375" style="186" customWidth="1"/>
    <col min="14098" max="14336" width="11.42578125" style="186"/>
    <col min="14337" max="14337" width="33.42578125" style="186" customWidth="1"/>
    <col min="14338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6" width="15.7109375" style="186" customWidth="1"/>
    <col min="14347" max="14347" width="27.7109375" style="186" customWidth="1"/>
    <col min="14348" max="14348" width="15.7109375" style="186" customWidth="1"/>
    <col min="14349" max="14349" width="27.7109375" style="186" customWidth="1"/>
    <col min="14350" max="14350" width="15.7109375" style="186" customWidth="1"/>
    <col min="14351" max="14351" width="27.7109375" style="186" customWidth="1"/>
    <col min="14352" max="14353" width="15.7109375" style="186" customWidth="1"/>
    <col min="14354" max="14592" width="11.42578125" style="186"/>
    <col min="14593" max="14593" width="33.42578125" style="186" customWidth="1"/>
    <col min="14594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2" width="15.7109375" style="186" customWidth="1"/>
    <col min="14603" max="14603" width="27.7109375" style="186" customWidth="1"/>
    <col min="14604" max="14604" width="15.7109375" style="186" customWidth="1"/>
    <col min="14605" max="14605" width="27.7109375" style="186" customWidth="1"/>
    <col min="14606" max="14606" width="15.7109375" style="186" customWidth="1"/>
    <col min="14607" max="14607" width="27.7109375" style="186" customWidth="1"/>
    <col min="14608" max="14609" width="15.7109375" style="186" customWidth="1"/>
    <col min="14610" max="14848" width="11.42578125" style="186"/>
    <col min="14849" max="14849" width="33.42578125" style="186" customWidth="1"/>
    <col min="14850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8" width="15.7109375" style="186" customWidth="1"/>
    <col min="14859" max="14859" width="27.7109375" style="186" customWidth="1"/>
    <col min="14860" max="14860" width="15.7109375" style="186" customWidth="1"/>
    <col min="14861" max="14861" width="27.7109375" style="186" customWidth="1"/>
    <col min="14862" max="14862" width="15.7109375" style="186" customWidth="1"/>
    <col min="14863" max="14863" width="27.7109375" style="186" customWidth="1"/>
    <col min="14864" max="14865" width="15.7109375" style="186" customWidth="1"/>
    <col min="14866" max="15104" width="11.42578125" style="186"/>
    <col min="15105" max="15105" width="33.42578125" style="186" customWidth="1"/>
    <col min="15106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4" width="15.7109375" style="186" customWidth="1"/>
    <col min="15115" max="15115" width="27.7109375" style="186" customWidth="1"/>
    <col min="15116" max="15116" width="15.7109375" style="186" customWidth="1"/>
    <col min="15117" max="15117" width="27.7109375" style="186" customWidth="1"/>
    <col min="15118" max="15118" width="15.7109375" style="186" customWidth="1"/>
    <col min="15119" max="15119" width="27.7109375" style="186" customWidth="1"/>
    <col min="15120" max="15121" width="15.7109375" style="186" customWidth="1"/>
    <col min="15122" max="15360" width="11.42578125" style="186"/>
    <col min="15361" max="15361" width="33.42578125" style="186" customWidth="1"/>
    <col min="15362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70" width="15.7109375" style="186" customWidth="1"/>
    <col min="15371" max="15371" width="27.7109375" style="186" customWidth="1"/>
    <col min="15372" max="15372" width="15.7109375" style="186" customWidth="1"/>
    <col min="15373" max="15373" width="27.7109375" style="186" customWidth="1"/>
    <col min="15374" max="15374" width="15.7109375" style="186" customWidth="1"/>
    <col min="15375" max="15375" width="27.7109375" style="186" customWidth="1"/>
    <col min="15376" max="15377" width="15.7109375" style="186" customWidth="1"/>
    <col min="15378" max="15616" width="11.42578125" style="186"/>
    <col min="15617" max="15617" width="33.42578125" style="186" customWidth="1"/>
    <col min="15618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6" width="15.7109375" style="186" customWidth="1"/>
    <col min="15627" max="15627" width="27.7109375" style="186" customWidth="1"/>
    <col min="15628" max="15628" width="15.7109375" style="186" customWidth="1"/>
    <col min="15629" max="15629" width="27.7109375" style="186" customWidth="1"/>
    <col min="15630" max="15630" width="15.7109375" style="186" customWidth="1"/>
    <col min="15631" max="15631" width="27.7109375" style="186" customWidth="1"/>
    <col min="15632" max="15633" width="15.7109375" style="186" customWidth="1"/>
    <col min="15634" max="15872" width="11.42578125" style="186"/>
    <col min="15873" max="15873" width="33.42578125" style="186" customWidth="1"/>
    <col min="15874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2" width="15.7109375" style="186" customWidth="1"/>
    <col min="15883" max="15883" width="27.7109375" style="186" customWidth="1"/>
    <col min="15884" max="15884" width="15.7109375" style="186" customWidth="1"/>
    <col min="15885" max="15885" width="27.7109375" style="186" customWidth="1"/>
    <col min="15886" max="15886" width="15.7109375" style="186" customWidth="1"/>
    <col min="15887" max="15887" width="27.7109375" style="186" customWidth="1"/>
    <col min="15888" max="15889" width="15.7109375" style="186" customWidth="1"/>
    <col min="15890" max="16128" width="11.42578125" style="186"/>
    <col min="16129" max="16129" width="33.42578125" style="186" customWidth="1"/>
    <col min="16130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8" width="15.7109375" style="186" customWidth="1"/>
    <col min="16139" max="16139" width="27.7109375" style="186" customWidth="1"/>
    <col min="16140" max="16140" width="15.7109375" style="186" customWidth="1"/>
    <col min="16141" max="16141" width="27.7109375" style="186" customWidth="1"/>
    <col min="16142" max="16142" width="15.7109375" style="186" customWidth="1"/>
    <col min="16143" max="16143" width="27.7109375" style="186" customWidth="1"/>
    <col min="16144" max="16145" width="15.7109375" style="186" customWidth="1"/>
    <col min="16146" max="16384" width="11.42578125" style="186"/>
  </cols>
  <sheetData>
    <row r="1" spans="1:17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</row>
    <row r="2" spans="1:17" s="214" customFormat="1" ht="15" customHeight="1">
      <c r="A2" s="541" t="s">
        <v>622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</row>
    <row r="3" spans="1:17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</row>
    <row r="4" spans="1:17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</row>
    <row r="5" spans="1:17" ht="15" customHeight="1">
      <c r="A5" s="188"/>
      <c r="B5" s="212"/>
      <c r="C5" s="212"/>
      <c r="D5" s="162"/>
      <c r="E5" s="162"/>
      <c r="F5" s="212"/>
      <c r="G5" s="212"/>
      <c r="H5" s="212"/>
      <c r="I5" s="212"/>
      <c r="J5" s="212"/>
      <c r="K5" s="162"/>
      <c r="L5" s="212"/>
      <c r="M5" s="212"/>
      <c r="N5" s="162"/>
      <c r="O5" s="162"/>
      <c r="P5" s="212"/>
      <c r="Q5" s="162"/>
    </row>
    <row r="6" spans="1:17" s="292" customFormat="1" ht="15" customHeight="1">
      <c r="A6" s="291"/>
      <c r="B6" s="545" t="s">
        <v>53</v>
      </c>
      <c r="C6" s="545"/>
      <c r="D6" s="545"/>
      <c r="E6" s="545"/>
      <c r="F6" s="545"/>
      <c r="G6" s="545"/>
      <c r="H6" s="545"/>
      <c r="I6" s="545"/>
      <c r="J6" s="545" t="s">
        <v>54</v>
      </c>
      <c r="K6" s="545"/>
      <c r="L6" s="545"/>
      <c r="M6" s="545"/>
      <c r="N6" s="545"/>
      <c r="O6" s="545"/>
      <c r="P6" s="545"/>
      <c r="Q6" s="545"/>
    </row>
    <row r="7" spans="1:17" s="234" customFormat="1" ht="39.950000000000003" customHeight="1">
      <c r="A7" s="231" t="s">
        <v>623</v>
      </c>
      <c r="B7" s="232" t="s">
        <v>69</v>
      </c>
      <c r="C7" s="233" t="s">
        <v>522</v>
      </c>
      <c r="D7" s="232" t="s">
        <v>523</v>
      </c>
      <c r="E7" s="232" t="s">
        <v>524</v>
      </c>
      <c r="F7" s="233" t="s">
        <v>525</v>
      </c>
      <c r="G7" s="232" t="s">
        <v>526</v>
      </c>
      <c r="H7" s="232" t="s">
        <v>527</v>
      </c>
      <c r="I7" s="233" t="s">
        <v>67</v>
      </c>
      <c r="J7" s="232" t="s">
        <v>69</v>
      </c>
      <c r="K7" s="232" t="s">
        <v>522</v>
      </c>
      <c r="L7" s="233" t="s">
        <v>523</v>
      </c>
      <c r="M7" s="232" t="s">
        <v>524</v>
      </c>
      <c r="N7" s="232" t="s">
        <v>525</v>
      </c>
      <c r="O7" s="232" t="s">
        <v>526</v>
      </c>
      <c r="P7" s="232" t="s">
        <v>527</v>
      </c>
      <c r="Q7" s="232" t="s">
        <v>67</v>
      </c>
    </row>
    <row r="8" spans="1:17" ht="15" customHeight="1">
      <c r="A8" s="242" t="s">
        <v>607</v>
      </c>
      <c r="B8" s="236">
        <v>5967264.0516099995</v>
      </c>
      <c r="C8" s="236">
        <v>927031.31121000007</v>
      </c>
      <c r="D8" s="236">
        <v>0</v>
      </c>
      <c r="E8" s="236">
        <v>16170</v>
      </c>
      <c r="F8" s="236">
        <v>0</v>
      </c>
      <c r="G8" s="236">
        <v>16285.999669999999</v>
      </c>
      <c r="H8" s="236">
        <v>1650264.9784000001</v>
      </c>
      <c r="I8" s="236">
        <v>8577016.3408899996</v>
      </c>
      <c r="J8" s="236">
        <v>7748548.1921300003</v>
      </c>
      <c r="K8" s="236">
        <v>2219291.0515799997</v>
      </c>
      <c r="L8" s="236">
        <v>0</v>
      </c>
      <c r="M8" s="236">
        <v>0</v>
      </c>
      <c r="N8" s="236">
        <v>0</v>
      </c>
      <c r="O8" s="236">
        <v>208097.71013999998</v>
      </c>
      <c r="P8" s="236">
        <v>723846.61705999996</v>
      </c>
      <c r="Q8" s="236">
        <v>10899783.570909999</v>
      </c>
    </row>
    <row r="9" spans="1:17" ht="15" customHeight="1">
      <c r="A9" s="242" t="s">
        <v>608</v>
      </c>
      <c r="B9" s="237">
        <v>792843.45287000004</v>
      </c>
      <c r="C9" s="237">
        <v>184383.53912999999</v>
      </c>
      <c r="D9" s="237">
        <v>18441.820070000002</v>
      </c>
      <c r="E9" s="237">
        <v>0</v>
      </c>
      <c r="F9" s="237">
        <v>7360.3788800000002</v>
      </c>
      <c r="G9" s="237">
        <v>7300</v>
      </c>
      <c r="H9" s="237">
        <v>161395.52043</v>
      </c>
      <c r="I9" s="237">
        <v>1171724.7113800002</v>
      </c>
      <c r="J9" s="237">
        <v>311319.20091000001</v>
      </c>
      <c r="K9" s="237">
        <v>227111.00459999999</v>
      </c>
      <c r="L9" s="236">
        <v>0</v>
      </c>
      <c r="M9" s="236">
        <v>19459.956200000001</v>
      </c>
      <c r="N9" s="236">
        <v>31634.214530000001</v>
      </c>
      <c r="O9" s="236">
        <v>80787.757569999987</v>
      </c>
      <c r="P9" s="236">
        <v>35490.890930000001</v>
      </c>
      <c r="Q9" s="236">
        <v>705803.02474000002</v>
      </c>
    </row>
    <row r="10" spans="1:17" ht="15" customHeight="1">
      <c r="A10" s="242" t="s">
        <v>609</v>
      </c>
      <c r="B10" s="237">
        <v>745853.49504999991</v>
      </c>
      <c r="C10" s="237">
        <v>153107.78474</v>
      </c>
      <c r="D10" s="237">
        <v>3935</v>
      </c>
      <c r="E10" s="237">
        <v>13497.97473</v>
      </c>
      <c r="F10" s="237">
        <v>3862.3005600000001</v>
      </c>
      <c r="G10" s="237">
        <v>20406.341700000001</v>
      </c>
      <c r="H10" s="237">
        <v>219744.92062000002</v>
      </c>
      <c r="I10" s="237">
        <v>1160407.8174000001</v>
      </c>
      <c r="J10" s="237">
        <v>405022.65000999998</v>
      </c>
      <c r="K10" s="237">
        <v>121290.04993000001</v>
      </c>
      <c r="L10" s="236">
        <v>0</v>
      </c>
      <c r="M10" s="236">
        <v>5661.9783200000002</v>
      </c>
      <c r="N10" s="236">
        <v>34963.501819999998</v>
      </c>
      <c r="O10" s="236">
        <v>39991.347419999998</v>
      </c>
      <c r="P10" s="236">
        <v>61506.700659999995</v>
      </c>
      <c r="Q10" s="236">
        <v>668436.22815999994</v>
      </c>
    </row>
    <row r="11" spans="1:17" ht="15" customHeight="1">
      <c r="A11" s="242" t="s">
        <v>610</v>
      </c>
      <c r="B11" s="236">
        <v>968028.49742999999</v>
      </c>
      <c r="C11" s="236">
        <v>273966.13774999999</v>
      </c>
      <c r="D11" s="236">
        <v>14486.365960000001</v>
      </c>
      <c r="E11" s="236">
        <v>10017.40468</v>
      </c>
      <c r="F11" s="236">
        <v>21411.594079999999</v>
      </c>
      <c r="G11" s="236">
        <v>44428.13798</v>
      </c>
      <c r="H11" s="236">
        <v>122346.82828</v>
      </c>
      <c r="I11" s="236">
        <v>1454684.9661600001</v>
      </c>
      <c r="J11" s="236">
        <v>556867.66714000003</v>
      </c>
      <c r="K11" s="236">
        <v>168597.06568</v>
      </c>
      <c r="L11" s="236">
        <v>0</v>
      </c>
      <c r="M11" s="236">
        <v>5917.2409100000004</v>
      </c>
      <c r="N11" s="236">
        <v>16957.014780000001</v>
      </c>
      <c r="O11" s="236">
        <v>48617.720540000002</v>
      </c>
      <c r="P11" s="236">
        <v>40501.228659999993</v>
      </c>
      <c r="Q11" s="236">
        <v>837457.93771000009</v>
      </c>
    </row>
    <row r="12" spans="1:17" ht="15" customHeight="1">
      <c r="A12" s="242" t="s">
        <v>611</v>
      </c>
      <c r="B12" s="236">
        <v>2245041.3210900002</v>
      </c>
      <c r="C12" s="236">
        <v>600067.52283000003</v>
      </c>
      <c r="D12" s="236">
        <v>16798.69888</v>
      </c>
      <c r="E12" s="236">
        <v>27521.04636</v>
      </c>
      <c r="F12" s="236">
        <v>21842.605210000002</v>
      </c>
      <c r="G12" s="236">
        <v>82152.696629999991</v>
      </c>
      <c r="H12" s="236">
        <v>79896.089459999988</v>
      </c>
      <c r="I12" s="236">
        <v>3073319.9804600002</v>
      </c>
      <c r="J12" s="236">
        <v>1071527.02312</v>
      </c>
      <c r="K12" s="236">
        <v>245097.31903000001</v>
      </c>
      <c r="L12" s="236">
        <v>1894.56879</v>
      </c>
      <c r="M12" s="236">
        <v>3861.9162999999999</v>
      </c>
      <c r="N12" s="236">
        <v>32149.221020000001</v>
      </c>
      <c r="O12" s="236">
        <v>50189.607490000002</v>
      </c>
      <c r="P12" s="236">
        <v>41136.49379</v>
      </c>
      <c r="Q12" s="236">
        <v>1445856.1495399999</v>
      </c>
    </row>
    <row r="13" spans="1:17" ht="15" customHeight="1">
      <c r="A13" s="242" t="s">
        <v>612</v>
      </c>
      <c r="B13" s="236">
        <v>3610795.9908099999</v>
      </c>
      <c r="C13" s="236">
        <v>1114615.4116300002</v>
      </c>
      <c r="D13" s="236">
        <v>20626.614089999999</v>
      </c>
      <c r="E13" s="236">
        <v>50019.916409999998</v>
      </c>
      <c r="F13" s="236">
        <v>44198.772950000006</v>
      </c>
      <c r="G13" s="236">
        <v>95141.349659999993</v>
      </c>
      <c r="H13" s="236">
        <v>46601.491450000001</v>
      </c>
      <c r="I13" s="236">
        <v>4981999.5470000003</v>
      </c>
      <c r="J13" s="236">
        <v>4103053.2464299998</v>
      </c>
      <c r="K13" s="236">
        <v>646889.70685000008</v>
      </c>
      <c r="L13" s="236">
        <v>4187.8337799999999</v>
      </c>
      <c r="M13" s="236">
        <v>10281.59758</v>
      </c>
      <c r="N13" s="236">
        <v>55513.914380000002</v>
      </c>
      <c r="O13" s="236">
        <v>77288.530549999996</v>
      </c>
      <c r="P13" s="236">
        <v>23783.697039999999</v>
      </c>
      <c r="Q13" s="236">
        <v>4920998.5266100001</v>
      </c>
    </row>
    <row r="14" spans="1:17" ht="15" customHeight="1">
      <c r="A14" s="242" t="s">
        <v>613</v>
      </c>
      <c r="B14" s="236">
        <v>1311224.4095899998</v>
      </c>
      <c r="C14" s="236">
        <v>299546.12033999996</v>
      </c>
      <c r="D14" s="236">
        <v>6647.9611199999999</v>
      </c>
      <c r="E14" s="236">
        <v>7283.8153899999998</v>
      </c>
      <c r="F14" s="236">
        <v>19101.153750000001</v>
      </c>
      <c r="G14" s="236">
        <v>30209.79362</v>
      </c>
      <c r="H14" s="236">
        <v>25248.64732</v>
      </c>
      <c r="I14" s="236">
        <v>1699261.9011300001</v>
      </c>
      <c r="J14" s="236">
        <v>2540923.5559699996</v>
      </c>
      <c r="K14" s="236">
        <v>377134.75881999999</v>
      </c>
      <c r="L14" s="236">
        <v>4380.8291500000005</v>
      </c>
      <c r="M14" s="236">
        <v>5876.1848600000003</v>
      </c>
      <c r="N14" s="236">
        <v>31708.447390000001</v>
      </c>
      <c r="O14" s="236">
        <v>40603.261340000005</v>
      </c>
      <c r="P14" s="236">
        <v>14038.965279999999</v>
      </c>
      <c r="Q14" s="236">
        <v>3014666.00281</v>
      </c>
    </row>
    <row r="15" spans="1:17" ht="15" customHeight="1">
      <c r="A15" s="242" t="s">
        <v>614</v>
      </c>
      <c r="B15" s="236">
        <v>533725.21036000003</v>
      </c>
      <c r="C15" s="236">
        <v>89095.233599999992</v>
      </c>
      <c r="D15" s="236">
        <v>3577.1753399999998</v>
      </c>
      <c r="E15" s="236">
        <v>2919.0592999999999</v>
      </c>
      <c r="F15" s="236">
        <v>11458.918460000001</v>
      </c>
      <c r="G15" s="236">
        <v>8064.5793600000006</v>
      </c>
      <c r="H15" s="236">
        <v>54976.848600000005</v>
      </c>
      <c r="I15" s="236">
        <v>703817.02501999994</v>
      </c>
      <c r="J15" s="236">
        <v>912963.15865</v>
      </c>
      <c r="K15" s="236">
        <v>142067.58262</v>
      </c>
      <c r="L15" s="236">
        <v>1901.21099</v>
      </c>
      <c r="M15" s="236">
        <v>1811.4579099999999</v>
      </c>
      <c r="N15" s="236">
        <v>14974.853720000001</v>
      </c>
      <c r="O15" s="236">
        <v>11811.021990000001</v>
      </c>
      <c r="P15" s="236">
        <v>8349.6637300000002</v>
      </c>
      <c r="Q15" s="236">
        <v>1093878.94961</v>
      </c>
    </row>
    <row r="16" spans="1:17" ht="15" customHeight="1">
      <c r="A16" s="242" t="s">
        <v>615</v>
      </c>
      <c r="B16" s="236">
        <v>323312.82996</v>
      </c>
      <c r="C16" s="236">
        <v>41347.477100000004</v>
      </c>
      <c r="D16" s="236">
        <v>3411.93246</v>
      </c>
      <c r="E16" s="236">
        <v>2468.5262900000002</v>
      </c>
      <c r="F16" s="236">
        <v>4562.4246600000006</v>
      </c>
      <c r="G16" s="236">
        <v>3759.8814300000004</v>
      </c>
      <c r="H16" s="236">
        <v>57146.765450000006</v>
      </c>
      <c r="I16" s="236">
        <v>436009.83735000005</v>
      </c>
      <c r="J16" s="236">
        <v>550475.18836000003</v>
      </c>
      <c r="K16" s="236">
        <v>63691.232710000004</v>
      </c>
      <c r="L16" s="236">
        <v>592.36328000000003</v>
      </c>
      <c r="M16" s="236">
        <v>1019.52438</v>
      </c>
      <c r="N16" s="236">
        <v>6196.6457300000002</v>
      </c>
      <c r="O16" s="236">
        <v>6094.9791500000001</v>
      </c>
      <c r="P16" s="236">
        <v>3782.7099900000003</v>
      </c>
      <c r="Q16" s="236">
        <v>631852.64360000007</v>
      </c>
    </row>
    <row r="17" spans="1:17" ht="15" customHeight="1">
      <c r="A17" s="242" t="s">
        <v>616</v>
      </c>
      <c r="B17" s="236">
        <v>519396.96938999998</v>
      </c>
      <c r="C17" s="236">
        <v>52380.639240000004</v>
      </c>
      <c r="D17" s="236">
        <v>6838.79385</v>
      </c>
      <c r="E17" s="236">
        <v>3681.6342400000003</v>
      </c>
      <c r="F17" s="236">
        <v>8552.1214099999997</v>
      </c>
      <c r="G17" s="236">
        <v>8956.3643599999996</v>
      </c>
      <c r="H17" s="236">
        <v>51179.965299999996</v>
      </c>
      <c r="I17" s="236">
        <v>650986.48778999993</v>
      </c>
      <c r="J17" s="236">
        <v>1179082.9331800002</v>
      </c>
      <c r="K17" s="236">
        <v>68515.121650000001</v>
      </c>
      <c r="L17" s="236">
        <v>1934.2695100000001</v>
      </c>
      <c r="M17" s="236">
        <v>1199.93426</v>
      </c>
      <c r="N17" s="236">
        <v>10266.138550000001</v>
      </c>
      <c r="O17" s="236">
        <v>7118.3193899999997</v>
      </c>
      <c r="P17" s="236">
        <v>14537.160470000001</v>
      </c>
      <c r="Q17" s="236">
        <v>1282653.8770099999</v>
      </c>
    </row>
    <row r="18" spans="1:17" ht="15" customHeight="1">
      <c r="A18" s="242" t="s">
        <v>617</v>
      </c>
      <c r="B18" s="236">
        <v>536250.93957000005</v>
      </c>
      <c r="C18" s="236">
        <v>82812.417560000002</v>
      </c>
      <c r="D18" s="236">
        <v>7854.9339600000003</v>
      </c>
      <c r="E18" s="236">
        <v>5450.1790300000002</v>
      </c>
      <c r="F18" s="236">
        <v>5800.4313400000001</v>
      </c>
      <c r="G18" s="236">
        <v>9521.0233200000002</v>
      </c>
      <c r="H18" s="236">
        <v>66529.96663000001</v>
      </c>
      <c r="I18" s="236">
        <v>714219.89140999992</v>
      </c>
      <c r="J18" s="236">
        <v>3847126.7188200001</v>
      </c>
      <c r="K18" s="236">
        <v>134820.84653000001</v>
      </c>
      <c r="L18" s="236">
        <v>15688.5766</v>
      </c>
      <c r="M18" s="236">
        <v>8228.6102300000002</v>
      </c>
      <c r="N18" s="236">
        <v>36759.78774</v>
      </c>
      <c r="O18" s="236">
        <v>29336.06335</v>
      </c>
      <c r="P18" s="236">
        <v>28613.238120000002</v>
      </c>
      <c r="Q18" s="236">
        <v>4100573.8413899997</v>
      </c>
    </row>
    <row r="19" spans="1:17" ht="15" customHeight="1">
      <c r="A19" s="242" t="s">
        <v>618</v>
      </c>
      <c r="B19" s="236">
        <v>229101.51241</v>
      </c>
      <c r="C19" s="236">
        <v>38426.777150000002</v>
      </c>
      <c r="D19" s="236">
        <v>7715.8674499999997</v>
      </c>
      <c r="E19" s="236">
        <v>7464.9776300000003</v>
      </c>
      <c r="F19" s="236">
        <v>561.72855000000004</v>
      </c>
      <c r="G19" s="236">
        <v>274.45479999999998</v>
      </c>
      <c r="H19" s="236">
        <v>87354.657069999987</v>
      </c>
      <c r="I19" s="236">
        <v>370899.97506000003</v>
      </c>
      <c r="J19" s="236">
        <v>1864146.1274900001</v>
      </c>
      <c r="K19" s="236">
        <v>131537.78573</v>
      </c>
      <c r="L19" s="236">
        <v>22448.733219999998</v>
      </c>
      <c r="M19" s="236">
        <v>13378.726359999999</v>
      </c>
      <c r="N19" s="236">
        <v>4633.3601900000003</v>
      </c>
      <c r="O19" s="236">
        <v>1378.0092199999999</v>
      </c>
      <c r="P19" s="236">
        <v>26666.193420000003</v>
      </c>
      <c r="Q19" s="236">
        <v>2064188.9356300002</v>
      </c>
    </row>
    <row r="20" spans="1:17" ht="15" customHeight="1">
      <c r="A20" s="242" t="s">
        <v>619</v>
      </c>
      <c r="B20" s="236">
        <v>10497.21744</v>
      </c>
      <c r="C20" s="236">
        <v>1632.9014999999999</v>
      </c>
      <c r="D20" s="236">
        <v>499.32866999999999</v>
      </c>
      <c r="E20" s="236">
        <v>350.31226000000004</v>
      </c>
      <c r="F20" s="236">
        <v>3.7113800000000001</v>
      </c>
      <c r="G20" s="236">
        <v>0</v>
      </c>
      <c r="H20" s="236">
        <v>9612.1336199999987</v>
      </c>
      <c r="I20" s="236">
        <v>22595.604870000003</v>
      </c>
      <c r="J20" s="236">
        <v>55224.054689999997</v>
      </c>
      <c r="K20" s="236">
        <v>5848.2861500000008</v>
      </c>
      <c r="L20" s="236">
        <v>1513.4398200000001</v>
      </c>
      <c r="M20" s="236">
        <v>855.83910000000003</v>
      </c>
      <c r="N20" s="236">
        <v>28.145820000000001</v>
      </c>
      <c r="O20" s="236">
        <v>0</v>
      </c>
      <c r="P20" s="236">
        <v>5704.6936999999998</v>
      </c>
      <c r="Q20" s="236">
        <v>69174.459279999995</v>
      </c>
    </row>
    <row r="21" spans="1:17" s="195" customFormat="1" ht="15" customHeight="1">
      <c r="A21" s="242" t="s">
        <v>620</v>
      </c>
      <c r="B21" s="236">
        <v>5299.1893899999995</v>
      </c>
      <c r="C21" s="236">
        <v>397.36653000000001</v>
      </c>
      <c r="D21" s="236">
        <v>193.82611</v>
      </c>
      <c r="E21" s="236">
        <v>54.396459999999998</v>
      </c>
      <c r="F21" s="236">
        <v>1.0400000000000001E-3</v>
      </c>
      <c r="G21" s="236">
        <v>2.3794599999999999</v>
      </c>
      <c r="H21" s="236">
        <v>5650.2615199999991</v>
      </c>
      <c r="I21" s="236">
        <v>11597.42051</v>
      </c>
      <c r="J21" s="236">
        <v>16282.368789999999</v>
      </c>
      <c r="K21" s="236">
        <v>1614.31627</v>
      </c>
      <c r="L21" s="236">
        <v>539.43505000000005</v>
      </c>
      <c r="M21" s="236">
        <v>276.68796000000003</v>
      </c>
      <c r="N21" s="236">
        <v>7.8310500000000003</v>
      </c>
      <c r="O21" s="236">
        <v>0</v>
      </c>
      <c r="P21" s="236">
        <v>2510.0491699999998</v>
      </c>
      <c r="Q21" s="236">
        <v>21230.688289999998</v>
      </c>
    </row>
    <row r="22" spans="1:17" s="195" customFormat="1" ht="15" customHeight="1">
      <c r="A22" s="228" t="s">
        <v>67</v>
      </c>
      <c r="B22" s="238">
        <v>17798635.086969998</v>
      </c>
      <c r="C22" s="238">
        <v>3858810.6403100002</v>
      </c>
      <c r="D22" s="238">
        <v>111028.31796</v>
      </c>
      <c r="E22" s="238">
        <v>146899.24278</v>
      </c>
      <c r="F22" s="238">
        <v>148716.14227000001</v>
      </c>
      <c r="G22" s="238">
        <v>326503.00199000002</v>
      </c>
      <c r="H22" s="238">
        <v>2637949.0741500002</v>
      </c>
      <c r="I22" s="238">
        <v>25028541.506429996</v>
      </c>
      <c r="J22" s="238">
        <v>25162562.085690003</v>
      </c>
      <c r="K22" s="238">
        <v>4553506.1281500002</v>
      </c>
      <c r="L22" s="238">
        <v>55081.260190000001</v>
      </c>
      <c r="M22" s="238">
        <v>77829.654369999989</v>
      </c>
      <c r="N22" s="238">
        <v>275793.0767199999</v>
      </c>
      <c r="O22" s="238">
        <v>601314.32814999996</v>
      </c>
      <c r="P22" s="238">
        <v>1030468.3020199999</v>
      </c>
      <c r="Q22" s="238">
        <v>31756554.835289996</v>
      </c>
    </row>
    <row r="23" spans="1:17" ht="15" customHeight="1" thickBot="1">
      <c r="A23" s="200"/>
      <c r="B23" s="206"/>
      <c r="C23" s="202"/>
      <c r="D23" s="202"/>
      <c r="E23" s="202"/>
      <c r="F23" s="202"/>
      <c r="G23" s="202"/>
      <c r="H23" s="202"/>
      <c r="I23" s="202"/>
      <c r="J23" s="202"/>
      <c r="K23" s="202"/>
      <c r="L23" s="206"/>
      <c r="M23" s="206"/>
      <c r="N23" s="206"/>
      <c r="O23" s="206"/>
      <c r="P23" s="206"/>
      <c r="Q23" s="206"/>
    </row>
    <row r="24" spans="1:17" ht="15" customHeight="1" thickTop="1">
      <c r="A24" s="184" t="s">
        <v>503</v>
      </c>
      <c r="B24" s="204"/>
      <c r="C24" s="194"/>
      <c r="D24" s="194"/>
      <c r="E24" s="194"/>
      <c r="F24" s="194"/>
      <c r="G24" s="194"/>
      <c r="H24" s="194"/>
      <c r="I24" s="194"/>
      <c r="J24" s="194"/>
      <c r="K24" s="194"/>
      <c r="L24" s="204"/>
      <c r="M24" s="204"/>
      <c r="N24" s="162"/>
      <c r="O24" s="162"/>
      <c r="P24" s="162"/>
      <c r="Q24" s="16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Q25"/>
  <sheetViews>
    <sheetView zoomScaleNormal="100" workbookViewId="0">
      <selection activeCell="A3" sqref="A3:Q3"/>
    </sheetView>
  </sheetViews>
  <sheetFormatPr baseColWidth="10" defaultColWidth="11.42578125" defaultRowHeight="12.75" customHeight="1"/>
  <cols>
    <col min="1" max="1" width="33.42578125" style="187" customWidth="1"/>
    <col min="2" max="2" width="15.7109375" style="186" customWidth="1"/>
    <col min="3" max="3" width="27.7109375" style="239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10" width="15.7109375" style="186" customWidth="1"/>
    <col min="11" max="11" width="27.7109375" style="186" customWidth="1"/>
    <col min="12" max="12" width="15.7109375" style="186" customWidth="1"/>
    <col min="13" max="13" width="27.7109375" style="186" customWidth="1"/>
    <col min="14" max="14" width="15.7109375" style="186" customWidth="1"/>
    <col min="15" max="15" width="27.7109375" style="186" customWidth="1"/>
    <col min="16" max="17" width="15.7109375" style="186" customWidth="1"/>
    <col min="18" max="256" width="11.42578125" style="186"/>
    <col min="257" max="257" width="33.42578125" style="186" customWidth="1"/>
    <col min="258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6" width="15.7109375" style="186" customWidth="1"/>
    <col min="267" max="267" width="27.7109375" style="186" customWidth="1"/>
    <col min="268" max="268" width="15.7109375" style="186" customWidth="1"/>
    <col min="269" max="269" width="27.7109375" style="186" customWidth="1"/>
    <col min="270" max="270" width="15.7109375" style="186" customWidth="1"/>
    <col min="271" max="271" width="27.7109375" style="186" customWidth="1"/>
    <col min="272" max="273" width="15.7109375" style="186" customWidth="1"/>
    <col min="274" max="512" width="11.42578125" style="186"/>
    <col min="513" max="513" width="33.42578125" style="186" customWidth="1"/>
    <col min="514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2" width="15.7109375" style="186" customWidth="1"/>
    <col min="523" max="523" width="27.7109375" style="186" customWidth="1"/>
    <col min="524" max="524" width="15.7109375" style="186" customWidth="1"/>
    <col min="525" max="525" width="27.7109375" style="186" customWidth="1"/>
    <col min="526" max="526" width="15.7109375" style="186" customWidth="1"/>
    <col min="527" max="527" width="27.7109375" style="186" customWidth="1"/>
    <col min="528" max="529" width="15.7109375" style="186" customWidth="1"/>
    <col min="530" max="768" width="11.42578125" style="186"/>
    <col min="769" max="769" width="33.42578125" style="186" customWidth="1"/>
    <col min="770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8" width="15.7109375" style="186" customWidth="1"/>
    <col min="779" max="779" width="27.7109375" style="186" customWidth="1"/>
    <col min="780" max="780" width="15.7109375" style="186" customWidth="1"/>
    <col min="781" max="781" width="27.7109375" style="186" customWidth="1"/>
    <col min="782" max="782" width="15.7109375" style="186" customWidth="1"/>
    <col min="783" max="783" width="27.7109375" style="186" customWidth="1"/>
    <col min="784" max="785" width="15.7109375" style="186" customWidth="1"/>
    <col min="786" max="1024" width="11.42578125" style="186"/>
    <col min="1025" max="1025" width="33.42578125" style="186" customWidth="1"/>
    <col min="1026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4" width="15.7109375" style="186" customWidth="1"/>
    <col min="1035" max="1035" width="27.7109375" style="186" customWidth="1"/>
    <col min="1036" max="1036" width="15.7109375" style="186" customWidth="1"/>
    <col min="1037" max="1037" width="27.7109375" style="186" customWidth="1"/>
    <col min="1038" max="1038" width="15.7109375" style="186" customWidth="1"/>
    <col min="1039" max="1039" width="27.7109375" style="186" customWidth="1"/>
    <col min="1040" max="1041" width="15.7109375" style="186" customWidth="1"/>
    <col min="1042" max="1280" width="11.42578125" style="186"/>
    <col min="1281" max="1281" width="33.42578125" style="186" customWidth="1"/>
    <col min="1282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90" width="15.7109375" style="186" customWidth="1"/>
    <col min="1291" max="1291" width="27.7109375" style="186" customWidth="1"/>
    <col min="1292" max="1292" width="15.7109375" style="186" customWidth="1"/>
    <col min="1293" max="1293" width="27.7109375" style="186" customWidth="1"/>
    <col min="1294" max="1294" width="15.7109375" style="186" customWidth="1"/>
    <col min="1295" max="1295" width="27.7109375" style="186" customWidth="1"/>
    <col min="1296" max="1297" width="15.7109375" style="186" customWidth="1"/>
    <col min="1298" max="1536" width="11.42578125" style="186"/>
    <col min="1537" max="1537" width="33.42578125" style="186" customWidth="1"/>
    <col min="1538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6" width="15.7109375" style="186" customWidth="1"/>
    <col min="1547" max="1547" width="27.7109375" style="186" customWidth="1"/>
    <col min="1548" max="1548" width="15.7109375" style="186" customWidth="1"/>
    <col min="1549" max="1549" width="27.7109375" style="186" customWidth="1"/>
    <col min="1550" max="1550" width="15.7109375" style="186" customWidth="1"/>
    <col min="1551" max="1551" width="27.7109375" style="186" customWidth="1"/>
    <col min="1552" max="1553" width="15.7109375" style="186" customWidth="1"/>
    <col min="1554" max="1792" width="11.42578125" style="186"/>
    <col min="1793" max="1793" width="33.42578125" style="186" customWidth="1"/>
    <col min="1794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2" width="15.7109375" style="186" customWidth="1"/>
    <col min="1803" max="1803" width="27.7109375" style="186" customWidth="1"/>
    <col min="1804" max="1804" width="15.7109375" style="186" customWidth="1"/>
    <col min="1805" max="1805" width="27.7109375" style="186" customWidth="1"/>
    <col min="1806" max="1806" width="15.7109375" style="186" customWidth="1"/>
    <col min="1807" max="1807" width="27.7109375" style="186" customWidth="1"/>
    <col min="1808" max="1809" width="15.7109375" style="186" customWidth="1"/>
    <col min="1810" max="2048" width="11.42578125" style="186"/>
    <col min="2049" max="2049" width="33.42578125" style="186" customWidth="1"/>
    <col min="2050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8" width="15.7109375" style="186" customWidth="1"/>
    <col min="2059" max="2059" width="27.7109375" style="186" customWidth="1"/>
    <col min="2060" max="2060" width="15.7109375" style="186" customWidth="1"/>
    <col min="2061" max="2061" width="27.7109375" style="186" customWidth="1"/>
    <col min="2062" max="2062" width="15.7109375" style="186" customWidth="1"/>
    <col min="2063" max="2063" width="27.7109375" style="186" customWidth="1"/>
    <col min="2064" max="2065" width="15.7109375" style="186" customWidth="1"/>
    <col min="2066" max="2304" width="11.42578125" style="186"/>
    <col min="2305" max="2305" width="33.42578125" style="186" customWidth="1"/>
    <col min="2306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4" width="15.7109375" style="186" customWidth="1"/>
    <col min="2315" max="2315" width="27.7109375" style="186" customWidth="1"/>
    <col min="2316" max="2316" width="15.7109375" style="186" customWidth="1"/>
    <col min="2317" max="2317" width="27.7109375" style="186" customWidth="1"/>
    <col min="2318" max="2318" width="15.7109375" style="186" customWidth="1"/>
    <col min="2319" max="2319" width="27.7109375" style="186" customWidth="1"/>
    <col min="2320" max="2321" width="15.7109375" style="186" customWidth="1"/>
    <col min="2322" max="2560" width="11.42578125" style="186"/>
    <col min="2561" max="2561" width="33.42578125" style="186" customWidth="1"/>
    <col min="2562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70" width="15.7109375" style="186" customWidth="1"/>
    <col min="2571" max="2571" width="27.7109375" style="186" customWidth="1"/>
    <col min="2572" max="2572" width="15.7109375" style="186" customWidth="1"/>
    <col min="2573" max="2573" width="27.7109375" style="186" customWidth="1"/>
    <col min="2574" max="2574" width="15.7109375" style="186" customWidth="1"/>
    <col min="2575" max="2575" width="27.7109375" style="186" customWidth="1"/>
    <col min="2576" max="2577" width="15.7109375" style="186" customWidth="1"/>
    <col min="2578" max="2816" width="11.42578125" style="186"/>
    <col min="2817" max="2817" width="33.42578125" style="186" customWidth="1"/>
    <col min="2818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6" width="15.7109375" style="186" customWidth="1"/>
    <col min="2827" max="2827" width="27.7109375" style="186" customWidth="1"/>
    <col min="2828" max="2828" width="15.7109375" style="186" customWidth="1"/>
    <col min="2829" max="2829" width="27.7109375" style="186" customWidth="1"/>
    <col min="2830" max="2830" width="15.7109375" style="186" customWidth="1"/>
    <col min="2831" max="2831" width="27.7109375" style="186" customWidth="1"/>
    <col min="2832" max="2833" width="15.7109375" style="186" customWidth="1"/>
    <col min="2834" max="3072" width="11.42578125" style="186"/>
    <col min="3073" max="3073" width="33.42578125" style="186" customWidth="1"/>
    <col min="3074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2" width="15.7109375" style="186" customWidth="1"/>
    <col min="3083" max="3083" width="27.7109375" style="186" customWidth="1"/>
    <col min="3084" max="3084" width="15.7109375" style="186" customWidth="1"/>
    <col min="3085" max="3085" width="27.7109375" style="186" customWidth="1"/>
    <col min="3086" max="3086" width="15.7109375" style="186" customWidth="1"/>
    <col min="3087" max="3087" width="27.7109375" style="186" customWidth="1"/>
    <col min="3088" max="3089" width="15.7109375" style="186" customWidth="1"/>
    <col min="3090" max="3328" width="11.42578125" style="186"/>
    <col min="3329" max="3329" width="33.42578125" style="186" customWidth="1"/>
    <col min="3330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8" width="15.7109375" style="186" customWidth="1"/>
    <col min="3339" max="3339" width="27.7109375" style="186" customWidth="1"/>
    <col min="3340" max="3340" width="15.7109375" style="186" customWidth="1"/>
    <col min="3341" max="3341" width="27.7109375" style="186" customWidth="1"/>
    <col min="3342" max="3342" width="15.7109375" style="186" customWidth="1"/>
    <col min="3343" max="3343" width="27.7109375" style="186" customWidth="1"/>
    <col min="3344" max="3345" width="15.7109375" style="186" customWidth="1"/>
    <col min="3346" max="3584" width="11.42578125" style="186"/>
    <col min="3585" max="3585" width="33.42578125" style="186" customWidth="1"/>
    <col min="3586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4" width="15.7109375" style="186" customWidth="1"/>
    <col min="3595" max="3595" width="27.7109375" style="186" customWidth="1"/>
    <col min="3596" max="3596" width="15.7109375" style="186" customWidth="1"/>
    <col min="3597" max="3597" width="27.7109375" style="186" customWidth="1"/>
    <col min="3598" max="3598" width="15.7109375" style="186" customWidth="1"/>
    <col min="3599" max="3599" width="27.7109375" style="186" customWidth="1"/>
    <col min="3600" max="3601" width="15.7109375" style="186" customWidth="1"/>
    <col min="3602" max="3840" width="11.42578125" style="186"/>
    <col min="3841" max="3841" width="33.42578125" style="186" customWidth="1"/>
    <col min="3842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50" width="15.7109375" style="186" customWidth="1"/>
    <col min="3851" max="3851" width="27.7109375" style="186" customWidth="1"/>
    <col min="3852" max="3852" width="15.7109375" style="186" customWidth="1"/>
    <col min="3853" max="3853" width="27.7109375" style="186" customWidth="1"/>
    <col min="3854" max="3854" width="15.7109375" style="186" customWidth="1"/>
    <col min="3855" max="3855" width="27.7109375" style="186" customWidth="1"/>
    <col min="3856" max="3857" width="15.7109375" style="186" customWidth="1"/>
    <col min="3858" max="4096" width="11.42578125" style="186"/>
    <col min="4097" max="4097" width="33.42578125" style="186" customWidth="1"/>
    <col min="4098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6" width="15.7109375" style="186" customWidth="1"/>
    <col min="4107" max="4107" width="27.7109375" style="186" customWidth="1"/>
    <col min="4108" max="4108" width="15.7109375" style="186" customWidth="1"/>
    <col min="4109" max="4109" width="27.7109375" style="186" customWidth="1"/>
    <col min="4110" max="4110" width="15.7109375" style="186" customWidth="1"/>
    <col min="4111" max="4111" width="27.7109375" style="186" customWidth="1"/>
    <col min="4112" max="4113" width="15.7109375" style="186" customWidth="1"/>
    <col min="4114" max="4352" width="11.42578125" style="186"/>
    <col min="4353" max="4353" width="33.42578125" style="186" customWidth="1"/>
    <col min="4354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2" width="15.7109375" style="186" customWidth="1"/>
    <col min="4363" max="4363" width="27.7109375" style="186" customWidth="1"/>
    <col min="4364" max="4364" width="15.7109375" style="186" customWidth="1"/>
    <col min="4365" max="4365" width="27.7109375" style="186" customWidth="1"/>
    <col min="4366" max="4366" width="15.7109375" style="186" customWidth="1"/>
    <col min="4367" max="4367" width="27.7109375" style="186" customWidth="1"/>
    <col min="4368" max="4369" width="15.7109375" style="186" customWidth="1"/>
    <col min="4370" max="4608" width="11.42578125" style="186"/>
    <col min="4609" max="4609" width="33.42578125" style="186" customWidth="1"/>
    <col min="4610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8" width="15.7109375" style="186" customWidth="1"/>
    <col min="4619" max="4619" width="27.7109375" style="186" customWidth="1"/>
    <col min="4620" max="4620" width="15.7109375" style="186" customWidth="1"/>
    <col min="4621" max="4621" width="27.7109375" style="186" customWidth="1"/>
    <col min="4622" max="4622" width="15.7109375" style="186" customWidth="1"/>
    <col min="4623" max="4623" width="27.7109375" style="186" customWidth="1"/>
    <col min="4624" max="4625" width="15.7109375" style="186" customWidth="1"/>
    <col min="4626" max="4864" width="11.42578125" style="186"/>
    <col min="4865" max="4865" width="33.42578125" style="186" customWidth="1"/>
    <col min="4866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4" width="15.7109375" style="186" customWidth="1"/>
    <col min="4875" max="4875" width="27.7109375" style="186" customWidth="1"/>
    <col min="4876" max="4876" width="15.7109375" style="186" customWidth="1"/>
    <col min="4877" max="4877" width="27.7109375" style="186" customWidth="1"/>
    <col min="4878" max="4878" width="15.7109375" style="186" customWidth="1"/>
    <col min="4879" max="4879" width="27.7109375" style="186" customWidth="1"/>
    <col min="4880" max="4881" width="15.7109375" style="186" customWidth="1"/>
    <col min="4882" max="5120" width="11.42578125" style="186"/>
    <col min="5121" max="5121" width="33.42578125" style="186" customWidth="1"/>
    <col min="5122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30" width="15.7109375" style="186" customWidth="1"/>
    <col min="5131" max="5131" width="27.7109375" style="186" customWidth="1"/>
    <col min="5132" max="5132" width="15.7109375" style="186" customWidth="1"/>
    <col min="5133" max="5133" width="27.7109375" style="186" customWidth="1"/>
    <col min="5134" max="5134" width="15.7109375" style="186" customWidth="1"/>
    <col min="5135" max="5135" width="27.7109375" style="186" customWidth="1"/>
    <col min="5136" max="5137" width="15.7109375" style="186" customWidth="1"/>
    <col min="5138" max="5376" width="11.42578125" style="186"/>
    <col min="5377" max="5377" width="33.42578125" style="186" customWidth="1"/>
    <col min="5378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6" width="15.7109375" style="186" customWidth="1"/>
    <col min="5387" max="5387" width="27.7109375" style="186" customWidth="1"/>
    <col min="5388" max="5388" width="15.7109375" style="186" customWidth="1"/>
    <col min="5389" max="5389" width="27.7109375" style="186" customWidth="1"/>
    <col min="5390" max="5390" width="15.7109375" style="186" customWidth="1"/>
    <col min="5391" max="5391" width="27.7109375" style="186" customWidth="1"/>
    <col min="5392" max="5393" width="15.7109375" style="186" customWidth="1"/>
    <col min="5394" max="5632" width="11.42578125" style="186"/>
    <col min="5633" max="5633" width="33.42578125" style="186" customWidth="1"/>
    <col min="5634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2" width="15.7109375" style="186" customWidth="1"/>
    <col min="5643" max="5643" width="27.7109375" style="186" customWidth="1"/>
    <col min="5644" max="5644" width="15.7109375" style="186" customWidth="1"/>
    <col min="5645" max="5645" width="27.7109375" style="186" customWidth="1"/>
    <col min="5646" max="5646" width="15.7109375" style="186" customWidth="1"/>
    <col min="5647" max="5647" width="27.7109375" style="186" customWidth="1"/>
    <col min="5648" max="5649" width="15.7109375" style="186" customWidth="1"/>
    <col min="5650" max="5888" width="11.42578125" style="186"/>
    <col min="5889" max="5889" width="33.42578125" style="186" customWidth="1"/>
    <col min="5890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8" width="15.7109375" style="186" customWidth="1"/>
    <col min="5899" max="5899" width="27.7109375" style="186" customWidth="1"/>
    <col min="5900" max="5900" width="15.7109375" style="186" customWidth="1"/>
    <col min="5901" max="5901" width="27.7109375" style="186" customWidth="1"/>
    <col min="5902" max="5902" width="15.7109375" style="186" customWidth="1"/>
    <col min="5903" max="5903" width="27.7109375" style="186" customWidth="1"/>
    <col min="5904" max="5905" width="15.7109375" style="186" customWidth="1"/>
    <col min="5906" max="6144" width="11.42578125" style="186"/>
    <col min="6145" max="6145" width="33.42578125" style="186" customWidth="1"/>
    <col min="6146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4" width="15.7109375" style="186" customWidth="1"/>
    <col min="6155" max="6155" width="27.7109375" style="186" customWidth="1"/>
    <col min="6156" max="6156" width="15.7109375" style="186" customWidth="1"/>
    <col min="6157" max="6157" width="27.7109375" style="186" customWidth="1"/>
    <col min="6158" max="6158" width="15.7109375" style="186" customWidth="1"/>
    <col min="6159" max="6159" width="27.7109375" style="186" customWidth="1"/>
    <col min="6160" max="6161" width="15.7109375" style="186" customWidth="1"/>
    <col min="6162" max="6400" width="11.42578125" style="186"/>
    <col min="6401" max="6401" width="33.42578125" style="186" customWidth="1"/>
    <col min="6402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10" width="15.7109375" style="186" customWidth="1"/>
    <col min="6411" max="6411" width="27.7109375" style="186" customWidth="1"/>
    <col min="6412" max="6412" width="15.7109375" style="186" customWidth="1"/>
    <col min="6413" max="6413" width="27.7109375" style="186" customWidth="1"/>
    <col min="6414" max="6414" width="15.7109375" style="186" customWidth="1"/>
    <col min="6415" max="6415" width="27.7109375" style="186" customWidth="1"/>
    <col min="6416" max="6417" width="15.7109375" style="186" customWidth="1"/>
    <col min="6418" max="6656" width="11.42578125" style="186"/>
    <col min="6657" max="6657" width="33.42578125" style="186" customWidth="1"/>
    <col min="6658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6" width="15.7109375" style="186" customWidth="1"/>
    <col min="6667" max="6667" width="27.7109375" style="186" customWidth="1"/>
    <col min="6668" max="6668" width="15.7109375" style="186" customWidth="1"/>
    <col min="6669" max="6669" width="27.7109375" style="186" customWidth="1"/>
    <col min="6670" max="6670" width="15.7109375" style="186" customWidth="1"/>
    <col min="6671" max="6671" width="27.7109375" style="186" customWidth="1"/>
    <col min="6672" max="6673" width="15.7109375" style="186" customWidth="1"/>
    <col min="6674" max="6912" width="11.42578125" style="186"/>
    <col min="6913" max="6913" width="33.42578125" style="186" customWidth="1"/>
    <col min="6914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2" width="15.7109375" style="186" customWidth="1"/>
    <col min="6923" max="6923" width="27.7109375" style="186" customWidth="1"/>
    <col min="6924" max="6924" width="15.7109375" style="186" customWidth="1"/>
    <col min="6925" max="6925" width="27.7109375" style="186" customWidth="1"/>
    <col min="6926" max="6926" width="15.7109375" style="186" customWidth="1"/>
    <col min="6927" max="6927" width="27.7109375" style="186" customWidth="1"/>
    <col min="6928" max="6929" width="15.7109375" style="186" customWidth="1"/>
    <col min="6930" max="7168" width="11.42578125" style="186"/>
    <col min="7169" max="7169" width="33.42578125" style="186" customWidth="1"/>
    <col min="7170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8" width="15.7109375" style="186" customWidth="1"/>
    <col min="7179" max="7179" width="27.7109375" style="186" customWidth="1"/>
    <col min="7180" max="7180" width="15.7109375" style="186" customWidth="1"/>
    <col min="7181" max="7181" width="27.7109375" style="186" customWidth="1"/>
    <col min="7182" max="7182" width="15.7109375" style="186" customWidth="1"/>
    <col min="7183" max="7183" width="27.7109375" style="186" customWidth="1"/>
    <col min="7184" max="7185" width="15.7109375" style="186" customWidth="1"/>
    <col min="7186" max="7424" width="11.42578125" style="186"/>
    <col min="7425" max="7425" width="33.42578125" style="186" customWidth="1"/>
    <col min="7426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4" width="15.7109375" style="186" customWidth="1"/>
    <col min="7435" max="7435" width="27.7109375" style="186" customWidth="1"/>
    <col min="7436" max="7436" width="15.7109375" style="186" customWidth="1"/>
    <col min="7437" max="7437" width="27.7109375" style="186" customWidth="1"/>
    <col min="7438" max="7438" width="15.7109375" style="186" customWidth="1"/>
    <col min="7439" max="7439" width="27.7109375" style="186" customWidth="1"/>
    <col min="7440" max="7441" width="15.7109375" style="186" customWidth="1"/>
    <col min="7442" max="7680" width="11.42578125" style="186"/>
    <col min="7681" max="7681" width="33.42578125" style="186" customWidth="1"/>
    <col min="7682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90" width="15.7109375" style="186" customWidth="1"/>
    <col min="7691" max="7691" width="27.7109375" style="186" customWidth="1"/>
    <col min="7692" max="7692" width="15.7109375" style="186" customWidth="1"/>
    <col min="7693" max="7693" width="27.7109375" style="186" customWidth="1"/>
    <col min="7694" max="7694" width="15.7109375" style="186" customWidth="1"/>
    <col min="7695" max="7695" width="27.7109375" style="186" customWidth="1"/>
    <col min="7696" max="7697" width="15.7109375" style="186" customWidth="1"/>
    <col min="7698" max="7936" width="11.42578125" style="186"/>
    <col min="7937" max="7937" width="33.42578125" style="186" customWidth="1"/>
    <col min="7938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6" width="15.7109375" style="186" customWidth="1"/>
    <col min="7947" max="7947" width="27.7109375" style="186" customWidth="1"/>
    <col min="7948" max="7948" width="15.7109375" style="186" customWidth="1"/>
    <col min="7949" max="7949" width="27.7109375" style="186" customWidth="1"/>
    <col min="7950" max="7950" width="15.7109375" style="186" customWidth="1"/>
    <col min="7951" max="7951" width="27.7109375" style="186" customWidth="1"/>
    <col min="7952" max="7953" width="15.7109375" style="186" customWidth="1"/>
    <col min="7954" max="8192" width="11.42578125" style="186"/>
    <col min="8193" max="8193" width="33.42578125" style="186" customWidth="1"/>
    <col min="8194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2" width="15.7109375" style="186" customWidth="1"/>
    <col min="8203" max="8203" width="27.7109375" style="186" customWidth="1"/>
    <col min="8204" max="8204" width="15.7109375" style="186" customWidth="1"/>
    <col min="8205" max="8205" width="27.7109375" style="186" customWidth="1"/>
    <col min="8206" max="8206" width="15.7109375" style="186" customWidth="1"/>
    <col min="8207" max="8207" width="27.7109375" style="186" customWidth="1"/>
    <col min="8208" max="8209" width="15.7109375" style="186" customWidth="1"/>
    <col min="8210" max="8448" width="11.42578125" style="186"/>
    <col min="8449" max="8449" width="33.42578125" style="186" customWidth="1"/>
    <col min="8450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8" width="15.7109375" style="186" customWidth="1"/>
    <col min="8459" max="8459" width="27.7109375" style="186" customWidth="1"/>
    <col min="8460" max="8460" width="15.7109375" style="186" customWidth="1"/>
    <col min="8461" max="8461" width="27.7109375" style="186" customWidth="1"/>
    <col min="8462" max="8462" width="15.7109375" style="186" customWidth="1"/>
    <col min="8463" max="8463" width="27.7109375" style="186" customWidth="1"/>
    <col min="8464" max="8465" width="15.7109375" style="186" customWidth="1"/>
    <col min="8466" max="8704" width="11.42578125" style="186"/>
    <col min="8705" max="8705" width="33.42578125" style="186" customWidth="1"/>
    <col min="8706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4" width="15.7109375" style="186" customWidth="1"/>
    <col min="8715" max="8715" width="27.7109375" style="186" customWidth="1"/>
    <col min="8716" max="8716" width="15.7109375" style="186" customWidth="1"/>
    <col min="8717" max="8717" width="27.7109375" style="186" customWidth="1"/>
    <col min="8718" max="8718" width="15.7109375" style="186" customWidth="1"/>
    <col min="8719" max="8719" width="27.7109375" style="186" customWidth="1"/>
    <col min="8720" max="8721" width="15.7109375" style="186" customWidth="1"/>
    <col min="8722" max="8960" width="11.42578125" style="186"/>
    <col min="8961" max="8961" width="33.42578125" style="186" customWidth="1"/>
    <col min="8962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70" width="15.7109375" style="186" customWidth="1"/>
    <col min="8971" max="8971" width="27.7109375" style="186" customWidth="1"/>
    <col min="8972" max="8972" width="15.7109375" style="186" customWidth="1"/>
    <col min="8973" max="8973" width="27.7109375" style="186" customWidth="1"/>
    <col min="8974" max="8974" width="15.7109375" style="186" customWidth="1"/>
    <col min="8975" max="8975" width="27.7109375" style="186" customWidth="1"/>
    <col min="8976" max="8977" width="15.7109375" style="186" customWidth="1"/>
    <col min="8978" max="9216" width="11.42578125" style="186"/>
    <col min="9217" max="9217" width="33.42578125" style="186" customWidth="1"/>
    <col min="9218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6" width="15.7109375" style="186" customWidth="1"/>
    <col min="9227" max="9227" width="27.7109375" style="186" customWidth="1"/>
    <col min="9228" max="9228" width="15.7109375" style="186" customWidth="1"/>
    <col min="9229" max="9229" width="27.7109375" style="186" customWidth="1"/>
    <col min="9230" max="9230" width="15.7109375" style="186" customWidth="1"/>
    <col min="9231" max="9231" width="27.7109375" style="186" customWidth="1"/>
    <col min="9232" max="9233" width="15.7109375" style="186" customWidth="1"/>
    <col min="9234" max="9472" width="11.42578125" style="186"/>
    <col min="9473" max="9473" width="33.42578125" style="186" customWidth="1"/>
    <col min="9474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2" width="15.7109375" style="186" customWidth="1"/>
    <col min="9483" max="9483" width="27.7109375" style="186" customWidth="1"/>
    <col min="9484" max="9484" width="15.7109375" style="186" customWidth="1"/>
    <col min="9485" max="9485" width="27.7109375" style="186" customWidth="1"/>
    <col min="9486" max="9486" width="15.7109375" style="186" customWidth="1"/>
    <col min="9487" max="9487" width="27.7109375" style="186" customWidth="1"/>
    <col min="9488" max="9489" width="15.7109375" style="186" customWidth="1"/>
    <col min="9490" max="9728" width="11.42578125" style="186"/>
    <col min="9729" max="9729" width="33.42578125" style="186" customWidth="1"/>
    <col min="9730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8" width="15.7109375" style="186" customWidth="1"/>
    <col min="9739" max="9739" width="27.7109375" style="186" customWidth="1"/>
    <col min="9740" max="9740" width="15.7109375" style="186" customWidth="1"/>
    <col min="9741" max="9741" width="27.7109375" style="186" customWidth="1"/>
    <col min="9742" max="9742" width="15.7109375" style="186" customWidth="1"/>
    <col min="9743" max="9743" width="27.7109375" style="186" customWidth="1"/>
    <col min="9744" max="9745" width="15.7109375" style="186" customWidth="1"/>
    <col min="9746" max="9984" width="11.42578125" style="186"/>
    <col min="9985" max="9985" width="33.42578125" style="186" customWidth="1"/>
    <col min="9986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4" width="15.7109375" style="186" customWidth="1"/>
    <col min="9995" max="9995" width="27.7109375" style="186" customWidth="1"/>
    <col min="9996" max="9996" width="15.7109375" style="186" customWidth="1"/>
    <col min="9997" max="9997" width="27.7109375" style="186" customWidth="1"/>
    <col min="9998" max="9998" width="15.7109375" style="186" customWidth="1"/>
    <col min="9999" max="9999" width="27.7109375" style="186" customWidth="1"/>
    <col min="10000" max="10001" width="15.7109375" style="186" customWidth="1"/>
    <col min="10002" max="10240" width="11.42578125" style="186"/>
    <col min="10241" max="10241" width="33.42578125" style="186" customWidth="1"/>
    <col min="10242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50" width="15.7109375" style="186" customWidth="1"/>
    <col min="10251" max="10251" width="27.7109375" style="186" customWidth="1"/>
    <col min="10252" max="10252" width="15.7109375" style="186" customWidth="1"/>
    <col min="10253" max="10253" width="27.7109375" style="186" customWidth="1"/>
    <col min="10254" max="10254" width="15.7109375" style="186" customWidth="1"/>
    <col min="10255" max="10255" width="27.7109375" style="186" customWidth="1"/>
    <col min="10256" max="10257" width="15.7109375" style="186" customWidth="1"/>
    <col min="10258" max="10496" width="11.42578125" style="186"/>
    <col min="10497" max="10497" width="33.42578125" style="186" customWidth="1"/>
    <col min="10498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6" width="15.7109375" style="186" customWidth="1"/>
    <col min="10507" max="10507" width="27.7109375" style="186" customWidth="1"/>
    <col min="10508" max="10508" width="15.7109375" style="186" customWidth="1"/>
    <col min="10509" max="10509" width="27.7109375" style="186" customWidth="1"/>
    <col min="10510" max="10510" width="15.7109375" style="186" customWidth="1"/>
    <col min="10511" max="10511" width="27.7109375" style="186" customWidth="1"/>
    <col min="10512" max="10513" width="15.7109375" style="186" customWidth="1"/>
    <col min="10514" max="10752" width="11.42578125" style="186"/>
    <col min="10753" max="10753" width="33.42578125" style="186" customWidth="1"/>
    <col min="10754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2" width="15.7109375" style="186" customWidth="1"/>
    <col min="10763" max="10763" width="27.7109375" style="186" customWidth="1"/>
    <col min="10764" max="10764" width="15.7109375" style="186" customWidth="1"/>
    <col min="10765" max="10765" width="27.7109375" style="186" customWidth="1"/>
    <col min="10766" max="10766" width="15.7109375" style="186" customWidth="1"/>
    <col min="10767" max="10767" width="27.7109375" style="186" customWidth="1"/>
    <col min="10768" max="10769" width="15.7109375" style="186" customWidth="1"/>
    <col min="10770" max="11008" width="11.42578125" style="186"/>
    <col min="11009" max="11009" width="33.42578125" style="186" customWidth="1"/>
    <col min="11010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8" width="15.7109375" style="186" customWidth="1"/>
    <col min="11019" max="11019" width="27.7109375" style="186" customWidth="1"/>
    <col min="11020" max="11020" width="15.7109375" style="186" customWidth="1"/>
    <col min="11021" max="11021" width="27.7109375" style="186" customWidth="1"/>
    <col min="11022" max="11022" width="15.7109375" style="186" customWidth="1"/>
    <col min="11023" max="11023" width="27.7109375" style="186" customWidth="1"/>
    <col min="11024" max="11025" width="15.7109375" style="186" customWidth="1"/>
    <col min="11026" max="11264" width="11.42578125" style="186"/>
    <col min="11265" max="11265" width="33.42578125" style="186" customWidth="1"/>
    <col min="11266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4" width="15.7109375" style="186" customWidth="1"/>
    <col min="11275" max="11275" width="27.7109375" style="186" customWidth="1"/>
    <col min="11276" max="11276" width="15.7109375" style="186" customWidth="1"/>
    <col min="11277" max="11277" width="27.7109375" style="186" customWidth="1"/>
    <col min="11278" max="11278" width="15.7109375" style="186" customWidth="1"/>
    <col min="11279" max="11279" width="27.7109375" style="186" customWidth="1"/>
    <col min="11280" max="11281" width="15.7109375" style="186" customWidth="1"/>
    <col min="11282" max="11520" width="11.42578125" style="186"/>
    <col min="11521" max="11521" width="33.42578125" style="186" customWidth="1"/>
    <col min="11522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30" width="15.7109375" style="186" customWidth="1"/>
    <col min="11531" max="11531" width="27.7109375" style="186" customWidth="1"/>
    <col min="11532" max="11532" width="15.7109375" style="186" customWidth="1"/>
    <col min="11533" max="11533" width="27.7109375" style="186" customWidth="1"/>
    <col min="11534" max="11534" width="15.7109375" style="186" customWidth="1"/>
    <col min="11535" max="11535" width="27.7109375" style="186" customWidth="1"/>
    <col min="11536" max="11537" width="15.7109375" style="186" customWidth="1"/>
    <col min="11538" max="11776" width="11.42578125" style="186"/>
    <col min="11777" max="11777" width="33.42578125" style="186" customWidth="1"/>
    <col min="11778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6" width="15.7109375" style="186" customWidth="1"/>
    <col min="11787" max="11787" width="27.7109375" style="186" customWidth="1"/>
    <col min="11788" max="11788" width="15.7109375" style="186" customWidth="1"/>
    <col min="11789" max="11789" width="27.7109375" style="186" customWidth="1"/>
    <col min="11790" max="11790" width="15.7109375" style="186" customWidth="1"/>
    <col min="11791" max="11791" width="27.7109375" style="186" customWidth="1"/>
    <col min="11792" max="11793" width="15.7109375" style="186" customWidth="1"/>
    <col min="11794" max="12032" width="11.42578125" style="186"/>
    <col min="12033" max="12033" width="33.42578125" style="186" customWidth="1"/>
    <col min="12034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2" width="15.7109375" style="186" customWidth="1"/>
    <col min="12043" max="12043" width="27.7109375" style="186" customWidth="1"/>
    <col min="12044" max="12044" width="15.7109375" style="186" customWidth="1"/>
    <col min="12045" max="12045" width="27.7109375" style="186" customWidth="1"/>
    <col min="12046" max="12046" width="15.7109375" style="186" customWidth="1"/>
    <col min="12047" max="12047" width="27.7109375" style="186" customWidth="1"/>
    <col min="12048" max="12049" width="15.7109375" style="186" customWidth="1"/>
    <col min="12050" max="12288" width="11.42578125" style="186"/>
    <col min="12289" max="12289" width="33.42578125" style="186" customWidth="1"/>
    <col min="12290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8" width="15.7109375" style="186" customWidth="1"/>
    <col min="12299" max="12299" width="27.7109375" style="186" customWidth="1"/>
    <col min="12300" max="12300" width="15.7109375" style="186" customWidth="1"/>
    <col min="12301" max="12301" width="27.7109375" style="186" customWidth="1"/>
    <col min="12302" max="12302" width="15.7109375" style="186" customWidth="1"/>
    <col min="12303" max="12303" width="27.7109375" style="186" customWidth="1"/>
    <col min="12304" max="12305" width="15.7109375" style="186" customWidth="1"/>
    <col min="12306" max="12544" width="11.42578125" style="186"/>
    <col min="12545" max="12545" width="33.42578125" style="186" customWidth="1"/>
    <col min="12546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4" width="15.7109375" style="186" customWidth="1"/>
    <col min="12555" max="12555" width="27.7109375" style="186" customWidth="1"/>
    <col min="12556" max="12556" width="15.7109375" style="186" customWidth="1"/>
    <col min="12557" max="12557" width="27.7109375" style="186" customWidth="1"/>
    <col min="12558" max="12558" width="15.7109375" style="186" customWidth="1"/>
    <col min="12559" max="12559" width="27.7109375" style="186" customWidth="1"/>
    <col min="12560" max="12561" width="15.7109375" style="186" customWidth="1"/>
    <col min="12562" max="12800" width="11.42578125" style="186"/>
    <col min="12801" max="12801" width="33.42578125" style="186" customWidth="1"/>
    <col min="12802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10" width="15.7109375" style="186" customWidth="1"/>
    <col min="12811" max="12811" width="27.7109375" style="186" customWidth="1"/>
    <col min="12812" max="12812" width="15.7109375" style="186" customWidth="1"/>
    <col min="12813" max="12813" width="27.7109375" style="186" customWidth="1"/>
    <col min="12814" max="12814" width="15.7109375" style="186" customWidth="1"/>
    <col min="12815" max="12815" width="27.7109375" style="186" customWidth="1"/>
    <col min="12816" max="12817" width="15.7109375" style="186" customWidth="1"/>
    <col min="12818" max="13056" width="11.42578125" style="186"/>
    <col min="13057" max="13057" width="33.42578125" style="186" customWidth="1"/>
    <col min="13058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6" width="15.7109375" style="186" customWidth="1"/>
    <col min="13067" max="13067" width="27.7109375" style="186" customWidth="1"/>
    <col min="13068" max="13068" width="15.7109375" style="186" customWidth="1"/>
    <col min="13069" max="13069" width="27.7109375" style="186" customWidth="1"/>
    <col min="13070" max="13070" width="15.7109375" style="186" customWidth="1"/>
    <col min="13071" max="13071" width="27.7109375" style="186" customWidth="1"/>
    <col min="13072" max="13073" width="15.7109375" style="186" customWidth="1"/>
    <col min="13074" max="13312" width="11.42578125" style="186"/>
    <col min="13313" max="13313" width="33.42578125" style="186" customWidth="1"/>
    <col min="13314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2" width="15.7109375" style="186" customWidth="1"/>
    <col min="13323" max="13323" width="27.7109375" style="186" customWidth="1"/>
    <col min="13324" max="13324" width="15.7109375" style="186" customWidth="1"/>
    <col min="13325" max="13325" width="27.7109375" style="186" customWidth="1"/>
    <col min="13326" max="13326" width="15.7109375" style="186" customWidth="1"/>
    <col min="13327" max="13327" width="27.7109375" style="186" customWidth="1"/>
    <col min="13328" max="13329" width="15.7109375" style="186" customWidth="1"/>
    <col min="13330" max="13568" width="11.42578125" style="186"/>
    <col min="13569" max="13569" width="33.42578125" style="186" customWidth="1"/>
    <col min="13570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8" width="15.7109375" style="186" customWidth="1"/>
    <col min="13579" max="13579" width="27.7109375" style="186" customWidth="1"/>
    <col min="13580" max="13580" width="15.7109375" style="186" customWidth="1"/>
    <col min="13581" max="13581" width="27.7109375" style="186" customWidth="1"/>
    <col min="13582" max="13582" width="15.7109375" style="186" customWidth="1"/>
    <col min="13583" max="13583" width="27.7109375" style="186" customWidth="1"/>
    <col min="13584" max="13585" width="15.7109375" style="186" customWidth="1"/>
    <col min="13586" max="13824" width="11.42578125" style="186"/>
    <col min="13825" max="13825" width="33.42578125" style="186" customWidth="1"/>
    <col min="13826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4" width="15.7109375" style="186" customWidth="1"/>
    <col min="13835" max="13835" width="27.7109375" style="186" customWidth="1"/>
    <col min="13836" max="13836" width="15.7109375" style="186" customWidth="1"/>
    <col min="13837" max="13837" width="27.7109375" style="186" customWidth="1"/>
    <col min="13838" max="13838" width="15.7109375" style="186" customWidth="1"/>
    <col min="13839" max="13839" width="27.7109375" style="186" customWidth="1"/>
    <col min="13840" max="13841" width="15.7109375" style="186" customWidth="1"/>
    <col min="13842" max="14080" width="11.42578125" style="186"/>
    <col min="14081" max="14081" width="33.42578125" style="186" customWidth="1"/>
    <col min="14082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90" width="15.7109375" style="186" customWidth="1"/>
    <col min="14091" max="14091" width="27.7109375" style="186" customWidth="1"/>
    <col min="14092" max="14092" width="15.7109375" style="186" customWidth="1"/>
    <col min="14093" max="14093" width="27.7109375" style="186" customWidth="1"/>
    <col min="14094" max="14094" width="15.7109375" style="186" customWidth="1"/>
    <col min="14095" max="14095" width="27.7109375" style="186" customWidth="1"/>
    <col min="14096" max="14097" width="15.7109375" style="186" customWidth="1"/>
    <col min="14098" max="14336" width="11.42578125" style="186"/>
    <col min="14337" max="14337" width="33.42578125" style="186" customWidth="1"/>
    <col min="14338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6" width="15.7109375" style="186" customWidth="1"/>
    <col min="14347" max="14347" width="27.7109375" style="186" customWidth="1"/>
    <col min="14348" max="14348" width="15.7109375" style="186" customWidth="1"/>
    <col min="14349" max="14349" width="27.7109375" style="186" customWidth="1"/>
    <col min="14350" max="14350" width="15.7109375" style="186" customWidth="1"/>
    <col min="14351" max="14351" width="27.7109375" style="186" customWidth="1"/>
    <col min="14352" max="14353" width="15.7109375" style="186" customWidth="1"/>
    <col min="14354" max="14592" width="11.42578125" style="186"/>
    <col min="14593" max="14593" width="33.42578125" style="186" customWidth="1"/>
    <col min="14594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2" width="15.7109375" style="186" customWidth="1"/>
    <col min="14603" max="14603" width="27.7109375" style="186" customWidth="1"/>
    <col min="14604" max="14604" width="15.7109375" style="186" customWidth="1"/>
    <col min="14605" max="14605" width="27.7109375" style="186" customWidth="1"/>
    <col min="14606" max="14606" width="15.7109375" style="186" customWidth="1"/>
    <col min="14607" max="14607" width="27.7109375" style="186" customWidth="1"/>
    <col min="14608" max="14609" width="15.7109375" style="186" customWidth="1"/>
    <col min="14610" max="14848" width="11.42578125" style="186"/>
    <col min="14849" max="14849" width="33.42578125" style="186" customWidth="1"/>
    <col min="14850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8" width="15.7109375" style="186" customWidth="1"/>
    <col min="14859" max="14859" width="27.7109375" style="186" customWidth="1"/>
    <col min="14860" max="14860" width="15.7109375" style="186" customWidth="1"/>
    <col min="14861" max="14861" width="27.7109375" style="186" customWidth="1"/>
    <col min="14862" max="14862" width="15.7109375" style="186" customWidth="1"/>
    <col min="14863" max="14863" width="27.7109375" style="186" customWidth="1"/>
    <col min="14864" max="14865" width="15.7109375" style="186" customWidth="1"/>
    <col min="14866" max="15104" width="11.42578125" style="186"/>
    <col min="15105" max="15105" width="33.42578125" style="186" customWidth="1"/>
    <col min="15106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4" width="15.7109375" style="186" customWidth="1"/>
    <col min="15115" max="15115" width="27.7109375" style="186" customWidth="1"/>
    <col min="15116" max="15116" width="15.7109375" style="186" customWidth="1"/>
    <col min="15117" max="15117" width="27.7109375" style="186" customWidth="1"/>
    <col min="15118" max="15118" width="15.7109375" style="186" customWidth="1"/>
    <col min="15119" max="15119" width="27.7109375" style="186" customWidth="1"/>
    <col min="15120" max="15121" width="15.7109375" style="186" customWidth="1"/>
    <col min="15122" max="15360" width="11.42578125" style="186"/>
    <col min="15361" max="15361" width="33.42578125" style="186" customWidth="1"/>
    <col min="15362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70" width="15.7109375" style="186" customWidth="1"/>
    <col min="15371" max="15371" width="27.7109375" style="186" customWidth="1"/>
    <col min="15372" max="15372" width="15.7109375" style="186" customWidth="1"/>
    <col min="15373" max="15373" width="27.7109375" style="186" customWidth="1"/>
    <col min="15374" max="15374" width="15.7109375" style="186" customWidth="1"/>
    <col min="15375" max="15375" width="27.7109375" style="186" customWidth="1"/>
    <col min="15376" max="15377" width="15.7109375" style="186" customWidth="1"/>
    <col min="15378" max="15616" width="11.42578125" style="186"/>
    <col min="15617" max="15617" width="33.42578125" style="186" customWidth="1"/>
    <col min="15618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6" width="15.7109375" style="186" customWidth="1"/>
    <col min="15627" max="15627" width="27.7109375" style="186" customWidth="1"/>
    <col min="15628" max="15628" width="15.7109375" style="186" customWidth="1"/>
    <col min="15629" max="15629" width="27.7109375" style="186" customWidth="1"/>
    <col min="15630" max="15630" width="15.7109375" style="186" customWidth="1"/>
    <col min="15631" max="15631" width="27.7109375" style="186" customWidth="1"/>
    <col min="15632" max="15633" width="15.7109375" style="186" customWidth="1"/>
    <col min="15634" max="15872" width="11.42578125" style="186"/>
    <col min="15873" max="15873" width="33.42578125" style="186" customWidth="1"/>
    <col min="15874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2" width="15.7109375" style="186" customWidth="1"/>
    <col min="15883" max="15883" width="27.7109375" style="186" customWidth="1"/>
    <col min="15884" max="15884" width="15.7109375" style="186" customWidth="1"/>
    <col min="15885" max="15885" width="27.7109375" style="186" customWidth="1"/>
    <col min="15886" max="15886" width="15.7109375" style="186" customWidth="1"/>
    <col min="15887" max="15887" width="27.7109375" style="186" customWidth="1"/>
    <col min="15888" max="15889" width="15.7109375" style="186" customWidth="1"/>
    <col min="15890" max="16128" width="11.42578125" style="186"/>
    <col min="16129" max="16129" width="33.42578125" style="186" customWidth="1"/>
    <col min="16130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8" width="15.7109375" style="186" customWidth="1"/>
    <col min="16139" max="16139" width="27.7109375" style="186" customWidth="1"/>
    <col min="16140" max="16140" width="15.7109375" style="186" customWidth="1"/>
    <col min="16141" max="16141" width="27.7109375" style="186" customWidth="1"/>
    <col min="16142" max="16142" width="15.7109375" style="186" customWidth="1"/>
    <col min="16143" max="16143" width="27.7109375" style="186" customWidth="1"/>
    <col min="16144" max="16145" width="15.7109375" style="186" customWidth="1"/>
    <col min="16146" max="16384" width="11.42578125" style="186"/>
  </cols>
  <sheetData>
    <row r="1" spans="1:17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</row>
    <row r="2" spans="1:17" s="214" customFormat="1" ht="15" customHeight="1">
      <c r="A2" s="541" t="s">
        <v>622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</row>
    <row r="3" spans="1:17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</row>
    <row r="4" spans="1:17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</row>
    <row r="5" spans="1:17" ht="15" customHeight="1">
      <c r="A5" s="188"/>
      <c r="B5" s="212"/>
      <c r="C5" s="212"/>
      <c r="D5" s="162"/>
      <c r="E5" s="162"/>
      <c r="F5" s="212"/>
      <c r="G5" s="212"/>
      <c r="H5" s="212"/>
      <c r="I5" s="212"/>
      <c r="J5" s="212"/>
      <c r="K5" s="162"/>
      <c r="L5" s="212"/>
      <c r="M5" s="212"/>
      <c r="N5" s="162"/>
      <c r="O5" s="162"/>
      <c r="P5" s="212"/>
      <c r="Q5" s="162"/>
    </row>
    <row r="6" spans="1:17" s="292" customFormat="1" ht="15" customHeight="1">
      <c r="A6" s="291"/>
      <c r="B6" s="545" t="s">
        <v>511</v>
      </c>
      <c r="C6" s="545"/>
      <c r="D6" s="545"/>
      <c r="E6" s="545"/>
      <c r="F6" s="545"/>
      <c r="G6" s="545"/>
      <c r="H6" s="545"/>
      <c r="I6" s="545"/>
      <c r="J6" s="545" t="s">
        <v>512</v>
      </c>
      <c r="K6" s="545"/>
      <c r="L6" s="545"/>
      <c r="M6" s="545"/>
      <c r="N6" s="545"/>
      <c r="O6" s="545"/>
      <c r="P6" s="545"/>
      <c r="Q6" s="545"/>
    </row>
    <row r="7" spans="1:17" s="234" customFormat="1" ht="39.950000000000003" customHeight="1">
      <c r="A7" s="231" t="s">
        <v>623</v>
      </c>
      <c r="B7" s="232" t="s">
        <v>69</v>
      </c>
      <c r="C7" s="233" t="s">
        <v>522</v>
      </c>
      <c r="D7" s="232" t="s">
        <v>523</v>
      </c>
      <c r="E7" s="232" t="s">
        <v>524</v>
      </c>
      <c r="F7" s="233" t="s">
        <v>525</v>
      </c>
      <c r="G7" s="232" t="s">
        <v>526</v>
      </c>
      <c r="H7" s="232" t="s">
        <v>527</v>
      </c>
      <c r="I7" s="233" t="s">
        <v>67</v>
      </c>
      <c r="J7" s="232" t="s">
        <v>69</v>
      </c>
      <c r="K7" s="232" t="s">
        <v>522</v>
      </c>
      <c r="L7" s="233" t="s">
        <v>523</v>
      </c>
      <c r="M7" s="232" t="s">
        <v>524</v>
      </c>
      <c r="N7" s="232" t="s">
        <v>525</v>
      </c>
      <c r="O7" s="232" t="s">
        <v>526</v>
      </c>
      <c r="P7" s="232" t="s">
        <v>527</v>
      </c>
      <c r="Q7" s="232" t="s">
        <v>67</v>
      </c>
    </row>
    <row r="8" spans="1:17" ht="15" customHeight="1">
      <c r="A8" s="242" t="s">
        <v>607</v>
      </c>
      <c r="B8" s="236">
        <v>1597139.3000399999</v>
      </c>
      <c r="C8" s="236">
        <v>582072.24984000006</v>
      </c>
      <c r="D8" s="236">
        <v>0</v>
      </c>
      <c r="E8" s="236">
        <v>0</v>
      </c>
      <c r="F8" s="236">
        <v>0</v>
      </c>
      <c r="G8" s="236">
        <v>0</v>
      </c>
      <c r="H8" s="236">
        <v>636916.38352999999</v>
      </c>
      <c r="I8" s="236">
        <v>2816127.9334100001</v>
      </c>
      <c r="J8" s="236">
        <v>10407372.535399999</v>
      </c>
      <c r="K8" s="236">
        <v>1868571.53024</v>
      </c>
      <c r="L8" s="236">
        <v>0</v>
      </c>
      <c r="M8" s="236">
        <v>55066.284060000005</v>
      </c>
      <c r="N8" s="236">
        <v>69227.823780000006</v>
      </c>
      <c r="O8" s="236">
        <v>147880.62325</v>
      </c>
      <c r="P8" s="236">
        <v>5032879.2367799999</v>
      </c>
      <c r="Q8" s="236">
        <v>17580998.03351</v>
      </c>
    </row>
    <row r="9" spans="1:17" ht="15" customHeight="1">
      <c r="A9" s="242" t="s">
        <v>608</v>
      </c>
      <c r="B9" s="237">
        <v>499977.07975999999</v>
      </c>
      <c r="C9" s="237">
        <v>201820.63219999999</v>
      </c>
      <c r="D9" s="237">
        <v>0</v>
      </c>
      <c r="E9" s="237">
        <v>0</v>
      </c>
      <c r="F9" s="237">
        <v>14138.29667</v>
      </c>
      <c r="G9" s="237">
        <v>0</v>
      </c>
      <c r="H9" s="237">
        <v>213874.15542</v>
      </c>
      <c r="I9" s="237">
        <v>929810.1640499999</v>
      </c>
      <c r="J9" s="237">
        <v>608043.70507000003</v>
      </c>
      <c r="K9" s="237">
        <v>200446.49934000001</v>
      </c>
      <c r="L9" s="236">
        <v>775.05760999999995</v>
      </c>
      <c r="M9" s="236">
        <v>0</v>
      </c>
      <c r="N9" s="236">
        <v>7208.6299000000008</v>
      </c>
      <c r="O9" s="236">
        <v>68888.936489999993</v>
      </c>
      <c r="P9" s="236">
        <v>132499.71187999999</v>
      </c>
      <c r="Q9" s="236">
        <v>1017862.5402899999</v>
      </c>
    </row>
    <row r="10" spans="1:17" ht="15" customHeight="1">
      <c r="A10" s="242" t="s">
        <v>609</v>
      </c>
      <c r="B10" s="237">
        <v>602311.18392999994</v>
      </c>
      <c r="C10" s="237">
        <v>116137.07764</v>
      </c>
      <c r="D10" s="237">
        <v>0</v>
      </c>
      <c r="E10" s="237">
        <v>0</v>
      </c>
      <c r="F10" s="237">
        <v>0</v>
      </c>
      <c r="G10" s="237">
        <v>11039.918519999999</v>
      </c>
      <c r="H10" s="237">
        <v>98550.709770000001</v>
      </c>
      <c r="I10" s="237">
        <v>828038.88986</v>
      </c>
      <c r="J10" s="237">
        <v>456672.18411000003</v>
      </c>
      <c r="K10" s="237">
        <v>145930.82703000001</v>
      </c>
      <c r="L10" s="236">
        <v>6018.4807000000001</v>
      </c>
      <c r="M10" s="236">
        <v>0</v>
      </c>
      <c r="N10" s="236">
        <v>8683.7643100000005</v>
      </c>
      <c r="O10" s="236">
        <v>30269.798190000001</v>
      </c>
      <c r="P10" s="236">
        <v>171035.74663000001</v>
      </c>
      <c r="Q10" s="236">
        <v>818610.80096999998</v>
      </c>
    </row>
    <row r="11" spans="1:17" ht="15" customHeight="1">
      <c r="A11" s="242" t="s">
        <v>610</v>
      </c>
      <c r="B11" s="236">
        <v>1021161.9223</v>
      </c>
      <c r="C11" s="236">
        <v>254376.81402000002</v>
      </c>
      <c r="D11" s="236">
        <v>7754.3919999999998</v>
      </c>
      <c r="E11" s="236">
        <v>1505.18075</v>
      </c>
      <c r="F11" s="236">
        <v>23707.946780000002</v>
      </c>
      <c r="G11" s="236">
        <v>29298.70408</v>
      </c>
      <c r="H11" s="236">
        <v>120442.87492</v>
      </c>
      <c r="I11" s="236">
        <v>1458247.83485</v>
      </c>
      <c r="J11" s="236">
        <v>639304.79419000004</v>
      </c>
      <c r="K11" s="236">
        <v>159877.32844000001</v>
      </c>
      <c r="L11" s="236">
        <v>1586.2158400000001</v>
      </c>
      <c r="M11" s="236">
        <v>6617.27682</v>
      </c>
      <c r="N11" s="236">
        <v>15289.115320000001</v>
      </c>
      <c r="O11" s="236">
        <v>36111.30171</v>
      </c>
      <c r="P11" s="236">
        <v>153080.41894</v>
      </c>
      <c r="Q11" s="236">
        <v>1011866.45126</v>
      </c>
    </row>
    <row r="12" spans="1:17" ht="15" customHeight="1">
      <c r="A12" s="242" t="s">
        <v>611</v>
      </c>
      <c r="B12" s="236">
        <v>2243310.7766399998</v>
      </c>
      <c r="C12" s="236">
        <v>725494.61334000004</v>
      </c>
      <c r="D12" s="236">
        <v>11983.166019999999</v>
      </c>
      <c r="E12" s="236">
        <v>28608.6872</v>
      </c>
      <c r="F12" s="236">
        <v>64515.5308</v>
      </c>
      <c r="G12" s="236">
        <v>88636.044219999996</v>
      </c>
      <c r="H12" s="236">
        <v>57576.86015</v>
      </c>
      <c r="I12" s="236">
        <v>3220125.6783699999</v>
      </c>
      <c r="J12" s="236">
        <v>713460.37517000001</v>
      </c>
      <c r="K12" s="236">
        <v>128885.49837999999</v>
      </c>
      <c r="L12" s="236">
        <v>404.21785999999997</v>
      </c>
      <c r="M12" s="236">
        <v>5119.7016800000001</v>
      </c>
      <c r="N12" s="236">
        <v>16985.908930000001</v>
      </c>
      <c r="O12" s="236">
        <v>23538.712339999998</v>
      </c>
      <c r="P12" s="236">
        <v>58720.076439999997</v>
      </c>
      <c r="Q12" s="236">
        <v>947114.49079999991</v>
      </c>
    </row>
    <row r="13" spans="1:17" ht="15" customHeight="1">
      <c r="A13" s="242" t="s">
        <v>612</v>
      </c>
      <c r="B13" s="236">
        <v>7625810.5211999994</v>
      </c>
      <c r="C13" s="236">
        <v>1936777.77755</v>
      </c>
      <c r="D13" s="236">
        <v>31831.049300000002</v>
      </c>
      <c r="E13" s="236">
        <v>38785.749090000005</v>
      </c>
      <c r="F13" s="236">
        <v>120208.35490000001</v>
      </c>
      <c r="G13" s="236">
        <v>133044.22917999999</v>
      </c>
      <c r="H13" s="236">
        <v>53897.287229999994</v>
      </c>
      <c r="I13" s="236">
        <v>9940354.9684500005</v>
      </c>
      <c r="J13" s="236">
        <v>660816.70136000006</v>
      </c>
      <c r="K13" s="236">
        <v>150069.95072999998</v>
      </c>
      <c r="L13" s="236">
        <v>2494.3911699999999</v>
      </c>
      <c r="M13" s="236">
        <v>2601.4477400000001</v>
      </c>
      <c r="N13" s="236">
        <v>13079.42441</v>
      </c>
      <c r="O13" s="236">
        <v>13779.55675</v>
      </c>
      <c r="P13" s="236">
        <v>42227.640810000004</v>
      </c>
      <c r="Q13" s="236">
        <v>885069.11297000002</v>
      </c>
    </row>
    <row r="14" spans="1:17" ht="15" customHeight="1">
      <c r="A14" s="242" t="s">
        <v>613</v>
      </c>
      <c r="B14" s="236">
        <v>3857646.1498099999</v>
      </c>
      <c r="C14" s="236">
        <v>804254.50852000003</v>
      </c>
      <c r="D14" s="236">
        <v>13670.134789999998</v>
      </c>
      <c r="E14" s="236">
        <v>17676.443050000002</v>
      </c>
      <c r="F14" s="236">
        <v>75398.646730000008</v>
      </c>
      <c r="G14" s="236">
        <v>54645.106119999997</v>
      </c>
      <c r="H14" s="236">
        <v>32252.83555</v>
      </c>
      <c r="I14" s="236">
        <v>4855543.8245699992</v>
      </c>
      <c r="J14" s="236">
        <v>267492.51504999999</v>
      </c>
      <c r="K14" s="236">
        <v>51031.703430000001</v>
      </c>
      <c r="L14" s="236">
        <v>752.47215000000006</v>
      </c>
      <c r="M14" s="236">
        <v>1060.15753</v>
      </c>
      <c r="N14" s="236">
        <v>4883.5673099999995</v>
      </c>
      <c r="O14" s="236">
        <v>4930.4069400000008</v>
      </c>
      <c r="P14" s="236">
        <v>22364.80473</v>
      </c>
      <c r="Q14" s="236">
        <v>352515.62714</v>
      </c>
    </row>
    <row r="15" spans="1:17" ht="15" customHeight="1">
      <c r="A15" s="242" t="s">
        <v>614</v>
      </c>
      <c r="B15" s="236">
        <v>1582753.0435799998</v>
      </c>
      <c r="C15" s="236">
        <v>267295.83137000003</v>
      </c>
      <c r="D15" s="236">
        <v>6265.34274</v>
      </c>
      <c r="E15" s="236">
        <v>4482.3780199999992</v>
      </c>
      <c r="F15" s="236">
        <v>45295.735049999996</v>
      </c>
      <c r="G15" s="236">
        <v>22349.587649999998</v>
      </c>
      <c r="H15" s="236">
        <v>20934.520210000002</v>
      </c>
      <c r="I15" s="236">
        <v>1949376.4386199999</v>
      </c>
      <c r="J15" s="236">
        <v>460295.60693000001</v>
      </c>
      <c r="K15" s="236">
        <v>50029.922930000001</v>
      </c>
      <c r="L15" s="236">
        <v>1233.5982200000001</v>
      </c>
      <c r="M15" s="236">
        <v>1501.2929099999999</v>
      </c>
      <c r="N15" s="236">
        <v>7729.6208200000001</v>
      </c>
      <c r="O15" s="236">
        <v>11326.054910000001</v>
      </c>
      <c r="P15" s="236">
        <v>29444.222429999998</v>
      </c>
      <c r="Q15" s="236">
        <v>561560.31915</v>
      </c>
    </row>
    <row r="16" spans="1:17" ht="15" customHeight="1">
      <c r="A16" s="242" t="s">
        <v>615</v>
      </c>
      <c r="B16" s="236">
        <v>643207.55151000002</v>
      </c>
      <c r="C16" s="236">
        <v>95768.005700000009</v>
      </c>
      <c r="D16" s="236">
        <v>3306.3022299999998</v>
      </c>
      <c r="E16" s="236">
        <v>960.06461999999999</v>
      </c>
      <c r="F16" s="236">
        <v>26254.8099</v>
      </c>
      <c r="G16" s="236">
        <v>10090.52361</v>
      </c>
      <c r="H16" s="236">
        <v>26953.712230000001</v>
      </c>
      <c r="I16" s="236">
        <v>806540.96979999996</v>
      </c>
      <c r="J16" s="236">
        <v>286959.37819999998</v>
      </c>
      <c r="K16" s="236">
        <v>50295.580130000002</v>
      </c>
      <c r="L16" s="236">
        <v>1028.3306399999999</v>
      </c>
      <c r="M16" s="236">
        <v>1005.56633</v>
      </c>
      <c r="N16" s="236">
        <v>7099.7458899999992</v>
      </c>
      <c r="O16" s="236">
        <v>5929.0080199999993</v>
      </c>
      <c r="P16" s="236">
        <v>22755.988980000002</v>
      </c>
      <c r="Q16" s="236">
        <v>375073.59818999999</v>
      </c>
    </row>
    <row r="17" spans="1:17" ht="15" customHeight="1">
      <c r="A17" s="242" t="s">
        <v>616</v>
      </c>
      <c r="B17" s="236">
        <v>740267.04961999995</v>
      </c>
      <c r="C17" s="236">
        <v>103475.58721</v>
      </c>
      <c r="D17" s="236">
        <v>9095.1978600000002</v>
      </c>
      <c r="E17" s="236">
        <v>10260.912289999998</v>
      </c>
      <c r="F17" s="236">
        <v>3846.4091699999999</v>
      </c>
      <c r="G17" s="236">
        <v>2986.10916</v>
      </c>
      <c r="H17" s="236">
        <v>30777.70665</v>
      </c>
      <c r="I17" s="236">
        <v>900708.97196</v>
      </c>
      <c r="J17" s="236">
        <v>314176.34083</v>
      </c>
      <c r="K17" s="236">
        <v>65780.224180000005</v>
      </c>
      <c r="L17" s="236">
        <v>1338.8553200000001</v>
      </c>
      <c r="M17" s="236">
        <v>1761.15093</v>
      </c>
      <c r="N17" s="236">
        <v>12934.11708</v>
      </c>
      <c r="O17" s="236">
        <v>9658.6740500000014</v>
      </c>
      <c r="P17" s="236">
        <v>36268.171829999999</v>
      </c>
      <c r="Q17" s="236">
        <v>441917.53422000003</v>
      </c>
    </row>
    <row r="18" spans="1:17" ht="15" customHeight="1">
      <c r="A18" s="242" t="s">
        <v>617</v>
      </c>
      <c r="B18" s="236">
        <v>656559.51873999997</v>
      </c>
      <c r="C18" s="236">
        <v>91256.551250000004</v>
      </c>
      <c r="D18" s="236">
        <v>11538.16676</v>
      </c>
      <c r="E18" s="236">
        <v>9920.1916799999999</v>
      </c>
      <c r="F18" s="236">
        <v>3132.8775299999998</v>
      </c>
      <c r="G18" s="236">
        <v>1560.2088700000002</v>
      </c>
      <c r="H18" s="236">
        <v>107879.94265000001</v>
      </c>
      <c r="I18" s="236">
        <v>881847.45747999998</v>
      </c>
      <c r="J18" s="236">
        <v>339206.93189999997</v>
      </c>
      <c r="K18" s="236">
        <v>73144.99212000001</v>
      </c>
      <c r="L18" s="236">
        <v>1656.2235900000001</v>
      </c>
      <c r="M18" s="236">
        <v>2920.53872</v>
      </c>
      <c r="N18" s="236">
        <v>22955.473839999999</v>
      </c>
      <c r="O18" s="236">
        <v>13373.06115</v>
      </c>
      <c r="P18" s="236">
        <v>60290.267209999998</v>
      </c>
      <c r="Q18" s="236">
        <v>513547.48852999997</v>
      </c>
    </row>
    <row r="19" spans="1:17" ht="15" customHeight="1">
      <c r="A19" s="242" t="s">
        <v>618</v>
      </c>
      <c r="B19" s="236">
        <v>364935.65974999999</v>
      </c>
      <c r="C19" s="236">
        <v>35025.729950000001</v>
      </c>
      <c r="D19" s="236">
        <v>14848.08617</v>
      </c>
      <c r="E19" s="236">
        <v>4226.0499</v>
      </c>
      <c r="F19" s="236">
        <v>643.75129000000004</v>
      </c>
      <c r="G19" s="236">
        <v>266.97406999999998</v>
      </c>
      <c r="H19" s="236">
        <v>71424.861879999997</v>
      </c>
      <c r="I19" s="236">
        <v>491371.11300999997</v>
      </c>
      <c r="J19" s="236">
        <v>204274.63443999999</v>
      </c>
      <c r="K19" s="236">
        <v>34806.216820000001</v>
      </c>
      <c r="L19" s="236">
        <v>12773.835550000002</v>
      </c>
      <c r="M19" s="236">
        <v>7702.3249000000005</v>
      </c>
      <c r="N19" s="236">
        <v>5184.9342500000002</v>
      </c>
      <c r="O19" s="236">
        <v>1067.44694</v>
      </c>
      <c r="P19" s="236">
        <v>84314.128719999993</v>
      </c>
      <c r="Q19" s="236">
        <v>350123.52162000001</v>
      </c>
    </row>
    <row r="20" spans="1:17" ht="15" customHeight="1">
      <c r="A20" s="242" t="s">
        <v>619</v>
      </c>
      <c r="B20" s="236">
        <v>15298.098830000001</v>
      </c>
      <c r="C20" s="236">
        <v>1147.6266499999999</v>
      </c>
      <c r="D20" s="236">
        <v>1223.57483</v>
      </c>
      <c r="E20" s="236">
        <v>171.85326999999998</v>
      </c>
      <c r="F20" s="236">
        <v>17.623909999999999</v>
      </c>
      <c r="G20" s="236">
        <v>3.64906</v>
      </c>
      <c r="H20" s="236">
        <v>5578.2011299999995</v>
      </c>
      <c r="I20" s="236">
        <v>23440.627680000001</v>
      </c>
      <c r="J20" s="236">
        <v>12870.808060000001</v>
      </c>
      <c r="K20" s="236">
        <v>992.74245999999994</v>
      </c>
      <c r="L20" s="236">
        <v>951.87823000000003</v>
      </c>
      <c r="M20" s="236">
        <v>158.6763</v>
      </c>
      <c r="N20" s="236">
        <v>276.17653000000001</v>
      </c>
      <c r="O20" s="236">
        <v>8.9518299999999993</v>
      </c>
      <c r="P20" s="236">
        <v>7267.4516900000008</v>
      </c>
      <c r="Q20" s="236">
        <v>22526.685100000002</v>
      </c>
    </row>
    <row r="21" spans="1:17" s="195" customFormat="1" ht="15" customHeight="1">
      <c r="A21" s="242" t="s">
        <v>620</v>
      </c>
      <c r="B21" s="236">
        <v>7306.2709000000004</v>
      </c>
      <c r="C21" s="236">
        <v>313.39840000000004</v>
      </c>
      <c r="D21" s="236">
        <v>465.16359999999997</v>
      </c>
      <c r="E21" s="236">
        <v>33.159279999999995</v>
      </c>
      <c r="F21" s="236">
        <v>5.6180900000000005</v>
      </c>
      <c r="G21" s="236">
        <v>0</v>
      </c>
      <c r="H21" s="236">
        <v>3972.33797</v>
      </c>
      <c r="I21" s="236">
        <v>12095.94824</v>
      </c>
      <c r="J21" s="236">
        <v>4062.1744100000001</v>
      </c>
      <c r="K21" s="236">
        <v>204.30548000000002</v>
      </c>
      <c r="L21" s="236">
        <v>404.12504999999999</v>
      </c>
      <c r="M21" s="236">
        <v>52.94106</v>
      </c>
      <c r="N21" s="236">
        <v>83.213759999999994</v>
      </c>
      <c r="O21" s="236">
        <v>6.8363500000000004</v>
      </c>
      <c r="P21" s="236">
        <v>3770.9166700000001</v>
      </c>
      <c r="Q21" s="236">
        <v>8584.5127799999991</v>
      </c>
    </row>
    <row r="22" spans="1:17" s="195" customFormat="1" ht="15" customHeight="1">
      <c r="A22" s="228" t="s">
        <v>67</v>
      </c>
      <c r="B22" s="238">
        <v>21457684.126609992</v>
      </c>
      <c r="C22" s="238">
        <v>5215216.4036399983</v>
      </c>
      <c r="D22" s="238">
        <v>111980.57629999999</v>
      </c>
      <c r="E22" s="238">
        <v>116630.66915000003</v>
      </c>
      <c r="F22" s="238">
        <v>377165.60081999999</v>
      </c>
      <c r="G22" s="238">
        <v>353921.05453999998</v>
      </c>
      <c r="H22" s="238">
        <v>1481032.3892899998</v>
      </c>
      <c r="I22" s="238">
        <v>29113630.820349999</v>
      </c>
      <c r="J22" s="238">
        <v>15375008.685120001</v>
      </c>
      <c r="K22" s="238">
        <v>2980067.3217100003</v>
      </c>
      <c r="L22" s="238">
        <v>31417.681929999999</v>
      </c>
      <c r="M22" s="238">
        <v>85567.358980000019</v>
      </c>
      <c r="N22" s="238">
        <v>191621.51613</v>
      </c>
      <c r="O22" s="238">
        <v>366769.36891999998</v>
      </c>
      <c r="P22" s="238">
        <v>5856918.7837400008</v>
      </c>
      <c r="Q22" s="238">
        <v>24887370.716529995</v>
      </c>
    </row>
    <row r="23" spans="1:17" ht="15" customHeight="1" thickBot="1">
      <c r="A23" s="200"/>
      <c r="B23" s="206"/>
      <c r="C23" s="202"/>
      <c r="D23" s="202"/>
      <c r="E23" s="202"/>
      <c r="F23" s="202"/>
      <c r="G23" s="202"/>
      <c r="H23" s="202"/>
      <c r="I23" s="202"/>
      <c r="J23" s="202"/>
      <c r="K23" s="202"/>
      <c r="L23" s="206"/>
      <c r="M23" s="206"/>
      <c r="N23" s="206"/>
      <c r="O23" s="206"/>
      <c r="P23" s="206"/>
      <c r="Q23" s="206"/>
    </row>
    <row r="24" spans="1:17" ht="15" customHeight="1" thickTop="1">
      <c r="A24" s="184" t="s">
        <v>503</v>
      </c>
      <c r="B24" s="208"/>
      <c r="C24" s="209"/>
      <c r="D24" s="194"/>
      <c r="E24" s="194"/>
      <c r="F24" s="194"/>
      <c r="G24" s="194"/>
      <c r="H24" s="194"/>
      <c r="I24" s="194"/>
      <c r="J24" s="194"/>
      <c r="K24" s="194"/>
      <c r="L24" s="204"/>
      <c r="M24" s="204"/>
      <c r="N24" s="162"/>
      <c r="O24" s="162"/>
      <c r="P24" s="162"/>
      <c r="Q24" s="162"/>
    </row>
    <row r="25" spans="1:17" ht="15" customHeight="1">
      <c r="A25" s="184" t="s">
        <v>624</v>
      </c>
      <c r="B25" s="184"/>
      <c r="C25" s="184"/>
      <c r="D25" s="185"/>
      <c r="E25" s="185"/>
      <c r="F25" s="185"/>
      <c r="G25" s="185"/>
      <c r="H25" s="185"/>
      <c r="I25" s="185"/>
      <c r="J25" s="185"/>
      <c r="K25" s="185"/>
      <c r="L25" s="185"/>
      <c r="M25" s="193"/>
      <c r="N25" s="162"/>
      <c r="O25" s="162"/>
      <c r="P25" s="162"/>
      <c r="Q25" s="16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Q25"/>
  <sheetViews>
    <sheetView zoomScaleNormal="100" workbookViewId="0">
      <selection activeCell="A3" sqref="A3:Q3"/>
    </sheetView>
  </sheetViews>
  <sheetFormatPr baseColWidth="10" defaultColWidth="11.42578125" defaultRowHeight="12.75" customHeight="1"/>
  <cols>
    <col min="1" max="1" width="33.42578125" style="187" customWidth="1"/>
    <col min="2" max="2" width="15.7109375" style="186" customWidth="1"/>
    <col min="3" max="3" width="27.7109375" style="239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10" width="15.7109375" style="186" customWidth="1"/>
    <col min="11" max="11" width="27.7109375" style="186" customWidth="1"/>
    <col min="12" max="12" width="15.7109375" style="186" customWidth="1"/>
    <col min="13" max="13" width="27.7109375" style="186" customWidth="1"/>
    <col min="14" max="14" width="15.7109375" style="186" customWidth="1"/>
    <col min="15" max="15" width="27.7109375" style="186" customWidth="1"/>
    <col min="16" max="17" width="15.7109375" style="186" customWidth="1"/>
    <col min="18" max="256" width="11.42578125" style="186"/>
    <col min="257" max="257" width="33.42578125" style="186" customWidth="1"/>
    <col min="258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6" width="15.7109375" style="186" customWidth="1"/>
    <col min="267" max="267" width="27.7109375" style="186" customWidth="1"/>
    <col min="268" max="268" width="15.7109375" style="186" customWidth="1"/>
    <col min="269" max="269" width="27.7109375" style="186" customWidth="1"/>
    <col min="270" max="270" width="15.7109375" style="186" customWidth="1"/>
    <col min="271" max="271" width="27.7109375" style="186" customWidth="1"/>
    <col min="272" max="273" width="15.7109375" style="186" customWidth="1"/>
    <col min="274" max="512" width="11.42578125" style="186"/>
    <col min="513" max="513" width="33.42578125" style="186" customWidth="1"/>
    <col min="514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2" width="15.7109375" style="186" customWidth="1"/>
    <col min="523" max="523" width="27.7109375" style="186" customWidth="1"/>
    <col min="524" max="524" width="15.7109375" style="186" customWidth="1"/>
    <col min="525" max="525" width="27.7109375" style="186" customWidth="1"/>
    <col min="526" max="526" width="15.7109375" style="186" customWidth="1"/>
    <col min="527" max="527" width="27.7109375" style="186" customWidth="1"/>
    <col min="528" max="529" width="15.7109375" style="186" customWidth="1"/>
    <col min="530" max="768" width="11.42578125" style="186"/>
    <col min="769" max="769" width="33.42578125" style="186" customWidth="1"/>
    <col min="770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8" width="15.7109375" style="186" customWidth="1"/>
    <col min="779" max="779" width="27.7109375" style="186" customWidth="1"/>
    <col min="780" max="780" width="15.7109375" style="186" customWidth="1"/>
    <col min="781" max="781" width="27.7109375" style="186" customWidth="1"/>
    <col min="782" max="782" width="15.7109375" style="186" customWidth="1"/>
    <col min="783" max="783" width="27.7109375" style="186" customWidth="1"/>
    <col min="784" max="785" width="15.7109375" style="186" customWidth="1"/>
    <col min="786" max="1024" width="11.42578125" style="186"/>
    <col min="1025" max="1025" width="33.42578125" style="186" customWidth="1"/>
    <col min="1026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4" width="15.7109375" style="186" customWidth="1"/>
    <col min="1035" max="1035" width="27.7109375" style="186" customWidth="1"/>
    <col min="1036" max="1036" width="15.7109375" style="186" customWidth="1"/>
    <col min="1037" max="1037" width="27.7109375" style="186" customWidth="1"/>
    <col min="1038" max="1038" width="15.7109375" style="186" customWidth="1"/>
    <col min="1039" max="1039" width="27.7109375" style="186" customWidth="1"/>
    <col min="1040" max="1041" width="15.7109375" style="186" customWidth="1"/>
    <col min="1042" max="1280" width="11.42578125" style="186"/>
    <col min="1281" max="1281" width="33.42578125" style="186" customWidth="1"/>
    <col min="1282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90" width="15.7109375" style="186" customWidth="1"/>
    <col min="1291" max="1291" width="27.7109375" style="186" customWidth="1"/>
    <col min="1292" max="1292" width="15.7109375" style="186" customWidth="1"/>
    <col min="1293" max="1293" width="27.7109375" style="186" customWidth="1"/>
    <col min="1294" max="1294" width="15.7109375" style="186" customWidth="1"/>
    <col min="1295" max="1295" width="27.7109375" style="186" customWidth="1"/>
    <col min="1296" max="1297" width="15.7109375" style="186" customWidth="1"/>
    <col min="1298" max="1536" width="11.42578125" style="186"/>
    <col min="1537" max="1537" width="33.42578125" style="186" customWidth="1"/>
    <col min="1538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6" width="15.7109375" style="186" customWidth="1"/>
    <col min="1547" max="1547" width="27.7109375" style="186" customWidth="1"/>
    <col min="1548" max="1548" width="15.7109375" style="186" customWidth="1"/>
    <col min="1549" max="1549" width="27.7109375" style="186" customWidth="1"/>
    <col min="1550" max="1550" width="15.7109375" style="186" customWidth="1"/>
    <col min="1551" max="1551" width="27.7109375" style="186" customWidth="1"/>
    <col min="1552" max="1553" width="15.7109375" style="186" customWidth="1"/>
    <col min="1554" max="1792" width="11.42578125" style="186"/>
    <col min="1793" max="1793" width="33.42578125" style="186" customWidth="1"/>
    <col min="1794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2" width="15.7109375" style="186" customWidth="1"/>
    <col min="1803" max="1803" width="27.7109375" style="186" customWidth="1"/>
    <col min="1804" max="1804" width="15.7109375" style="186" customWidth="1"/>
    <col min="1805" max="1805" width="27.7109375" style="186" customWidth="1"/>
    <col min="1806" max="1806" width="15.7109375" style="186" customWidth="1"/>
    <col min="1807" max="1807" width="27.7109375" style="186" customWidth="1"/>
    <col min="1808" max="1809" width="15.7109375" style="186" customWidth="1"/>
    <col min="1810" max="2048" width="11.42578125" style="186"/>
    <col min="2049" max="2049" width="33.42578125" style="186" customWidth="1"/>
    <col min="2050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8" width="15.7109375" style="186" customWidth="1"/>
    <col min="2059" max="2059" width="27.7109375" style="186" customWidth="1"/>
    <col min="2060" max="2060" width="15.7109375" style="186" customWidth="1"/>
    <col min="2061" max="2061" width="27.7109375" style="186" customWidth="1"/>
    <col min="2062" max="2062" width="15.7109375" style="186" customWidth="1"/>
    <col min="2063" max="2063" width="27.7109375" style="186" customWidth="1"/>
    <col min="2064" max="2065" width="15.7109375" style="186" customWidth="1"/>
    <col min="2066" max="2304" width="11.42578125" style="186"/>
    <col min="2305" max="2305" width="33.42578125" style="186" customWidth="1"/>
    <col min="2306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4" width="15.7109375" style="186" customWidth="1"/>
    <col min="2315" max="2315" width="27.7109375" style="186" customWidth="1"/>
    <col min="2316" max="2316" width="15.7109375" style="186" customWidth="1"/>
    <col min="2317" max="2317" width="27.7109375" style="186" customWidth="1"/>
    <col min="2318" max="2318" width="15.7109375" style="186" customWidth="1"/>
    <col min="2319" max="2319" width="27.7109375" style="186" customWidth="1"/>
    <col min="2320" max="2321" width="15.7109375" style="186" customWidth="1"/>
    <col min="2322" max="2560" width="11.42578125" style="186"/>
    <col min="2561" max="2561" width="33.42578125" style="186" customWidth="1"/>
    <col min="2562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70" width="15.7109375" style="186" customWidth="1"/>
    <col min="2571" max="2571" width="27.7109375" style="186" customWidth="1"/>
    <col min="2572" max="2572" width="15.7109375" style="186" customWidth="1"/>
    <col min="2573" max="2573" width="27.7109375" style="186" customWidth="1"/>
    <col min="2574" max="2574" width="15.7109375" style="186" customWidth="1"/>
    <col min="2575" max="2575" width="27.7109375" style="186" customWidth="1"/>
    <col min="2576" max="2577" width="15.7109375" style="186" customWidth="1"/>
    <col min="2578" max="2816" width="11.42578125" style="186"/>
    <col min="2817" max="2817" width="33.42578125" style="186" customWidth="1"/>
    <col min="2818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6" width="15.7109375" style="186" customWidth="1"/>
    <col min="2827" max="2827" width="27.7109375" style="186" customWidth="1"/>
    <col min="2828" max="2828" width="15.7109375" style="186" customWidth="1"/>
    <col min="2829" max="2829" width="27.7109375" style="186" customWidth="1"/>
    <col min="2830" max="2830" width="15.7109375" style="186" customWidth="1"/>
    <col min="2831" max="2831" width="27.7109375" style="186" customWidth="1"/>
    <col min="2832" max="2833" width="15.7109375" style="186" customWidth="1"/>
    <col min="2834" max="3072" width="11.42578125" style="186"/>
    <col min="3073" max="3073" width="33.42578125" style="186" customWidth="1"/>
    <col min="3074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2" width="15.7109375" style="186" customWidth="1"/>
    <col min="3083" max="3083" width="27.7109375" style="186" customWidth="1"/>
    <col min="3084" max="3084" width="15.7109375" style="186" customWidth="1"/>
    <col min="3085" max="3085" width="27.7109375" style="186" customWidth="1"/>
    <col min="3086" max="3086" width="15.7109375" style="186" customWidth="1"/>
    <col min="3087" max="3087" width="27.7109375" style="186" customWidth="1"/>
    <col min="3088" max="3089" width="15.7109375" style="186" customWidth="1"/>
    <col min="3090" max="3328" width="11.42578125" style="186"/>
    <col min="3329" max="3329" width="33.42578125" style="186" customWidth="1"/>
    <col min="3330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8" width="15.7109375" style="186" customWidth="1"/>
    <col min="3339" max="3339" width="27.7109375" style="186" customWidth="1"/>
    <col min="3340" max="3340" width="15.7109375" style="186" customWidth="1"/>
    <col min="3341" max="3341" width="27.7109375" style="186" customWidth="1"/>
    <col min="3342" max="3342" width="15.7109375" style="186" customWidth="1"/>
    <col min="3343" max="3343" width="27.7109375" style="186" customWidth="1"/>
    <col min="3344" max="3345" width="15.7109375" style="186" customWidth="1"/>
    <col min="3346" max="3584" width="11.42578125" style="186"/>
    <col min="3585" max="3585" width="33.42578125" style="186" customWidth="1"/>
    <col min="3586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4" width="15.7109375" style="186" customWidth="1"/>
    <col min="3595" max="3595" width="27.7109375" style="186" customWidth="1"/>
    <col min="3596" max="3596" width="15.7109375" style="186" customWidth="1"/>
    <col min="3597" max="3597" width="27.7109375" style="186" customWidth="1"/>
    <col min="3598" max="3598" width="15.7109375" style="186" customWidth="1"/>
    <col min="3599" max="3599" width="27.7109375" style="186" customWidth="1"/>
    <col min="3600" max="3601" width="15.7109375" style="186" customWidth="1"/>
    <col min="3602" max="3840" width="11.42578125" style="186"/>
    <col min="3841" max="3841" width="33.42578125" style="186" customWidth="1"/>
    <col min="3842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50" width="15.7109375" style="186" customWidth="1"/>
    <col min="3851" max="3851" width="27.7109375" style="186" customWidth="1"/>
    <col min="3852" max="3852" width="15.7109375" style="186" customWidth="1"/>
    <col min="3853" max="3853" width="27.7109375" style="186" customWidth="1"/>
    <col min="3854" max="3854" width="15.7109375" style="186" customWidth="1"/>
    <col min="3855" max="3855" width="27.7109375" style="186" customWidth="1"/>
    <col min="3856" max="3857" width="15.7109375" style="186" customWidth="1"/>
    <col min="3858" max="4096" width="11.42578125" style="186"/>
    <col min="4097" max="4097" width="33.42578125" style="186" customWidth="1"/>
    <col min="4098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6" width="15.7109375" style="186" customWidth="1"/>
    <col min="4107" max="4107" width="27.7109375" style="186" customWidth="1"/>
    <col min="4108" max="4108" width="15.7109375" style="186" customWidth="1"/>
    <col min="4109" max="4109" width="27.7109375" style="186" customWidth="1"/>
    <col min="4110" max="4110" width="15.7109375" style="186" customWidth="1"/>
    <col min="4111" max="4111" width="27.7109375" style="186" customWidth="1"/>
    <col min="4112" max="4113" width="15.7109375" style="186" customWidth="1"/>
    <col min="4114" max="4352" width="11.42578125" style="186"/>
    <col min="4353" max="4353" width="33.42578125" style="186" customWidth="1"/>
    <col min="4354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2" width="15.7109375" style="186" customWidth="1"/>
    <col min="4363" max="4363" width="27.7109375" style="186" customWidth="1"/>
    <col min="4364" max="4364" width="15.7109375" style="186" customWidth="1"/>
    <col min="4365" max="4365" width="27.7109375" style="186" customWidth="1"/>
    <col min="4366" max="4366" width="15.7109375" style="186" customWidth="1"/>
    <col min="4367" max="4367" width="27.7109375" style="186" customWidth="1"/>
    <col min="4368" max="4369" width="15.7109375" style="186" customWidth="1"/>
    <col min="4370" max="4608" width="11.42578125" style="186"/>
    <col min="4609" max="4609" width="33.42578125" style="186" customWidth="1"/>
    <col min="4610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8" width="15.7109375" style="186" customWidth="1"/>
    <col min="4619" max="4619" width="27.7109375" style="186" customWidth="1"/>
    <col min="4620" max="4620" width="15.7109375" style="186" customWidth="1"/>
    <col min="4621" max="4621" width="27.7109375" style="186" customWidth="1"/>
    <col min="4622" max="4622" width="15.7109375" style="186" customWidth="1"/>
    <col min="4623" max="4623" width="27.7109375" style="186" customWidth="1"/>
    <col min="4624" max="4625" width="15.7109375" style="186" customWidth="1"/>
    <col min="4626" max="4864" width="11.42578125" style="186"/>
    <col min="4865" max="4865" width="33.42578125" style="186" customWidth="1"/>
    <col min="4866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4" width="15.7109375" style="186" customWidth="1"/>
    <col min="4875" max="4875" width="27.7109375" style="186" customWidth="1"/>
    <col min="4876" max="4876" width="15.7109375" style="186" customWidth="1"/>
    <col min="4877" max="4877" width="27.7109375" style="186" customWidth="1"/>
    <col min="4878" max="4878" width="15.7109375" style="186" customWidth="1"/>
    <col min="4879" max="4879" width="27.7109375" style="186" customWidth="1"/>
    <col min="4880" max="4881" width="15.7109375" style="186" customWidth="1"/>
    <col min="4882" max="5120" width="11.42578125" style="186"/>
    <col min="5121" max="5121" width="33.42578125" style="186" customWidth="1"/>
    <col min="5122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30" width="15.7109375" style="186" customWidth="1"/>
    <col min="5131" max="5131" width="27.7109375" style="186" customWidth="1"/>
    <col min="5132" max="5132" width="15.7109375" style="186" customWidth="1"/>
    <col min="5133" max="5133" width="27.7109375" style="186" customWidth="1"/>
    <col min="5134" max="5134" width="15.7109375" style="186" customWidth="1"/>
    <col min="5135" max="5135" width="27.7109375" style="186" customWidth="1"/>
    <col min="5136" max="5137" width="15.7109375" style="186" customWidth="1"/>
    <col min="5138" max="5376" width="11.42578125" style="186"/>
    <col min="5377" max="5377" width="33.42578125" style="186" customWidth="1"/>
    <col min="5378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6" width="15.7109375" style="186" customWidth="1"/>
    <col min="5387" max="5387" width="27.7109375" style="186" customWidth="1"/>
    <col min="5388" max="5388" width="15.7109375" style="186" customWidth="1"/>
    <col min="5389" max="5389" width="27.7109375" style="186" customWidth="1"/>
    <col min="5390" max="5390" width="15.7109375" style="186" customWidth="1"/>
    <col min="5391" max="5391" width="27.7109375" style="186" customWidth="1"/>
    <col min="5392" max="5393" width="15.7109375" style="186" customWidth="1"/>
    <col min="5394" max="5632" width="11.42578125" style="186"/>
    <col min="5633" max="5633" width="33.42578125" style="186" customWidth="1"/>
    <col min="5634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2" width="15.7109375" style="186" customWidth="1"/>
    <col min="5643" max="5643" width="27.7109375" style="186" customWidth="1"/>
    <col min="5644" max="5644" width="15.7109375" style="186" customWidth="1"/>
    <col min="5645" max="5645" width="27.7109375" style="186" customWidth="1"/>
    <col min="5646" max="5646" width="15.7109375" style="186" customWidth="1"/>
    <col min="5647" max="5647" width="27.7109375" style="186" customWidth="1"/>
    <col min="5648" max="5649" width="15.7109375" style="186" customWidth="1"/>
    <col min="5650" max="5888" width="11.42578125" style="186"/>
    <col min="5889" max="5889" width="33.42578125" style="186" customWidth="1"/>
    <col min="5890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8" width="15.7109375" style="186" customWidth="1"/>
    <col min="5899" max="5899" width="27.7109375" style="186" customWidth="1"/>
    <col min="5900" max="5900" width="15.7109375" style="186" customWidth="1"/>
    <col min="5901" max="5901" width="27.7109375" style="186" customWidth="1"/>
    <col min="5902" max="5902" width="15.7109375" style="186" customWidth="1"/>
    <col min="5903" max="5903" width="27.7109375" style="186" customWidth="1"/>
    <col min="5904" max="5905" width="15.7109375" style="186" customWidth="1"/>
    <col min="5906" max="6144" width="11.42578125" style="186"/>
    <col min="6145" max="6145" width="33.42578125" style="186" customWidth="1"/>
    <col min="6146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4" width="15.7109375" style="186" customWidth="1"/>
    <col min="6155" max="6155" width="27.7109375" style="186" customWidth="1"/>
    <col min="6156" max="6156" width="15.7109375" style="186" customWidth="1"/>
    <col min="6157" max="6157" width="27.7109375" style="186" customWidth="1"/>
    <col min="6158" max="6158" width="15.7109375" style="186" customWidth="1"/>
    <col min="6159" max="6159" width="27.7109375" style="186" customWidth="1"/>
    <col min="6160" max="6161" width="15.7109375" style="186" customWidth="1"/>
    <col min="6162" max="6400" width="11.42578125" style="186"/>
    <col min="6401" max="6401" width="33.42578125" style="186" customWidth="1"/>
    <col min="6402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10" width="15.7109375" style="186" customWidth="1"/>
    <col min="6411" max="6411" width="27.7109375" style="186" customWidth="1"/>
    <col min="6412" max="6412" width="15.7109375" style="186" customWidth="1"/>
    <col min="6413" max="6413" width="27.7109375" style="186" customWidth="1"/>
    <col min="6414" max="6414" width="15.7109375" style="186" customWidth="1"/>
    <col min="6415" max="6415" width="27.7109375" style="186" customWidth="1"/>
    <col min="6416" max="6417" width="15.7109375" style="186" customWidth="1"/>
    <col min="6418" max="6656" width="11.42578125" style="186"/>
    <col min="6657" max="6657" width="33.42578125" style="186" customWidth="1"/>
    <col min="6658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6" width="15.7109375" style="186" customWidth="1"/>
    <col min="6667" max="6667" width="27.7109375" style="186" customWidth="1"/>
    <col min="6668" max="6668" width="15.7109375" style="186" customWidth="1"/>
    <col min="6669" max="6669" width="27.7109375" style="186" customWidth="1"/>
    <col min="6670" max="6670" width="15.7109375" style="186" customWidth="1"/>
    <col min="6671" max="6671" width="27.7109375" style="186" customWidth="1"/>
    <col min="6672" max="6673" width="15.7109375" style="186" customWidth="1"/>
    <col min="6674" max="6912" width="11.42578125" style="186"/>
    <col min="6913" max="6913" width="33.42578125" style="186" customWidth="1"/>
    <col min="6914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2" width="15.7109375" style="186" customWidth="1"/>
    <col min="6923" max="6923" width="27.7109375" style="186" customWidth="1"/>
    <col min="6924" max="6924" width="15.7109375" style="186" customWidth="1"/>
    <col min="6925" max="6925" width="27.7109375" style="186" customWidth="1"/>
    <col min="6926" max="6926" width="15.7109375" style="186" customWidth="1"/>
    <col min="6927" max="6927" width="27.7109375" style="186" customWidth="1"/>
    <col min="6928" max="6929" width="15.7109375" style="186" customWidth="1"/>
    <col min="6930" max="7168" width="11.42578125" style="186"/>
    <col min="7169" max="7169" width="33.42578125" style="186" customWidth="1"/>
    <col min="7170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8" width="15.7109375" style="186" customWidth="1"/>
    <col min="7179" max="7179" width="27.7109375" style="186" customWidth="1"/>
    <col min="7180" max="7180" width="15.7109375" style="186" customWidth="1"/>
    <col min="7181" max="7181" width="27.7109375" style="186" customWidth="1"/>
    <col min="7182" max="7182" width="15.7109375" style="186" customWidth="1"/>
    <col min="7183" max="7183" width="27.7109375" style="186" customWidth="1"/>
    <col min="7184" max="7185" width="15.7109375" style="186" customWidth="1"/>
    <col min="7186" max="7424" width="11.42578125" style="186"/>
    <col min="7425" max="7425" width="33.42578125" style="186" customWidth="1"/>
    <col min="7426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4" width="15.7109375" style="186" customWidth="1"/>
    <col min="7435" max="7435" width="27.7109375" style="186" customWidth="1"/>
    <col min="7436" max="7436" width="15.7109375" style="186" customWidth="1"/>
    <col min="7437" max="7437" width="27.7109375" style="186" customWidth="1"/>
    <col min="7438" max="7438" width="15.7109375" style="186" customWidth="1"/>
    <col min="7439" max="7439" width="27.7109375" style="186" customWidth="1"/>
    <col min="7440" max="7441" width="15.7109375" style="186" customWidth="1"/>
    <col min="7442" max="7680" width="11.42578125" style="186"/>
    <col min="7681" max="7681" width="33.42578125" style="186" customWidth="1"/>
    <col min="7682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90" width="15.7109375" style="186" customWidth="1"/>
    <col min="7691" max="7691" width="27.7109375" style="186" customWidth="1"/>
    <col min="7692" max="7692" width="15.7109375" style="186" customWidth="1"/>
    <col min="7693" max="7693" width="27.7109375" style="186" customWidth="1"/>
    <col min="7694" max="7694" width="15.7109375" style="186" customWidth="1"/>
    <col min="7695" max="7695" width="27.7109375" style="186" customWidth="1"/>
    <col min="7696" max="7697" width="15.7109375" style="186" customWidth="1"/>
    <col min="7698" max="7936" width="11.42578125" style="186"/>
    <col min="7937" max="7937" width="33.42578125" style="186" customWidth="1"/>
    <col min="7938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6" width="15.7109375" style="186" customWidth="1"/>
    <col min="7947" max="7947" width="27.7109375" style="186" customWidth="1"/>
    <col min="7948" max="7948" width="15.7109375" style="186" customWidth="1"/>
    <col min="7949" max="7949" width="27.7109375" style="186" customWidth="1"/>
    <col min="7950" max="7950" width="15.7109375" style="186" customWidth="1"/>
    <col min="7951" max="7951" width="27.7109375" style="186" customWidth="1"/>
    <col min="7952" max="7953" width="15.7109375" style="186" customWidth="1"/>
    <col min="7954" max="8192" width="11.42578125" style="186"/>
    <col min="8193" max="8193" width="33.42578125" style="186" customWidth="1"/>
    <col min="8194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2" width="15.7109375" style="186" customWidth="1"/>
    <col min="8203" max="8203" width="27.7109375" style="186" customWidth="1"/>
    <col min="8204" max="8204" width="15.7109375" style="186" customWidth="1"/>
    <col min="8205" max="8205" width="27.7109375" style="186" customWidth="1"/>
    <col min="8206" max="8206" width="15.7109375" style="186" customWidth="1"/>
    <col min="8207" max="8207" width="27.7109375" style="186" customWidth="1"/>
    <col min="8208" max="8209" width="15.7109375" style="186" customWidth="1"/>
    <col min="8210" max="8448" width="11.42578125" style="186"/>
    <col min="8449" max="8449" width="33.42578125" style="186" customWidth="1"/>
    <col min="8450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8" width="15.7109375" style="186" customWidth="1"/>
    <col min="8459" max="8459" width="27.7109375" style="186" customWidth="1"/>
    <col min="8460" max="8460" width="15.7109375" style="186" customWidth="1"/>
    <col min="8461" max="8461" width="27.7109375" style="186" customWidth="1"/>
    <col min="8462" max="8462" width="15.7109375" style="186" customWidth="1"/>
    <col min="8463" max="8463" width="27.7109375" style="186" customWidth="1"/>
    <col min="8464" max="8465" width="15.7109375" style="186" customWidth="1"/>
    <col min="8466" max="8704" width="11.42578125" style="186"/>
    <col min="8705" max="8705" width="33.42578125" style="186" customWidth="1"/>
    <col min="8706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4" width="15.7109375" style="186" customWidth="1"/>
    <col min="8715" max="8715" width="27.7109375" style="186" customWidth="1"/>
    <col min="8716" max="8716" width="15.7109375" style="186" customWidth="1"/>
    <col min="8717" max="8717" width="27.7109375" style="186" customWidth="1"/>
    <col min="8718" max="8718" width="15.7109375" style="186" customWidth="1"/>
    <col min="8719" max="8719" width="27.7109375" style="186" customWidth="1"/>
    <col min="8720" max="8721" width="15.7109375" style="186" customWidth="1"/>
    <col min="8722" max="8960" width="11.42578125" style="186"/>
    <col min="8961" max="8961" width="33.42578125" style="186" customWidth="1"/>
    <col min="8962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70" width="15.7109375" style="186" customWidth="1"/>
    <col min="8971" max="8971" width="27.7109375" style="186" customWidth="1"/>
    <col min="8972" max="8972" width="15.7109375" style="186" customWidth="1"/>
    <col min="8973" max="8973" width="27.7109375" style="186" customWidth="1"/>
    <col min="8974" max="8974" width="15.7109375" style="186" customWidth="1"/>
    <col min="8975" max="8975" width="27.7109375" style="186" customWidth="1"/>
    <col min="8976" max="8977" width="15.7109375" style="186" customWidth="1"/>
    <col min="8978" max="9216" width="11.42578125" style="186"/>
    <col min="9217" max="9217" width="33.42578125" style="186" customWidth="1"/>
    <col min="9218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6" width="15.7109375" style="186" customWidth="1"/>
    <col min="9227" max="9227" width="27.7109375" style="186" customWidth="1"/>
    <col min="9228" max="9228" width="15.7109375" style="186" customWidth="1"/>
    <col min="9229" max="9229" width="27.7109375" style="186" customWidth="1"/>
    <col min="9230" max="9230" width="15.7109375" style="186" customWidth="1"/>
    <col min="9231" max="9231" width="27.7109375" style="186" customWidth="1"/>
    <col min="9232" max="9233" width="15.7109375" style="186" customWidth="1"/>
    <col min="9234" max="9472" width="11.42578125" style="186"/>
    <col min="9473" max="9473" width="33.42578125" style="186" customWidth="1"/>
    <col min="9474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2" width="15.7109375" style="186" customWidth="1"/>
    <col min="9483" max="9483" width="27.7109375" style="186" customWidth="1"/>
    <col min="9484" max="9484" width="15.7109375" style="186" customWidth="1"/>
    <col min="9485" max="9485" width="27.7109375" style="186" customWidth="1"/>
    <col min="9486" max="9486" width="15.7109375" style="186" customWidth="1"/>
    <col min="9487" max="9487" width="27.7109375" style="186" customWidth="1"/>
    <col min="9488" max="9489" width="15.7109375" style="186" customWidth="1"/>
    <col min="9490" max="9728" width="11.42578125" style="186"/>
    <col min="9729" max="9729" width="33.42578125" style="186" customWidth="1"/>
    <col min="9730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8" width="15.7109375" style="186" customWidth="1"/>
    <col min="9739" max="9739" width="27.7109375" style="186" customWidth="1"/>
    <col min="9740" max="9740" width="15.7109375" style="186" customWidth="1"/>
    <col min="9741" max="9741" width="27.7109375" style="186" customWidth="1"/>
    <col min="9742" max="9742" width="15.7109375" style="186" customWidth="1"/>
    <col min="9743" max="9743" width="27.7109375" style="186" customWidth="1"/>
    <col min="9744" max="9745" width="15.7109375" style="186" customWidth="1"/>
    <col min="9746" max="9984" width="11.42578125" style="186"/>
    <col min="9985" max="9985" width="33.42578125" style="186" customWidth="1"/>
    <col min="9986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4" width="15.7109375" style="186" customWidth="1"/>
    <col min="9995" max="9995" width="27.7109375" style="186" customWidth="1"/>
    <col min="9996" max="9996" width="15.7109375" style="186" customWidth="1"/>
    <col min="9997" max="9997" width="27.7109375" style="186" customWidth="1"/>
    <col min="9998" max="9998" width="15.7109375" style="186" customWidth="1"/>
    <col min="9999" max="9999" width="27.7109375" style="186" customWidth="1"/>
    <col min="10000" max="10001" width="15.7109375" style="186" customWidth="1"/>
    <col min="10002" max="10240" width="11.42578125" style="186"/>
    <col min="10241" max="10241" width="33.42578125" style="186" customWidth="1"/>
    <col min="10242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50" width="15.7109375" style="186" customWidth="1"/>
    <col min="10251" max="10251" width="27.7109375" style="186" customWidth="1"/>
    <col min="10252" max="10252" width="15.7109375" style="186" customWidth="1"/>
    <col min="10253" max="10253" width="27.7109375" style="186" customWidth="1"/>
    <col min="10254" max="10254" width="15.7109375" style="186" customWidth="1"/>
    <col min="10255" max="10255" width="27.7109375" style="186" customWidth="1"/>
    <col min="10256" max="10257" width="15.7109375" style="186" customWidth="1"/>
    <col min="10258" max="10496" width="11.42578125" style="186"/>
    <col min="10497" max="10497" width="33.42578125" style="186" customWidth="1"/>
    <col min="10498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6" width="15.7109375" style="186" customWidth="1"/>
    <col min="10507" max="10507" width="27.7109375" style="186" customWidth="1"/>
    <col min="10508" max="10508" width="15.7109375" style="186" customWidth="1"/>
    <col min="10509" max="10509" width="27.7109375" style="186" customWidth="1"/>
    <col min="10510" max="10510" width="15.7109375" style="186" customWidth="1"/>
    <col min="10511" max="10511" width="27.7109375" style="186" customWidth="1"/>
    <col min="10512" max="10513" width="15.7109375" style="186" customWidth="1"/>
    <col min="10514" max="10752" width="11.42578125" style="186"/>
    <col min="10753" max="10753" width="33.42578125" style="186" customWidth="1"/>
    <col min="10754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2" width="15.7109375" style="186" customWidth="1"/>
    <col min="10763" max="10763" width="27.7109375" style="186" customWidth="1"/>
    <col min="10764" max="10764" width="15.7109375" style="186" customWidth="1"/>
    <col min="10765" max="10765" width="27.7109375" style="186" customWidth="1"/>
    <col min="10766" max="10766" width="15.7109375" style="186" customWidth="1"/>
    <col min="10767" max="10767" width="27.7109375" style="186" customWidth="1"/>
    <col min="10768" max="10769" width="15.7109375" style="186" customWidth="1"/>
    <col min="10770" max="11008" width="11.42578125" style="186"/>
    <col min="11009" max="11009" width="33.42578125" style="186" customWidth="1"/>
    <col min="11010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8" width="15.7109375" style="186" customWidth="1"/>
    <col min="11019" max="11019" width="27.7109375" style="186" customWidth="1"/>
    <col min="11020" max="11020" width="15.7109375" style="186" customWidth="1"/>
    <col min="11021" max="11021" width="27.7109375" style="186" customWidth="1"/>
    <col min="11022" max="11022" width="15.7109375" style="186" customWidth="1"/>
    <col min="11023" max="11023" width="27.7109375" style="186" customWidth="1"/>
    <col min="11024" max="11025" width="15.7109375" style="186" customWidth="1"/>
    <col min="11026" max="11264" width="11.42578125" style="186"/>
    <col min="11265" max="11265" width="33.42578125" style="186" customWidth="1"/>
    <col min="11266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4" width="15.7109375" style="186" customWidth="1"/>
    <col min="11275" max="11275" width="27.7109375" style="186" customWidth="1"/>
    <col min="11276" max="11276" width="15.7109375" style="186" customWidth="1"/>
    <col min="11277" max="11277" width="27.7109375" style="186" customWidth="1"/>
    <col min="11278" max="11278" width="15.7109375" style="186" customWidth="1"/>
    <col min="11279" max="11279" width="27.7109375" style="186" customWidth="1"/>
    <col min="11280" max="11281" width="15.7109375" style="186" customWidth="1"/>
    <col min="11282" max="11520" width="11.42578125" style="186"/>
    <col min="11521" max="11521" width="33.42578125" style="186" customWidth="1"/>
    <col min="11522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30" width="15.7109375" style="186" customWidth="1"/>
    <col min="11531" max="11531" width="27.7109375" style="186" customWidth="1"/>
    <col min="11532" max="11532" width="15.7109375" style="186" customWidth="1"/>
    <col min="11533" max="11533" width="27.7109375" style="186" customWidth="1"/>
    <col min="11534" max="11534" width="15.7109375" style="186" customWidth="1"/>
    <col min="11535" max="11535" width="27.7109375" style="186" customWidth="1"/>
    <col min="11536" max="11537" width="15.7109375" style="186" customWidth="1"/>
    <col min="11538" max="11776" width="11.42578125" style="186"/>
    <col min="11777" max="11777" width="33.42578125" style="186" customWidth="1"/>
    <col min="11778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6" width="15.7109375" style="186" customWidth="1"/>
    <col min="11787" max="11787" width="27.7109375" style="186" customWidth="1"/>
    <col min="11788" max="11788" width="15.7109375" style="186" customWidth="1"/>
    <col min="11789" max="11789" width="27.7109375" style="186" customWidth="1"/>
    <col min="11790" max="11790" width="15.7109375" style="186" customWidth="1"/>
    <col min="11791" max="11791" width="27.7109375" style="186" customWidth="1"/>
    <col min="11792" max="11793" width="15.7109375" style="186" customWidth="1"/>
    <col min="11794" max="12032" width="11.42578125" style="186"/>
    <col min="12033" max="12033" width="33.42578125" style="186" customWidth="1"/>
    <col min="12034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2" width="15.7109375" style="186" customWidth="1"/>
    <col min="12043" max="12043" width="27.7109375" style="186" customWidth="1"/>
    <col min="12044" max="12044" width="15.7109375" style="186" customWidth="1"/>
    <col min="12045" max="12045" width="27.7109375" style="186" customWidth="1"/>
    <col min="12046" max="12046" width="15.7109375" style="186" customWidth="1"/>
    <col min="12047" max="12047" width="27.7109375" style="186" customWidth="1"/>
    <col min="12048" max="12049" width="15.7109375" style="186" customWidth="1"/>
    <col min="12050" max="12288" width="11.42578125" style="186"/>
    <col min="12289" max="12289" width="33.42578125" style="186" customWidth="1"/>
    <col min="12290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8" width="15.7109375" style="186" customWidth="1"/>
    <col min="12299" max="12299" width="27.7109375" style="186" customWidth="1"/>
    <col min="12300" max="12300" width="15.7109375" style="186" customWidth="1"/>
    <col min="12301" max="12301" width="27.7109375" style="186" customWidth="1"/>
    <col min="12302" max="12302" width="15.7109375" style="186" customWidth="1"/>
    <col min="12303" max="12303" width="27.7109375" style="186" customWidth="1"/>
    <col min="12304" max="12305" width="15.7109375" style="186" customWidth="1"/>
    <col min="12306" max="12544" width="11.42578125" style="186"/>
    <col min="12545" max="12545" width="33.42578125" style="186" customWidth="1"/>
    <col min="12546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4" width="15.7109375" style="186" customWidth="1"/>
    <col min="12555" max="12555" width="27.7109375" style="186" customWidth="1"/>
    <col min="12556" max="12556" width="15.7109375" style="186" customWidth="1"/>
    <col min="12557" max="12557" width="27.7109375" style="186" customWidth="1"/>
    <col min="12558" max="12558" width="15.7109375" style="186" customWidth="1"/>
    <col min="12559" max="12559" width="27.7109375" style="186" customWidth="1"/>
    <col min="12560" max="12561" width="15.7109375" style="186" customWidth="1"/>
    <col min="12562" max="12800" width="11.42578125" style="186"/>
    <col min="12801" max="12801" width="33.42578125" style="186" customWidth="1"/>
    <col min="12802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10" width="15.7109375" style="186" customWidth="1"/>
    <col min="12811" max="12811" width="27.7109375" style="186" customWidth="1"/>
    <col min="12812" max="12812" width="15.7109375" style="186" customWidth="1"/>
    <col min="12813" max="12813" width="27.7109375" style="186" customWidth="1"/>
    <col min="12814" max="12814" width="15.7109375" style="186" customWidth="1"/>
    <col min="12815" max="12815" width="27.7109375" style="186" customWidth="1"/>
    <col min="12816" max="12817" width="15.7109375" style="186" customWidth="1"/>
    <col min="12818" max="13056" width="11.42578125" style="186"/>
    <col min="13057" max="13057" width="33.42578125" style="186" customWidth="1"/>
    <col min="13058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6" width="15.7109375" style="186" customWidth="1"/>
    <col min="13067" max="13067" width="27.7109375" style="186" customWidth="1"/>
    <col min="13068" max="13068" width="15.7109375" style="186" customWidth="1"/>
    <col min="13069" max="13069" width="27.7109375" style="186" customWidth="1"/>
    <col min="13070" max="13070" width="15.7109375" style="186" customWidth="1"/>
    <col min="13071" max="13071" width="27.7109375" style="186" customWidth="1"/>
    <col min="13072" max="13073" width="15.7109375" style="186" customWidth="1"/>
    <col min="13074" max="13312" width="11.42578125" style="186"/>
    <col min="13313" max="13313" width="33.42578125" style="186" customWidth="1"/>
    <col min="13314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2" width="15.7109375" style="186" customWidth="1"/>
    <col min="13323" max="13323" width="27.7109375" style="186" customWidth="1"/>
    <col min="13324" max="13324" width="15.7109375" style="186" customWidth="1"/>
    <col min="13325" max="13325" width="27.7109375" style="186" customWidth="1"/>
    <col min="13326" max="13326" width="15.7109375" style="186" customWidth="1"/>
    <col min="13327" max="13327" width="27.7109375" style="186" customWidth="1"/>
    <col min="13328" max="13329" width="15.7109375" style="186" customWidth="1"/>
    <col min="13330" max="13568" width="11.42578125" style="186"/>
    <col min="13569" max="13569" width="33.42578125" style="186" customWidth="1"/>
    <col min="13570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8" width="15.7109375" style="186" customWidth="1"/>
    <col min="13579" max="13579" width="27.7109375" style="186" customWidth="1"/>
    <col min="13580" max="13580" width="15.7109375" style="186" customWidth="1"/>
    <col min="13581" max="13581" width="27.7109375" style="186" customWidth="1"/>
    <col min="13582" max="13582" width="15.7109375" style="186" customWidth="1"/>
    <col min="13583" max="13583" width="27.7109375" style="186" customWidth="1"/>
    <col min="13584" max="13585" width="15.7109375" style="186" customWidth="1"/>
    <col min="13586" max="13824" width="11.42578125" style="186"/>
    <col min="13825" max="13825" width="33.42578125" style="186" customWidth="1"/>
    <col min="13826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4" width="15.7109375" style="186" customWidth="1"/>
    <col min="13835" max="13835" width="27.7109375" style="186" customWidth="1"/>
    <col min="13836" max="13836" width="15.7109375" style="186" customWidth="1"/>
    <col min="13837" max="13837" width="27.7109375" style="186" customWidth="1"/>
    <col min="13838" max="13838" width="15.7109375" style="186" customWidth="1"/>
    <col min="13839" max="13839" width="27.7109375" style="186" customWidth="1"/>
    <col min="13840" max="13841" width="15.7109375" style="186" customWidth="1"/>
    <col min="13842" max="14080" width="11.42578125" style="186"/>
    <col min="14081" max="14081" width="33.42578125" style="186" customWidth="1"/>
    <col min="14082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90" width="15.7109375" style="186" customWidth="1"/>
    <col min="14091" max="14091" width="27.7109375" style="186" customWidth="1"/>
    <col min="14092" max="14092" width="15.7109375" style="186" customWidth="1"/>
    <col min="14093" max="14093" width="27.7109375" style="186" customWidth="1"/>
    <col min="14094" max="14094" width="15.7109375" style="186" customWidth="1"/>
    <col min="14095" max="14095" width="27.7109375" style="186" customWidth="1"/>
    <col min="14096" max="14097" width="15.7109375" style="186" customWidth="1"/>
    <col min="14098" max="14336" width="11.42578125" style="186"/>
    <col min="14337" max="14337" width="33.42578125" style="186" customWidth="1"/>
    <col min="14338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6" width="15.7109375" style="186" customWidth="1"/>
    <col min="14347" max="14347" width="27.7109375" style="186" customWidth="1"/>
    <col min="14348" max="14348" width="15.7109375" style="186" customWidth="1"/>
    <col min="14349" max="14349" width="27.7109375" style="186" customWidth="1"/>
    <col min="14350" max="14350" width="15.7109375" style="186" customWidth="1"/>
    <col min="14351" max="14351" width="27.7109375" style="186" customWidth="1"/>
    <col min="14352" max="14353" width="15.7109375" style="186" customWidth="1"/>
    <col min="14354" max="14592" width="11.42578125" style="186"/>
    <col min="14593" max="14593" width="33.42578125" style="186" customWidth="1"/>
    <col min="14594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2" width="15.7109375" style="186" customWidth="1"/>
    <col min="14603" max="14603" width="27.7109375" style="186" customWidth="1"/>
    <col min="14604" max="14604" width="15.7109375" style="186" customWidth="1"/>
    <col min="14605" max="14605" width="27.7109375" style="186" customWidth="1"/>
    <col min="14606" max="14606" width="15.7109375" style="186" customWidth="1"/>
    <col min="14607" max="14607" width="27.7109375" style="186" customWidth="1"/>
    <col min="14608" max="14609" width="15.7109375" style="186" customWidth="1"/>
    <col min="14610" max="14848" width="11.42578125" style="186"/>
    <col min="14849" max="14849" width="33.42578125" style="186" customWidth="1"/>
    <col min="14850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8" width="15.7109375" style="186" customWidth="1"/>
    <col min="14859" max="14859" width="27.7109375" style="186" customWidth="1"/>
    <col min="14860" max="14860" width="15.7109375" style="186" customWidth="1"/>
    <col min="14861" max="14861" width="27.7109375" style="186" customWidth="1"/>
    <col min="14862" max="14862" width="15.7109375" style="186" customWidth="1"/>
    <col min="14863" max="14863" width="27.7109375" style="186" customWidth="1"/>
    <col min="14864" max="14865" width="15.7109375" style="186" customWidth="1"/>
    <col min="14866" max="15104" width="11.42578125" style="186"/>
    <col min="15105" max="15105" width="33.42578125" style="186" customWidth="1"/>
    <col min="15106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4" width="15.7109375" style="186" customWidth="1"/>
    <col min="15115" max="15115" width="27.7109375" style="186" customWidth="1"/>
    <col min="15116" max="15116" width="15.7109375" style="186" customWidth="1"/>
    <col min="15117" max="15117" width="27.7109375" style="186" customWidth="1"/>
    <col min="15118" max="15118" width="15.7109375" style="186" customWidth="1"/>
    <col min="15119" max="15119" width="27.7109375" style="186" customWidth="1"/>
    <col min="15120" max="15121" width="15.7109375" style="186" customWidth="1"/>
    <col min="15122" max="15360" width="11.42578125" style="186"/>
    <col min="15361" max="15361" width="33.42578125" style="186" customWidth="1"/>
    <col min="15362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70" width="15.7109375" style="186" customWidth="1"/>
    <col min="15371" max="15371" width="27.7109375" style="186" customWidth="1"/>
    <col min="15372" max="15372" width="15.7109375" style="186" customWidth="1"/>
    <col min="15373" max="15373" width="27.7109375" style="186" customWidth="1"/>
    <col min="15374" max="15374" width="15.7109375" style="186" customWidth="1"/>
    <col min="15375" max="15375" width="27.7109375" style="186" customWidth="1"/>
    <col min="15376" max="15377" width="15.7109375" style="186" customWidth="1"/>
    <col min="15378" max="15616" width="11.42578125" style="186"/>
    <col min="15617" max="15617" width="33.42578125" style="186" customWidth="1"/>
    <col min="15618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6" width="15.7109375" style="186" customWidth="1"/>
    <col min="15627" max="15627" width="27.7109375" style="186" customWidth="1"/>
    <col min="15628" max="15628" width="15.7109375" style="186" customWidth="1"/>
    <col min="15629" max="15629" width="27.7109375" style="186" customWidth="1"/>
    <col min="15630" max="15630" width="15.7109375" style="186" customWidth="1"/>
    <col min="15631" max="15631" width="27.7109375" style="186" customWidth="1"/>
    <col min="15632" max="15633" width="15.7109375" style="186" customWidth="1"/>
    <col min="15634" max="15872" width="11.42578125" style="186"/>
    <col min="15873" max="15873" width="33.42578125" style="186" customWidth="1"/>
    <col min="15874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2" width="15.7109375" style="186" customWidth="1"/>
    <col min="15883" max="15883" width="27.7109375" style="186" customWidth="1"/>
    <col min="15884" max="15884" width="15.7109375" style="186" customWidth="1"/>
    <col min="15885" max="15885" width="27.7109375" style="186" customWidth="1"/>
    <col min="15886" max="15886" width="15.7109375" style="186" customWidth="1"/>
    <col min="15887" max="15887" width="27.7109375" style="186" customWidth="1"/>
    <col min="15888" max="15889" width="15.7109375" style="186" customWidth="1"/>
    <col min="15890" max="16128" width="11.42578125" style="186"/>
    <col min="16129" max="16129" width="33.42578125" style="186" customWidth="1"/>
    <col min="16130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8" width="15.7109375" style="186" customWidth="1"/>
    <col min="16139" max="16139" width="27.7109375" style="186" customWidth="1"/>
    <col min="16140" max="16140" width="15.7109375" style="186" customWidth="1"/>
    <col min="16141" max="16141" width="27.7109375" style="186" customWidth="1"/>
    <col min="16142" max="16142" width="15.7109375" style="186" customWidth="1"/>
    <col min="16143" max="16143" width="27.7109375" style="186" customWidth="1"/>
    <col min="16144" max="16145" width="15.7109375" style="186" customWidth="1"/>
    <col min="16146" max="16384" width="11.42578125" style="186"/>
  </cols>
  <sheetData>
    <row r="1" spans="1:17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</row>
    <row r="2" spans="1:17" s="214" customFormat="1" ht="15" customHeight="1">
      <c r="A2" s="541" t="s">
        <v>622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</row>
    <row r="3" spans="1:17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</row>
    <row r="4" spans="1:17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</row>
    <row r="5" spans="1:17" ht="15" customHeight="1">
      <c r="A5" s="188"/>
      <c r="B5" s="212"/>
      <c r="C5" s="212"/>
      <c r="D5" s="162"/>
      <c r="E5" s="162"/>
      <c r="F5" s="212"/>
      <c r="G5" s="212"/>
      <c r="H5" s="212"/>
      <c r="I5" s="212"/>
      <c r="J5" s="212"/>
      <c r="K5" s="162"/>
      <c r="L5" s="212"/>
      <c r="M5" s="212"/>
      <c r="N5" s="162"/>
      <c r="O5" s="162"/>
      <c r="P5" s="212"/>
      <c r="Q5" s="162"/>
    </row>
    <row r="6" spans="1:17" s="292" customFormat="1" ht="15" customHeight="1">
      <c r="A6" s="291"/>
      <c r="B6" s="545" t="s">
        <v>513</v>
      </c>
      <c r="C6" s="545"/>
      <c r="D6" s="545"/>
      <c r="E6" s="545"/>
      <c r="F6" s="545"/>
      <c r="G6" s="545"/>
      <c r="H6" s="545"/>
      <c r="I6" s="545"/>
      <c r="J6" s="545" t="s">
        <v>58</v>
      </c>
      <c r="K6" s="545"/>
      <c r="L6" s="545"/>
      <c r="M6" s="545"/>
      <c r="N6" s="545"/>
      <c r="O6" s="545"/>
      <c r="P6" s="545"/>
      <c r="Q6" s="545"/>
    </row>
    <row r="7" spans="1:17" s="234" customFormat="1" ht="39.950000000000003" customHeight="1">
      <c r="A7" s="231" t="s">
        <v>623</v>
      </c>
      <c r="B7" s="232" t="s">
        <v>69</v>
      </c>
      <c r="C7" s="233" t="s">
        <v>522</v>
      </c>
      <c r="D7" s="232" t="s">
        <v>523</v>
      </c>
      <c r="E7" s="232" t="s">
        <v>524</v>
      </c>
      <c r="F7" s="233" t="s">
        <v>525</v>
      </c>
      <c r="G7" s="232" t="s">
        <v>526</v>
      </c>
      <c r="H7" s="232" t="s">
        <v>527</v>
      </c>
      <c r="I7" s="233" t="s">
        <v>67</v>
      </c>
      <c r="J7" s="232" t="s">
        <v>69</v>
      </c>
      <c r="K7" s="232" t="s">
        <v>522</v>
      </c>
      <c r="L7" s="233" t="s">
        <v>523</v>
      </c>
      <c r="M7" s="232" t="s">
        <v>524</v>
      </c>
      <c r="N7" s="232" t="s">
        <v>525</v>
      </c>
      <c r="O7" s="232" t="s">
        <v>526</v>
      </c>
      <c r="P7" s="232" t="s">
        <v>527</v>
      </c>
      <c r="Q7" s="232" t="s">
        <v>67</v>
      </c>
    </row>
    <row r="8" spans="1:17" ht="15" customHeight="1">
      <c r="A8" s="242" t="s">
        <v>607</v>
      </c>
      <c r="B8" s="236">
        <v>6968430.3662200002</v>
      </c>
      <c r="C8" s="236">
        <v>445063.17236999999</v>
      </c>
      <c r="D8" s="236">
        <v>0</v>
      </c>
      <c r="E8" s="236">
        <v>0</v>
      </c>
      <c r="F8" s="236">
        <v>0</v>
      </c>
      <c r="G8" s="236">
        <v>0</v>
      </c>
      <c r="H8" s="236">
        <v>1483991.6347000001</v>
      </c>
      <c r="I8" s="236">
        <v>8897485.1732900012</v>
      </c>
      <c r="J8" s="236">
        <v>4799417.9875100004</v>
      </c>
      <c r="K8" s="236">
        <v>671526.33552999992</v>
      </c>
      <c r="L8" s="236">
        <v>0</v>
      </c>
      <c r="M8" s="236">
        <v>0</v>
      </c>
      <c r="N8" s="236">
        <v>0</v>
      </c>
      <c r="O8" s="236">
        <v>0</v>
      </c>
      <c r="P8" s="236">
        <v>33346.319089999997</v>
      </c>
      <c r="Q8" s="236">
        <v>5504290.6421300005</v>
      </c>
    </row>
    <row r="9" spans="1:17" ht="15" customHeight="1">
      <c r="A9" s="242" t="s">
        <v>608</v>
      </c>
      <c r="B9" s="237">
        <v>603657.35107000009</v>
      </c>
      <c r="C9" s="237">
        <v>14400.15285</v>
      </c>
      <c r="D9" s="237">
        <v>0</v>
      </c>
      <c r="E9" s="237">
        <v>0</v>
      </c>
      <c r="F9" s="237">
        <v>11462.74942</v>
      </c>
      <c r="G9" s="237">
        <v>0</v>
      </c>
      <c r="H9" s="237">
        <v>145518.10663999998</v>
      </c>
      <c r="I9" s="237">
        <v>775038.35998000007</v>
      </c>
      <c r="J9" s="237">
        <v>728131.47409999999</v>
      </c>
      <c r="K9" s="237">
        <v>93288.132290000009</v>
      </c>
      <c r="L9" s="236">
        <v>0</v>
      </c>
      <c r="M9" s="236">
        <v>0</v>
      </c>
      <c r="N9" s="236">
        <v>5138.7840099999994</v>
      </c>
      <c r="O9" s="236">
        <v>27507.5232</v>
      </c>
      <c r="P9" s="236">
        <v>28522.93881</v>
      </c>
      <c r="Q9" s="236">
        <v>882588.85240999993</v>
      </c>
    </row>
    <row r="10" spans="1:17" ht="15" customHeight="1">
      <c r="A10" s="242" t="s">
        <v>609</v>
      </c>
      <c r="B10" s="237">
        <v>313299.08199999999</v>
      </c>
      <c r="C10" s="237">
        <v>63812.652700000006</v>
      </c>
      <c r="D10" s="237">
        <v>3390.3137200000001</v>
      </c>
      <c r="E10" s="237">
        <v>0</v>
      </c>
      <c r="F10" s="237">
        <v>343</v>
      </c>
      <c r="G10" s="237">
        <v>7040.9733299999998</v>
      </c>
      <c r="H10" s="237">
        <v>80624.637170000002</v>
      </c>
      <c r="I10" s="237">
        <v>468510.65892000002</v>
      </c>
      <c r="J10" s="237">
        <v>599949.82245000009</v>
      </c>
      <c r="K10" s="237">
        <v>128678.5091</v>
      </c>
      <c r="L10" s="236">
        <v>4297.1326500000005</v>
      </c>
      <c r="M10" s="236">
        <v>0</v>
      </c>
      <c r="N10" s="236">
        <v>38.972160000000002</v>
      </c>
      <c r="O10" s="236">
        <v>13337.13363</v>
      </c>
      <c r="P10" s="236">
        <v>23540.027469999997</v>
      </c>
      <c r="Q10" s="236">
        <v>769841.59746000008</v>
      </c>
    </row>
    <row r="11" spans="1:17" ht="15" customHeight="1">
      <c r="A11" s="242" t="s">
        <v>610</v>
      </c>
      <c r="B11" s="236">
        <v>817312.24780999997</v>
      </c>
      <c r="C11" s="236">
        <v>197755.46169999999</v>
      </c>
      <c r="D11" s="236">
        <v>2508.1007200000004</v>
      </c>
      <c r="E11" s="236">
        <v>7820.2089100000003</v>
      </c>
      <c r="F11" s="236">
        <v>7095.7184699999998</v>
      </c>
      <c r="G11" s="236">
        <v>19896.444620000002</v>
      </c>
      <c r="H11" s="236">
        <v>54531.245219999997</v>
      </c>
      <c r="I11" s="236">
        <v>1106919.4274500001</v>
      </c>
      <c r="J11" s="236">
        <v>683736.68937000004</v>
      </c>
      <c r="K11" s="236">
        <v>133887.11854999998</v>
      </c>
      <c r="L11" s="236">
        <v>4.2599999999999999E-3</v>
      </c>
      <c r="M11" s="236">
        <v>356.67077</v>
      </c>
      <c r="N11" s="236">
        <v>9134.2657200000012</v>
      </c>
      <c r="O11" s="236">
        <v>18116.899239999999</v>
      </c>
      <c r="P11" s="236">
        <v>29543.05675</v>
      </c>
      <c r="Q11" s="236">
        <v>874774.70465999993</v>
      </c>
    </row>
    <row r="12" spans="1:17" ht="15" customHeight="1">
      <c r="A12" s="242" t="s">
        <v>611</v>
      </c>
      <c r="B12" s="236">
        <v>1347493.3485300001</v>
      </c>
      <c r="C12" s="236">
        <v>604170.71984999999</v>
      </c>
      <c r="D12" s="236">
        <v>12631.132089999999</v>
      </c>
      <c r="E12" s="236">
        <v>41387.915359999999</v>
      </c>
      <c r="F12" s="236">
        <v>18857.77132</v>
      </c>
      <c r="G12" s="236">
        <v>47187.242740000002</v>
      </c>
      <c r="H12" s="236">
        <v>31060.983769999999</v>
      </c>
      <c r="I12" s="236">
        <v>2102789.1136600003</v>
      </c>
      <c r="J12" s="236">
        <v>865108.69588000001</v>
      </c>
      <c r="K12" s="236">
        <v>262198.77549000003</v>
      </c>
      <c r="L12" s="236">
        <v>3796.4674399999999</v>
      </c>
      <c r="M12" s="236">
        <v>4136.7799400000004</v>
      </c>
      <c r="N12" s="236">
        <v>13403.985560000001</v>
      </c>
      <c r="O12" s="236">
        <v>12916.587869999999</v>
      </c>
      <c r="P12" s="236">
        <v>21833.341530000002</v>
      </c>
      <c r="Q12" s="236">
        <v>1183394.63371</v>
      </c>
    </row>
    <row r="13" spans="1:17" ht="15" customHeight="1">
      <c r="A13" s="242" t="s">
        <v>612</v>
      </c>
      <c r="B13" s="236">
        <v>1623152.4389200001</v>
      </c>
      <c r="C13" s="236">
        <v>658828.41614999995</v>
      </c>
      <c r="D13" s="236">
        <v>21158.364510000003</v>
      </c>
      <c r="E13" s="236">
        <v>59216.85959</v>
      </c>
      <c r="F13" s="236">
        <v>18010.692600000002</v>
      </c>
      <c r="G13" s="236">
        <v>39717.09678</v>
      </c>
      <c r="H13" s="236">
        <v>36774.675710000003</v>
      </c>
      <c r="I13" s="236">
        <v>2456858.5442600003</v>
      </c>
      <c r="J13" s="236">
        <v>1189987.3334600001</v>
      </c>
      <c r="K13" s="236">
        <v>709019.41755999997</v>
      </c>
      <c r="L13" s="236">
        <v>4558.7425300000004</v>
      </c>
      <c r="M13" s="236">
        <v>11785.9521</v>
      </c>
      <c r="N13" s="236">
        <v>29289.995179999998</v>
      </c>
      <c r="O13" s="236">
        <v>47483.544620000001</v>
      </c>
      <c r="P13" s="236">
        <v>21707.318059999998</v>
      </c>
      <c r="Q13" s="236">
        <v>2013832.30351</v>
      </c>
    </row>
    <row r="14" spans="1:17" ht="15" customHeight="1">
      <c r="A14" s="242" t="s">
        <v>613</v>
      </c>
      <c r="B14" s="236">
        <v>595439.47164</v>
      </c>
      <c r="C14" s="236">
        <v>193251.62218999999</v>
      </c>
      <c r="D14" s="236">
        <v>12084.27535</v>
      </c>
      <c r="E14" s="236">
        <v>19362.123359999998</v>
      </c>
      <c r="F14" s="236">
        <v>5583.6237799999999</v>
      </c>
      <c r="G14" s="236">
        <v>9611.1141500000012</v>
      </c>
      <c r="H14" s="236">
        <v>21187.943039999998</v>
      </c>
      <c r="I14" s="236">
        <v>856520.17350999999</v>
      </c>
      <c r="J14" s="236">
        <v>502530.17849000002</v>
      </c>
      <c r="K14" s="236">
        <v>254864.09537999998</v>
      </c>
      <c r="L14" s="236">
        <v>1193.4486399999998</v>
      </c>
      <c r="M14" s="236">
        <v>4596.8637699999999</v>
      </c>
      <c r="N14" s="236">
        <v>7324.2874900000006</v>
      </c>
      <c r="O14" s="236">
        <v>14271.06083</v>
      </c>
      <c r="P14" s="236">
        <v>9593.3450499999999</v>
      </c>
      <c r="Q14" s="236">
        <v>794373.27964999992</v>
      </c>
    </row>
    <row r="15" spans="1:17" ht="15" customHeight="1">
      <c r="A15" s="242" t="s">
        <v>614</v>
      </c>
      <c r="B15" s="236">
        <v>377707.98697000003</v>
      </c>
      <c r="C15" s="236">
        <v>71168.49454</v>
      </c>
      <c r="D15" s="236">
        <v>6545.8805899999998</v>
      </c>
      <c r="E15" s="236">
        <v>8339.9519299999993</v>
      </c>
      <c r="F15" s="236">
        <v>1102.7038300000002</v>
      </c>
      <c r="G15" s="236">
        <v>2111.5075999999999</v>
      </c>
      <c r="H15" s="236">
        <v>19662.67614</v>
      </c>
      <c r="I15" s="236">
        <v>486639.20160000003</v>
      </c>
      <c r="J15" s="236">
        <v>207101.31909999999</v>
      </c>
      <c r="K15" s="236">
        <v>54072.748770000006</v>
      </c>
      <c r="L15" s="236">
        <v>343.21665999999999</v>
      </c>
      <c r="M15" s="236">
        <v>1046.94163</v>
      </c>
      <c r="N15" s="236">
        <v>5247.3339999999998</v>
      </c>
      <c r="O15" s="236">
        <v>3883.2882</v>
      </c>
      <c r="P15" s="236">
        <v>14228.63018</v>
      </c>
      <c r="Q15" s="236">
        <v>285923.47854000004</v>
      </c>
    </row>
    <row r="16" spans="1:17" ht="15" customHeight="1">
      <c r="A16" s="242" t="s">
        <v>615</v>
      </c>
      <c r="B16" s="236">
        <v>225924.62359999999</v>
      </c>
      <c r="C16" s="236">
        <v>41983.763209999997</v>
      </c>
      <c r="D16" s="236">
        <v>3656.5698900000002</v>
      </c>
      <c r="E16" s="236">
        <v>6722.3884100000005</v>
      </c>
      <c r="F16" s="236">
        <v>360.97262999999998</v>
      </c>
      <c r="G16" s="236">
        <v>401.61016999999998</v>
      </c>
      <c r="H16" s="236">
        <v>15445.02325</v>
      </c>
      <c r="I16" s="236">
        <v>294494.95116000006</v>
      </c>
      <c r="J16" s="236">
        <v>127098.86589</v>
      </c>
      <c r="K16" s="236">
        <v>20066.767500000002</v>
      </c>
      <c r="L16" s="236">
        <v>261.04309000000001</v>
      </c>
      <c r="M16" s="236">
        <v>421.09568999999999</v>
      </c>
      <c r="N16" s="236">
        <v>3461.4628700000003</v>
      </c>
      <c r="O16" s="236">
        <v>2285.3553999999999</v>
      </c>
      <c r="P16" s="236">
        <v>7181.1062000000002</v>
      </c>
      <c r="Q16" s="236">
        <v>160775.69663999998</v>
      </c>
    </row>
    <row r="17" spans="1:17" ht="15" customHeight="1">
      <c r="A17" s="242" t="s">
        <v>616</v>
      </c>
      <c r="B17" s="236">
        <v>338721.87400000001</v>
      </c>
      <c r="C17" s="236">
        <v>59030.802280000004</v>
      </c>
      <c r="D17" s="236">
        <v>4390.2068099999997</v>
      </c>
      <c r="E17" s="236">
        <v>6582.25396</v>
      </c>
      <c r="F17" s="236">
        <v>83.163960000000003</v>
      </c>
      <c r="G17" s="236">
        <v>329.31434000000002</v>
      </c>
      <c r="H17" s="236">
        <v>51563.806409999997</v>
      </c>
      <c r="I17" s="236">
        <v>460701.42176</v>
      </c>
      <c r="J17" s="236">
        <v>374663.04319</v>
      </c>
      <c r="K17" s="236">
        <v>23285.20637</v>
      </c>
      <c r="L17" s="236">
        <v>2635.2798499999999</v>
      </c>
      <c r="M17" s="236">
        <v>743.39881000000003</v>
      </c>
      <c r="N17" s="236">
        <v>6594.3702499999999</v>
      </c>
      <c r="O17" s="236">
        <v>3458.29502</v>
      </c>
      <c r="P17" s="236">
        <v>70493.735520000002</v>
      </c>
      <c r="Q17" s="236">
        <v>481873.32900999999</v>
      </c>
    </row>
    <row r="18" spans="1:17" ht="15" customHeight="1">
      <c r="A18" s="242" t="s">
        <v>617</v>
      </c>
      <c r="B18" s="236">
        <v>414690.42463999998</v>
      </c>
      <c r="C18" s="236">
        <v>73975.572379999998</v>
      </c>
      <c r="D18" s="236">
        <v>9799.6007300000001</v>
      </c>
      <c r="E18" s="236">
        <v>10046.533460000001</v>
      </c>
      <c r="F18" s="236">
        <v>255.73937000000001</v>
      </c>
      <c r="G18" s="236">
        <v>0</v>
      </c>
      <c r="H18" s="236">
        <v>67342.792579999994</v>
      </c>
      <c r="I18" s="236">
        <v>576110.66316</v>
      </c>
      <c r="J18" s="236">
        <v>350299.05695</v>
      </c>
      <c r="K18" s="236">
        <v>47145.965520000005</v>
      </c>
      <c r="L18" s="236">
        <v>2886.94805</v>
      </c>
      <c r="M18" s="236">
        <v>1822.1823999999999</v>
      </c>
      <c r="N18" s="236">
        <v>20618.868780000001</v>
      </c>
      <c r="O18" s="236">
        <v>14518.399650000001</v>
      </c>
      <c r="P18" s="236">
        <v>47971.521609999996</v>
      </c>
      <c r="Q18" s="236">
        <v>485262.94295999996</v>
      </c>
    </row>
    <row r="19" spans="1:17" ht="15" customHeight="1">
      <c r="A19" s="242" t="s">
        <v>618</v>
      </c>
      <c r="B19" s="236">
        <v>297926.25517000002</v>
      </c>
      <c r="C19" s="236">
        <v>43411.593229999999</v>
      </c>
      <c r="D19" s="236">
        <v>11817.886410000001</v>
      </c>
      <c r="E19" s="236">
        <v>6572.2873099999997</v>
      </c>
      <c r="F19" s="236">
        <v>112.18659</v>
      </c>
      <c r="G19" s="236">
        <v>0</v>
      </c>
      <c r="H19" s="236">
        <v>58761.711889999999</v>
      </c>
      <c r="I19" s="236">
        <v>418601.92060000001</v>
      </c>
      <c r="J19" s="236">
        <v>195115.71487</v>
      </c>
      <c r="K19" s="236">
        <v>16683.816480000001</v>
      </c>
      <c r="L19" s="236">
        <v>1851.81141</v>
      </c>
      <c r="M19" s="236">
        <v>905.45116000000007</v>
      </c>
      <c r="N19" s="236">
        <v>12929.18749</v>
      </c>
      <c r="O19" s="236">
        <v>4100.1625400000003</v>
      </c>
      <c r="P19" s="236">
        <v>30643.294260000002</v>
      </c>
      <c r="Q19" s="236">
        <v>262229.43820999999</v>
      </c>
    </row>
    <row r="20" spans="1:17" ht="15" customHeight="1">
      <c r="A20" s="242" t="s">
        <v>619</v>
      </c>
      <c r="B20" s="236">
        <v>15866.55654</v>
      </c>
      <c r="C20" s="236">
        <v>1798.87544</v>
      </c>
      <c r="D20" s="236">
        <v>817.32924000000003</v>
      </c>
      <c r="E20" s="236">
        <v>180.14601000000002</v>
      </c>
      <c r="F20" s="236">
        <v>0</v>
      </c>
      <c r="G20" s="236">
        <v>0</v>
      </c>
      <c r="H20" s="236">
        <v>3139.0585699999997</v>
      </c>
      <c r="I20" s="236">
        <v>21801.965800000002</v>
      </c>
      <c r="J20" s="236">
        <v>3675.4123100000002</v>
      </c>
      <c r="K20" s="236">
        <v>357.96252000000004</v>
      </c>
      <c r="L20" s="236">
        <v>90.723699999999994</v>
      </c>
      <c r="M20" s="236">
        <v>26.69584</v>
      </c>
      <c r="N20" s="236">
        <v>760.56064000000003</v>
      </c>
      <c r="O20" s="236">
        <v>159.80443</v>
      </c>
      <c r="P20" s="236">
        <v>1851.9070099999999</v>
      </c>
      <c r="Q20" s="236">
        <v>6923.0664500000003</v>
      </c>
    </row>
    <row r="21" spans="1:17" s="195" customFormat="1" ht="15" customHeight="1">
      <c r="A21" s="242" t="s">
        <v>620</v>
      </c>
      <c r="B21" s="236">
        <v>5068.7598699999999</v>
      </c>
      <c r="C21" s="236">
        <v>572.07686999999999</v>
      </c>
      <c r="D21" s="236">
        <v>356.07178000000005</v>
      </c>
      <c r="E21" s="236">
        <v>60.313940000000002</v>
      </c>
      <c r="F21" s="236">
        <v>3</v>
      </c>
      <c r="G21" s="236">
        <v>0</v>
      </c>
      <c r="H21" s="236">
        <v>464.94509999999997</v>
      </c>
      <c r="I21" s="236">
        <v>6525.1675599999999</v>
      </c>
      <c r="J21" s="236">
        <v>1631.94292</v>
      </c>
      <c r="K21" s="236">
        <v>120.3948</v>
      </c>
      <c r="L21" s="236">
        <v>43.271190000000004</v>
      </c>
      <c r="M21" s="236">
        <v>8.2669899999999998</v>
      </c>
      <c r="N21" s="236">
        <v>814.80654000000004</v>
      </c>
      <c r="O21" s="236">
        <v>21.478870000000001</v>
      </c>
      <c r="P21" s="236">
        <v>964.19931000000008</v>
      </c>
      <c r="Q21" s="236">
        <v>3604.3606199999999</v>
      </c>
    </row>
    <row r="22" spans="1:17" s="195" customFormat="1" ht="15" customHeight="1">
      <c r="A22" s="228" t="s">
        <v>67</v>
      </c>
      <c r="B22" s="238">
        <v>13944690.786980001</v>
      </c>
      <c r="C22" s="238">
        <v>2469223.3757599997</v>
      </c>
      <c r="D22" s="238">
        <v>89155.731840000022</v>
      </c>
      <c r="E22" s="238">
        <v>166290.98224000004</v>
      </c>
      <c r="F22" s="238">
        <v>63271.321969999997</v>
      </c>
      <c r="G22" s="238">
        <v>126295.30373000001</v>
      </c>
      <c r="H22" s="238">
        <v>2070069.24019</v>
      </c>
      <c r="I22" s="238">
        <v>18928996.742709998</v>
      </c>
      <c r="J22" s="238">
        <v>10628447.536489999</v>
      </c>
      <c r="K22" s="238">
        <v>2415195.2458599997</v>
      </c>
      <c r="L22" s="238">
        <v>21958.089469999995</v>
      </c>
      <c r="M22" s="238">
        <v>25850.2991</v>
      </c>
      <c r="N22" s="238">
        <v>114756.88069000002</v>
      </c>
      <c r="O22" s="238">
        <v>162059.53349999996</v>
      </c>
      <c r="P22" s="238">
        <v>341420.74085</v>
      </c>
      <c r="Q22" s="238">
        <v>13709688.325959999</v>
      </c>
    </row>
    <row r="23" spans="1:17" ht="15" customHeight="1" thickBot="1">
      <c r="A23" s="200"/>
      <c r="B23" s="206"/>
      <c r="C23" s="202"/>
      <c r="D23" s="202"/>
      <c r="E23" s="202"/>
      <c r="F23" s="202"/>
      <c r="G23" s="202"/>
      <c r="H23" s="202"/>
      <c r="I23" s="202"/>
      <c r="J23" s="202"/>
      <c r="K23" s="202"/>
      <c r="L23" s="206"/>
      <c r="M23" s="206"/>
      <c r="N23" s="206"/>
      <c r="O23" s="206"/>
      <c r="P23" s="206"/>
      <c r="Q23" s="206"/>
    </row>
    <row r="24" spans="1:17" ht="15" customHeight="1" thickTop="1">
      <c r="A24" s="184" t="s">
        <v>503</v>
      </c>
      <c r="B24" s="208"/>
      <c r="C24" s="209"/>
      <c r="D24" s="194"/>
      <c r="E24" s="194"/>
      <c r="F24" s="194"/>
      <c r="G24" s="194"/>
      <c r="H24" s="194"/>
      <c r="I24" s="194"/>
      <c r="J24" s="194"/>
      <c r="K24" s="194"/>
      <c r="L24" s="204"/>
      <c r="M24" s="204"/>
      <c r="N24" s="162"/>
      <c r="O24" s="162"/>
      <c r="P24" s="162"/>
      <c r="Q24" s="162"/>
    </row>
    <row r="25" spans="1:17" ht="15" customHeight="1">
      <c r="A25" s="184" t="s">
        <v>624</v>
      </c>
      <c r="B25" s="184"/>
      <c r="C25" s="184"/>
      <c r="D25" s="185"/>
      <c r="E25" s="185"/>
      <c r="F25" s="185"/>
      <c r="G25" s="185"/>
      <c r="H25" s="185"/>
      <c r="I25" s="185"/>
      <c r="J25" s="185"/>
      <c r="K25" s="185"/>
      <c r="L25" s="185"/>
      <c r="M25" s="193"/>
      <c r="N25" s="162"/>
      <c r="O25" s="162"/>
      <c r="P25" s="162"/>
      <c r="Q25" s="16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Q25"/>
  <sheetViews>
    <sheetView zoomScaleNormal="100" workbookViewId="0">
      <selection activeCell="A3" sqref="A3:Q3"/>
    </sheetView>
  </sheetViews>
  <sheetFormatPr baseColWidth="10" defaultColWidth="11.42578125" defaultRowHeight="12.75" customHeight="1"/>
  <cols>
    <col min="1" max="1" width="33.42578125" style="187" customWidth="1"/>
    <col min="2" max="2" width="15.7109375" style="186" customWidth="1"/>
    <col min="3" max="3" width="27.7109375" style="239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10" width="15.7109375" style="186" customWidth="1"/>
    <col min="11" max="11" width="27.7109375" style="186" customWidth="1"/>
    <col min="12" max="12" width="15.7109375" style="186" customWidth="1"/>
    <col min="13" max="13" width="27.7109375" style="186" customWidth="1"/>
    <col min="14" max="14" width="15.7109375" style="186" customWidth="1"/>
    <col min="15" max="15" width="27.7109375" style="186" customWidth="1"/>
    <col min="16" max="17" width="15.7109375" style="186" customWidth="1"/>
    <col min="18" max="256" width="11.42578125" style="186"/>
    <col min="257" max="257" width="33.42578125" style="186" customWidth="1"/>
    <col min="258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6" width="15.7109375" style="186" customWidth="1"/>
    <col min="267" max="267" width="27.7109375" style="186" customWidth="1"/>
    <col min="268" max="268" width="15.7109375" style="186" customWidth="1"/>
    <col min="269" max="269" width="27.7109375" style="186" customWidth="1"/>
    <col min="270" max="270" width="15.7109375" style="186" customWidth="1"/>
    <col min="271" max="271" width="27.7109375" style="186" customWidth="1"/>
    <col min="272" max="273" width="15.7109375" style="186" customWidth="1"/>
    <col min="274" max="512" width="11.42578125" style="186"/>
    <col min="513" max="513" width="33.42578125" style="186" customWidth="1"/>
    <col min="514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2" width="15.7109375" style="186" customWidth="1"/>
    <col min="523" max="523" width="27.7109375" style="186" customWidth="1"/>
    <col min="524" max="524" width="15.7109375" style="186" customWidth="1"/>
    <col min="525" max="525" width="27.7109375" style="186" customWidth="1"/>
    <col min="526" max="526" width="15.7109375" style="186" customWidth="1"/>
    <col min="527" max="527" width="27.7109375" style="186" customWidth="1"/>
    <col min="528" max="529" width="15.7109375" style="186" customWidth="1"/>
    <col min="530" max="768" width="11.42578125" style="186"/>
    <col min="769" max="769" width="33.42578125" style="186" customWidth="1"/>
    <col min="770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8" width="15.7109375" style="186" customWidth="1"/>
    <col min="779" max="779" width="27.7109375" style="186" customWidth="1"/>
    <col min="780" max="780" width="15.7109375" style="186" customWidth="1"/>
    <col min="781" max="781" width="27.7109375" style="186" customWidth="1"/>
    <col min="782" max="782" width="15.7109375" style="186" customWidth="1"/>
    <col min="783" max="783" width="27.7109375" style="186" customWidth="1"/>
    <col min="784" max="785" width="15.7109375" style="186" customWidth="1"/>
    <col min="786" max="1024" width="11.42578125" style="186"/>
    <col min="1025" max="1025" width="33.42578125" style="186" customWidth="1"/>
    <col min="1026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4" width="15.7109375" style="186" customWidth="1"/>
    <col min="1035" max="1035" width="27.7109375" style="186" customWidth="1"/>
    <col min="1036" max="1036" width="15.7109375" style="186" customWidth="1"/>
    <col min="1037" max="1037" width="27.7109375" style="186" customWidth="1"/>
    <col min="1038" max="1038" width="15.7109375" style="186" customWidth="1"/>
    <col min="1039" max="1039" width="27.7109375" style="186" customWidth="1"/>
    <col min="1040" max="1041" width="15.7109375" style="186" customWidth="1"/>
    <col min="1042" max="1280" width="11.42578125" style="186"/>
    <col min="1281" max="1281" width="33.42578125" style="186" customWidth="1"/>
    <col min="1282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90" width="15.7109375" style="186" customWidth="1"/>
    <col min="1291" max="1291" width="27.7109375" style="186" customWidth="1"/>
    <col min="1292" max="1292" width="15.7109375" style="186" customWidth="1"/>
    <col min="1293" max="1293" width="27.7109375" style="186" customWidth="1"/>
    <col min="1294" max="1294" width="15.7109375" style="186" customWidth="1"/>
    <col min="1295" max="1295" width="27.7109375" style="186" customWidth="1"/>
    <col min="1296" max="1297" width="15.7109375" style="186" customWidth="1"/>
    <col min="1298" max="1536" width="11.42578125" style="186"/>
    <col min="1537" max="1537" width="33.42578125" style="186" customWidth="1"/>
    <col min="1538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6" width="15.7109375" style="186" customWidth="1"/>
    <col min="1547" max="1547" width="27.7109375" style="186" customWidth="1"/>
    <col min="1548" max="1548" width="15.7109375" style="186" customWidth="1"/>
    <col min="1549" max="1549" width="27.7109375" style="186" customWidth="1"/>
    <col min="1550" max="1550" width="15.7109375" style="186" customWidth="1"/>
    <col min="1551" max="1551" width="27.7109375" style="186" customWidth="1"/>
    <col min="1552" max="1553" width="15.7109375" style="186" customWidth="1"/>
    <col min="1554" max="1792" width="11.42578125" style="186"/>
    <col min="1793" max="1793" width="33.42578125" style="186" customWidth="1"/>
    <col min="1794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2" width="15.7109375" style="186" customWidth="1"/>
    <col min="1803" max="1803" width="27.7109375" style="186" customWidth="1"/>
    <col min="1804" max="1804" width="15.7109375" style="186" customWidth="1"/>
    <col min="1805" max="1805" width="27.7109375" style="186" customWidth="1"/>
    <col min="1806" max="1806" width="15.7109375" style="186" customWidth="1"/>
    <col min="1807" max="1807" width="27.7109375" style="186" customWidth="1"/>
    <col min="1808" max="1809" width="15.7109375" style="186" customWidth="1"/>
    <col min="1810" max="2048" width="11.42578125" style="186"/>
    <col min="2049" max="2049" width="33.42578125" style="186" customWidth="1"/>
    <col min="2050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8" width="15.7109375" style="186" customWidth="1"/>
    <col min="2059" max="2059" width="27.7109375" style="186" customWidth="1"/>
    <col min="2060" max="2060" width="15.7109375" style="186" customWidth="1"/>
    <col min="2061" max="2061" width="27.7109375" style="186" customWidth="1"/>
    <col min="2062" max="2062" width="15.7109375" style="186" customWidth="1"/>
    <col min="2063" max="2063" width="27.7109375" style="186" customWidth="1"/>
    <col min="2064" max="2065" width="15.7109375" style="186" customWidth="1"/>
    <col min="2066" max="2304" width="11.42578125" style="186"/>
    <col min="2305" max="2305" width="33.42578125" style="186" customWidth="1"/>
    <col min="2306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4" width="15.7109375" style="186" customWidth="1"/>
    <col min="2315" max="2315" width="27.7109375" style="186" customWidth="1"/>
    <col min="2316" max="2316" width="15.7109375" style="186" customWidth="1"/>
    <col min="2317" max="2317" width="27.7109375" style="186" customWidth="1"/>
    <col min="2318" max="2318" width="15.7109375" style="186" customWidth="1"/>
    <col min="2319" max="2319" width="27.7109375" style="186" customWidth="1"/>
    <col min="2320" max="2321" width="15.7109375" style="186" customWidth="1"/>
    <col min="2322" max="2560" width="11.42578125" style="186"/>
    <col min="2561" max="2561" width="33.42578125" style="186" customWidth="1"/>
    <col min="2562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70" width="15.7109375" style="186" customWidth="1"/>
    <col min="2571" max="2571" width="27.7109375" style="186" customWidth="1"/>
    <col min="2572" max="2572" width="15.7109375" style="186" customWidth="1"/>
    <col min="2573" max="2573" width="27.7109375" style="186" customWidth="1"/>
    <col min="2574" max="2574" width="15.7109375" style="186" customWidth="1"/>
    <col min="2575" max="2575" width="27.7109375" style="186" customWidth="1"/>
    <col min="2576" max="2577" width="15.7109375" style="186" customWidth="1"/>
    <col min="2578" max="2816" width="11.42578125" style="186"/>
    <col min="2817" max="2817" width="33.42578125" style="186" customWidth="1"/>
    <col min="2818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6" width="15.7109375" style="186" customWidth="1"/>
    <col min="2827" max="2827" width="27.7109375" style="186" customWidth="1"/>
    <col min="2828" max="2828" width="15.7109375" style="186" customWidth="1"/>
    <col min="2829" max="2829" width="27.7109375" style="186" customWidth="1"/>
    <col min="2830" max="2830" width="15.7109375" style="186" customWidth="1"/>
    <col min="2831" max="2831" width="27.7109375" style="186" customWidth="1"/>
    <col min="2832" max="2833" width="15.7109375" style="186" customWidth="1"/>
    <col min="2834" max="3072" width="11.42578125" style="186"/>
    <col min="3073" max="3073" width="33.42578125" style="186" customWidth="1"/>
    <col min="3074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2" width="15.7109375" style="186" customWidth="1"/>
    <col min="3083" max="3083" width="27.7109375" style="186" customWidth="1"/>
    <col min="3084" max="3084" width="15.7109375" style="186" customWidth="1"/>
    <col min="3085" max="3085" width="27.7109375" style="186" customWidth="1"/>
    <col min="3086" max="3086" width="15.7109375" style="186" customWidth="1"/>
    <col min="3087" max="3087" width="27.7109375" style="186" customWidth="1"/>
    <col min="3088" max="3089" width="15.7109375" style="186" customWidth="1"/>
    <col min="3090" max="3328" width="11.42578125" style="186"/>
    <col min="3329" max="3329" width="33.42578125" style="186" customWidth="1"/>
    <col min="3330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8" width="15.7109375" style="186" customWidth="1"/>
    <col min="3339" max="3339" width="27.7109375" style="186" customWidth="1"/>
    <col min="3340" max="3340" width="15.7109375" style="186" customWidth="1"/>
    <col min="3341" max="3341" width="27.7109375" style="186" customWidth="1"/>
    <col min="3342" max="3342" width="15.7109375" style="186" customWidth="1"/>
    <col min="3343" max="3343" width="27.7109375" style="186" customWidth="1"/>
    <col min="3344" max="3345" width="15.7109375" style="186" customWidth="1"/>
    <col min="3346" max="3584" width="11.42578125" style="186"/>
    <col min="3585" max="3585" width="33.42578125" style="186" customWidth="1"/>
    <col min="3586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4" width="15.7109375" style="186" customWidth="1"/>
    <col min="3595" max="3595" width="27.7109375" style="186" customWidth="1"/>
    <col min="3596" max="3596" width="15.7109375" style="186" customWidth="1"/>
    <col min="3597" max="3597" width="27.7109375" style="186" customWidth="1"/>
    <col min="3598" max="3598" width="15.7109375" style="186" customWidth="1"/>
    <col min="3599" max="3599" width="27.7109375" style="186" customWidth="1"/>
    <col min="3600" max="3601" width="15.7109375" style="186" customWidth="1"/>
    <col min="3602" max="3840" width="11.42578125" style="186"/>
    <col min="3841" max="3841" width="33.42578125" style="186" customWidth="1"/>
    <col min="3842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50" width="15.7109375" style="186" customWidth="1"/>
    <col min="3851" max="3851" width="27.7109375" style="186" customWidth="1"/>
    <col min="3852" max="3852" width="15.7109375" style="186" customWidth="1"/>
    <col min="3853" max="3853" width="27.7109375" style="186" customWidth="1"/>
    <col min="3854" max="3854" width="15.7109375" style="186" customWidth="1"/>
    <col min="3855" max="3855" width="27.7109375" style="186" customWidth="1"/>
    <col min="3856" max="3857" width="15.7109375" style="186" customWidth="1"/>
    <col min="3858" max="4096" width="11.42578125" style="186"/>
    <col min="4097" max="4097" width="33.42578125" style="186" customWidth="1"/>
    <col min="4098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6" width="15.7109375" style="186" customWidth="1"/>
    <col min="4107" max="4107" width="27.7109375" style="186" customWidth="1"/>
    <col min="4108" max="4108" width="15.7109375" style="186" customWidth="1"/>
    <col min="4109" max="4109" width="27.7109375" style="186" customWidth="1"/>
    <col min="4110" max="4110" width="15.7109375" style="186" customWidth="1"/>
    <col min="4111" max="4111" width="27.7109375" style="186" customWidth="1"/>
    <col min="4112" max="4113" width="15.7109375" style="186" customWidth="1"/>
    <col min="4114" max="4352" width="11.42578125" style="186"/>
    <col min="4353" max="4353" width="33.42578125" style="186" customWidth="1"/>
    <col min="4354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2" width="15.7109375" style="186" customWidth="1"/>
    <col min="4363" max="4363" width="27.7109375" style="186" customWidth="1"/>
    <col min="4364" max="4364" width="15.7109375" style="186" customWidth="1"/>
    <col min="4365" max="4365" width="27.7109375" style="186" customWidth="1"/>
    <col min="4366" max="4366" width="15.7109375" style="186" customWidth="1"/>
    <col min="4367" max="4367" width="27.7109375" style="186" customWidth="1"/>
    <col min="4368" max="4369" width="15.7109375" style="186" customWidth="1"/>
    <col min="4370" max="4608" width="11.42578125" style="186"/>
    <col min="4609" max="4609" width="33.42578125" style="186" customWidth="1"/>
    <col min="4610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8" width="15.7109375" style="186" customWidth="1"/>
    <col min="4619" max="4619" width="27.7109375" style="186" customWidth="1"/>
    <col min="4620" max="4620" width="15.7109375" style="186" customWidth="1"/>
    <col min="4621" max="4621" width="27.7109375" style="186" customWidth="1"/>
    <col min="4622" max="4622" width="15.7109375" style="186" customWidth="1"/>
    <col min="4623" max="4623" width="27.7109375" style="186" customWidth="1"/>
    <col min="4624" max="4625" width="15.7109375" style="186" customWidth="1"/>
    <col min="4626" max="4864" width="11.42578125" style="186"/>
    <col min="4865" max="4865" width="33.42578125" style="186" customWidth="1"/>
    <col min="4866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4" width="15.7109375" style="186" customWidth="1"/>
    <col min="4875" max="4875" width="27.7109375" style="186" customWidth="1"/>
    <col min="4876" max="4876" width="15.7109375" style="186" customWidth="1"/>
    <col min="4877" max="4877" width="27.7109375" style="186" customWidth="1"/>
    <col min="4878" max="4878" width="15.7109375" style="186" customWidth="1"/>
    <col min="4879" max="4879" width="27.7109375" style="186" customWidth="1"/>
    <col min="4880" max="4881" width="15.7109375" style="186" customWidth="1"/>
    <col min="4882" max="5120" width="11.42578125" style="186"/>
    <col min="5121" max="5121" width="33.42578125" style="186" customWidth="1"/>
    <col min="5122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30" width="15.7109375" style="186" customWidth="1"/>
    <col min="5131" max="5131" width="27.7109375" style="186" customWidth="1"/>
    <col min="5132" max="5132" width="15.7109375" style="186" customWidth="1"/>
    <col min="5133" max="5133" width="27.7109375" style="186" customWidth="1"/>
    <col min="5134" max="5134" width="15.7109375" style="186" customWidth="1"/>
    <col min="5135" max="5135" width="27.7109375" style="186" customWidth="1"/>
    <col min="5136" max="5137" width="15.7109375" style="186" customWidth="1"/>
    <col min="5138" max="5376" width="11.42578125" style="186"/>
    <col min="5377" max="5377" width="33.42578125" style="186" customWidth="1"/>
    <col min="5378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6" width="15.7109375" style="186" customWidth="1"/>
    <col min="5387" max="5387" width="27.7109375" style="186" customWidth="1"/>
    <col min="5388" max="5388" width="15.7109375" style="186" customWidth="1"/>
    <col min="5389" max="5389" width="27.7109375" style="186" customWidth="1"/>
    <col min="5390" max="5390" width="15.7109375" style="186" customWidth="1"/>
    <col min="5391" max="5391" width="27.7109375" style="186" customWidth="1"/>
    <col min="5392" max="5393" width="15.7109375" style="186" customWidth="1"/>
    <col min="5394" max="5632" width="11.42578125" style="186"/>
    <col min="5633" max="5633" width="33.42578125" style="186" customWidth="1"/>
    <col min="5634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2" width="15.7109375" style="186" customWidth="1"/>
    <col min="5643" max="5643" width="27.7109375" style="186" customWidth="1"/>
    <col min="5644" max="5644" width="15.7109375" style="186" customWidth="1"/>
    <col min="5645" max="5645" width="27.7109375" style="186" customWidth="1"/>
    <col min="5646" max="5646" width="15.7109375" style="186" customWidth="1"/>
    <col min="5647" max="5647" width="27.7109375" style="186" customWidth="1"/>
    <col min="5648" max="5649" width="15.7109375" style="186" customWidth="1"/>
    <col min="5650" max="5888" width="11.42578125" style="186"/>
    <col min="5889" max="5889" width="33.42578125" style="186" customWidth="1"/>
    <col min="5890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8" width="15.7109375" style="186" customWidth="1"/>
    <col min="5899" max="5899" width="27.7109375" style="186" customWidth="1"/>
    <col min="5900" max="5900" width="15.7109375" style="186" customWidth="1"/>
    <col min="5901" max="5901" width="27.7109375" style="186" customWidth="1"/>
    <col min="5902" max="5902" width="15.7109375" style="186" customWidth="1"/>
    <col min="5903" max="5903" width="27.7109375" style="186" customWidth="1"/>
    <col min="5904" max="5905" width="15.7109375" style="186" customWidth="1"/>
    <col min="5906" max="6144" width="11.42578125" style="186"/>
    <col min="6145" max="6145" width="33.42578125" style="186" customWidth="1"/>
    <col min="6146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4" width="15.7109375" style="186" customWidth="1"/>
    <col min="6155" max="6155" width="27.7109375" style="186" customWidth="1"/>
    <col min="6156" max="6156" width="15.7109375" style="186" customWidth="1"/>
    <col min="6157" max="6157" width="27.7109375" style="186" customWidth="1"/>
    <col min="6158" max="6158" width="15.7109375" style="186" customWidth="1"/>
    <col min="6159" max="6159" width="27.7109375" style="186" customWidth="1"/>
    <col min="6160" max="6161" width="15.7109375" style="186" customWidth="1"/>
    <col min="6162" max="6400" width="11.42578125" style="186"/>
    <col min="6401" max="6401" width="33.42578125" style="186" customWidth="1"/>
    <col min="6402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10" width="15.7109375" style="186" customWidth="1"/>
    <col min="6411" max="6411" width="27.7109375" style="186" customWidth="1"/>
    <col min="6412" max="6412" width="15.7109375" style="186" customWidth="1"/>
    <col min="6413" max="6413" width="27.7109375" style="186" customWidth="1"/>
    <col min="6414" max="6414" width="15.7109375" style="186" customWidth="1"/>
    <col min="6415" max="6415" width="27.7109375" style="186" customWidth="1"/>
    <col min="6416" max="6417" width="15.7109375" style="186" customWidth="1"/>
    <col min="6418" max="6656" width="11.42578125" style="186"/>
    <col min="6657" max="6657" width="33.42578125" style="186" customWidth="1"/>
    <col min="6658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6" width="15.7109375" style="186" customWidth="1"/>
    <col min="6667" max="6667" width="27.7109375" style="186" customWidth="1"/>
    <col min="6668" max="6668" width="15.7109375" style="186" customWidth="1"/>
    <col min="6669" max="6669" width="27.7109375" style="186" customWidth="1"/>
    <col min="6670" max="6670" width="15.7109375" style="186" customWidth="1"/>
    <col min="6671" max="6671" width="27.7109375" style="186" customWidth="1"/>
    <col min="6672" max="6673" width="15.7109375" style="186" customWidth="1"/>
    <col min="6674" max="6912" width="11.42578125" style="186"/>
    <col min="6913" max="6913" width="33.42578125" style="186" customWidth="1"/>
    <col min="6914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2" width="15.7109375" style="186" customWidth="1"/>
    <col min="6923" max="6923" width="27.7109375" style="186" customWidth="1"/>
    <col min="6924" max="6924" width="15.7109375" style="186" customWidth="1"/>
    <col min="6925" max="6925" width="27.7109375" style="186" customWidth="1"/>
    <col min="6926" max="6926" width="15.7109375" style="186" customWidth="1"/>
    <col min="6927" max="6927" width="27.7109375" style="186" customWidth="1"/>
    <col min="6928" max="6929" width="15.7109375" style="186" customWidth="1"/>
    <col min="6930" max="7168" width="11.42578125" style="186"/>
    <col min="7169" max="7169" width="33.42578125" style="186" customWidth="1"/>
    <col min="7170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8" width="15.7109375" style="186" customWidth="1"/>
    <col min="7179" max="7179" width="27.7109375" style="186" customWidth="1"/>
    <col min="7180" max="7180" width="15.7109375" style="186" customWidth="1"/>
    <col min="7181" max="7181" width="27.7109375" style="186" customWidth="1"/>
    <col min="7182" max="7182" width="15.7109375" style="186" customWidth="1"/>
    <col min="7183" max="7183" width="27.7109375" style="186" customWidth="1"/>
    <col min="7184" max="7185" width="15.7109375" style="186" customWidth="1"/>
    <col min="7186" max="7424" width="11.42578125" style="186"/>
    <col min="7425" max="7425" width="33.42578125" style="186" customWidth="1"/>
    <col min="7426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4" width="15.7109375" style="186" customWidth="1"/>
    <col min="7435" max="7435" width="27.7109375" style="186" customWidth="1"/>
    <col min="7436" max="7436" width="15.7109375" style="186" customWidth="1"/>
    <col min="7437" max="7437" width="27.7109375" style="186" customWidth="1"/>
    <col min="7438" max="7438" width="15.7109375" style="186" customWidth="1"/>
    <col min="7439" max="7439" width="27.7109375" style="186" customWidth="1"/>
    <col min="7440" max="7441" width="15.7109375" style="186" customWidth="1"/>
    <col min="7442" max="7680" width="11.42578125" style="186"/>
    <col min="7681" max="7681" width="33.42578125" style="186" customWidth="1"/>
    <col min="7682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90" width="15.7109375" style="186" customWidth="1"/>
    <col min="7691" max="7691" width="27.7109375" style="186" customWidth="1"/>
    <col min="7692" max="7692" width="15.7109375" style="186" customWidth="1"/>
    <col min="7693" max="7693" width="27.7109375" style="186" customWidth="1"/>
    <col min="7694" max="7694" width="15.7109375" style="186" customWidth="1"/>
    <col min="7695" max="7695" width="27.7109375" style="186" customWidth="1"/>
    <col min="7696" max="7697" width="15.7109375" style="186" customWidth="1"/>
    <col min="7698" max="7936" width="11.42578125" style="186"/>
    <col min="7937" max="7937" width="33.42578125" style="186" customWidth="1"/>
    <col min="7938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6" width="15.7109375" style="186" customWidth="1"/>
    <col min="7947" max="7947" width="27.7109375" style="186" customWidth="1"/>
    <col min="7948" max="7948" width="15.7109375" style="186" customWidth="1"/>
    <col min="7949" max="7949" width="27.7109375" style="186" customWidth="1"/>
    <col min="7950" max="7950" width="15.7109375" style="186" customWidth="1"/>
    <col min="7951" max="7951" width="27.7109375" style="186" customWidth="1"/>
    <col min="7952" max="7953" width="15.7109375" style="186" customWidth="1"/>
    <col min="7954" max="8192" width="11.42578125" style="186"/>
    <col min="8193" max="8193" width="33.42578125" style="186" customWidth="1"/>
    <col min="8194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2" width="15.7109375" style="186" customWidth="1"/>
    <col min="8203" max="8203" width="27.7109375" style="186" customWidth="1"/>
    <col min="8204" max="8204" width="15.7109375" style="186" customWidth="1"/>
    <col min="8205" max="8205" width="27.7109375" style="186" customWidth="1"/>
    <col min="8206" max="8206" width="15.7109375" style="186" customWidth="1"/>
    <col min="8207" max="8207" width="27.7109375" style="186" customWidth="1"/>
    <col min="8208" max="8209" width="15.7109375" style="186" customWidth="1"/>
    <col min="8210" max="8448" width="11.42578125" style="186"/>
    <col min="8449" max="8449" width="33.42578125" style="186" customWidth="1"/>
    <col min="8450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8" width="15.7109375" style="186" customWidth="1"/>
    <col min="8459" max="8459" width="27.7109375" style="186" customWidth="1"/>
    <col min="8460" max="8460" width="15.7109375" style="186" customWidth="1"/>
    <col min="8461" max="8461" width="27.7109375" style="186" customWidth="1"/>
    <col min="8462" max="8462" width="15.7109375" style="186" customWidth="1"/>
    <col min="8463" max="8463" width="27.7109375" style="186" customWidth="1"/>
    <col min="8464" max="8465" width="15.7109375" style="186" customWidth="1"/>
    <col min="8466" max="8704" width="11.42578125" style="186"/>
    <col min="8705" max="8705" width="33.42578125" style="186" customWidth="1"/>
    <col min="8706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4" width="15.7109375" style="186" customWidth="1"/>
    <col min="8715" max="8715" width="27.7109375" style="186" customWidth="1"/>
    <col min="8716" max="8716" width="15.7109375" style="186" customWidth="1"/>
    <col min="8717" max="8717" width="27.7109375" style="186" customWidth="1"/>
    <col min="8718" max="8718" width="15.7109375" style="186" customWidth="1"/>
    <col min="8719" max="8719" width="27.7109375" style="186" customWidth="1"/>
    <col min="8720" max="8721" width="15.7109375" style="186" customWidth="1"/>
    <col min="8722" max="8960" width="11.42578125" style="186"/>
    <col min="8961" max="8961" width="33.42578125" style="186" customWidth="1"/>
    <col min="8962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70" width="15.7109375" style="186" customWidth="1"/>
    <col min="8971" max="8971" width="27.7109375" style="186" customWidth="1"/>
    <col min="8972" max="8972" width="15.7109375" style="186" customWidth="1"/>
    <col min="8973" max="8973" width="27.7109375" style="186" customWidth="1"/>
    <col min="8974" max="8974" width="15.7109375" style="186" customWidth="1"/>
    <col min="8975" max="8975" width="27.7109375" style="186" customWidth="1"/>
    <col min="8976" max="8977" width="15.7109375" style="186" customWidth="1"/>
    <col min="8978" max="9216" width="11.42578125" style="186"/>
    <col min="9217" max="9217" width="33.42578125" style="186" customWidth="1"/>
    <col min="9218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6" width="15.7109375" style="186" customWidth="1"/>
    <col min="9227" max="9227" width="27.7109375" style="186" customWidth="1"/>
    <col min="9228" max="9228" width="15.7109375" style="186" customWidth="1"/>
    <col min="9229" max="9229" width="27.7109375" style="186" customWidth="1"/>
    <col min="9230" max="9230" width="15.7109375" style="186" customWidth="1"/>
    <col min="9231" max="9231" width="27.7109375" style="186" customWidth="1"/>
    <col min="9232" max="9233" width="15.7109375" style="186" customWidth="1"/>
    <col min="9234" max="9472" width="11.42578125" style="186"/>
    <col min="9473" max="9473" width="33.42578125" style="186" customWidth="1"/>
    <col min="9474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2" width="15.7109375" style="186" customWidth="1"/>
    <col min="9483" max="9483" width="27.7109375" style="186" customWidth="1"/>
    <col min="9484" max="9484" width="15.7109375" style="186" customWidth="1"/>
    <col min="9485" max="9485" width="27.7109375" style="186" customWidth="1"/>
    <col min="9486" max="9486" width="15.7109375" style="186" customWidth="1"/>
    <col min="9487" max="9487" width="27.7109375" style="186" customWidth="1"/>
    <col min="9488" max="9489" width="15.7109375" style="186" customWidth="1"/>
    <col min="9490" max="9728" width="11.42578125" style="186"/>
    <col min="9729" max="9729" width="33.42578125" style="186" customWidth="1"/>
    <col min="9730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8" width="15.7109375" style="186" customWidth="1"/>
    <col min="9739" max="9739" width="27.7109375" style="186" customWidth="1"/>
    <col min="9740" max="9740" width="15.7109375" style="186" customWidth="1"/>
    <col min="9741" max="9741" width="27.7109375" style="186" customWidth="1"/>
    <col min="9742" max="9742" width="15.7109375" style="186" customWidth="1"/>
    <col min="9743" max="9743" width="27.7109375" style="186" customWidth="1"/>
    <col min="9744" max="9745" width="15.7109375" style="186" customWidth="1"/>
    <col min="9746" max="9984" width="11.42578125" style="186"/>
    <col min="9985" max="9985" width="33.42578125" style="186" customWidth="1"/>
    <col min="9986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4" width="15.7109375" style="186" customWidth="1"/>
    <col min="9995" max="9995" width="27.7109375" style="186" customWidth="1"/>
    <col min="9996" max="9996" width="15.7109375" style="186" customWidth="1"/>
    <col min="9997" max="9997" width="27.7109375" style="186" customWidth="1"/>
    <col min="9998" max="9998" width="15.7109375" style="186" customWidth="1"/>
    <col min="9999" max="9999" width="27.7109375" style="186" customWidth="1"/>
    <col min="10000" max="10001" width="15.7109375" style="186" customWidth="1"/>
    <col min="10002" max="10240" width="11.42578125" style="186"/>
    <col min="10241" max="10241" width="33.42578125" style="186" customWidth="1"/>
    <col min="10242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50" width="15.7109375" style="186" customWidth="1"/>
    <col min="10251" max="10251" width="27.7109375" style="186" customWidth="1"/>
    <col min="10252" max="10252" width="15.7109375" style="186" customWidth="1"/>
    <col min="10253" max="10253" width="27.7109375" style="186" customWidth="1"/>
    <col min="10254" max="10254" width="15.7109375" style="186" customWidth="1"/>
    <col min="10255" max="10255" width="27.7109375" style="186" customWidth="1"/>
    <col min="10256" max="10257" width="15.7109375" style="186" customWidth="1"/>
    <col min="10258" max="10496" width="11.42578125" style="186"/>
    <col min="10497" max="10497" width="33.42578125" style="186" customWidth="1"/>
    <col min="10498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6" width="15.7109375" style="186" customWidth="1"/>
    <col min="10507" max="10507" width="27.7109375" style="186" customWidth="1"/>
    <col min="10508" max="10508" width="15.7109375" style="186" customWidth="1"/>
    <col min="10509" max="10509" width="27.7109375" style="186" customWidth="1"/>
    <col min="10510" max="10510" width="15.7109375" style="186" customWidth="1"/>
    <col min="10511" max="10511" width="27.7109375" style="186" customWidth="1"/>
    <col min="10512" max="10513" width="15.7109375" style="186" customWidth="1"/>
    <col min="10514" max="10752" width="11.42578125" style="186"/>
    <col min="10753" max="10753" width="33.42578125" style="186" customWidth="1"/>
    <col min="10754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2" width="15.7109375" style="186" customWidth="1"/>
    <col min="10763" max="10763" width="27.7109375" style="186" customWidth="1"/>
    <col min="10764" max="10764" width="15.7109375" style="186" customWidth="1"/>
    <col min="10765" max="10765" width="27.7109375" style="186" customWidth="1"/>
    <col min="10766" max="10766" width="15.7109375" style="186" customWidth="1"/>
    <col min="10767" max="10767" width="27.7109375" style="186" customWidth="1"/>
    <col min="10768" max="10769" width="15.7109375" style="186" customWidth="1"/>
    <col min="10770" max="11008" width="11.42578125" style="186"/>
    <col min="11009" max="11009" width="33.42578125" style="186" customWidth="1"/>
    <col min="11010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8" width="15.7109375" style="186" customWidth="1"/>
    <col min="11019" max="11019" width="27.7109375" style="186" customWidth="1"/>
    <col min="11020" max="11020" width="15.7109375" style="186" customWidth="1"/>
    <col min="11021" max="11021" width="27.7109375" style="186" customWidth="1"/>
    <col min="11022" max="11022" width="15.7109375" style="186" customWidth="1"/>
    <col min="11023" max="11023" width="27.7109375" style="186" customWidth="1"/>
    <col min="11024" max="11025" width="15.7109375" style="186" customWidth="1"/>
    <col min="11026" max="11264" width="11.42578125" style="186"/>
    <col min="11265" max="11265" width="33.42578125" style="186" customWidth="1"/>
    <col min="11266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4" width="15.7109375" style="186" customWidth="1"/>
    <col min="11275" max="11275" width="27.7109375" style="186" customWidth="1"/>
    <col min="11276" max="11276" width="15.7109375" style="186" customWidth="1"/>
    <col min="11277" max="11277" width="27.7109375" style="186" customWidth="1"/>
    <col min="11278" max="11278" width="15.7109375" style="186" customWidth="1"/>
    <col min="11279" max="11279" width="27.7109375" style="186" customWidth="1"/>
    <col min="11280" max="11281" width="15.7109375" style="186" customWidth="1"/>
    <col min="11282" max="11520" width="11.42578125" style="186"/>
    <col min="11521" max="11521" width="33.42578125" style="186" customWidth="1"/>
    <col min="11522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30" width="15.7109375" style="186" customWidth="1"/>
    <col min="11531" max="11531" width="27.7109375" style="186" customWidth="1"/>
    <col min="11532" max="11532" width="15.7109375" style="186" customWidth="1"/>
    <col min="11533" max="11533" width="27.7109375" style="186" customWidth="1"/>
    <col min="11534" max="11534" width="15.7109375" style="186" customWidth="1"/>
    <col min="11535" max="11535" width="27.7109375" style="186" customWidth="1"/>
    <col min="11536" max="11537" width="15.7109375" style="186" customWidth="1"/>
    <col min="11538" max="11776" width="11.42578125" style="186"/>
    <col min="11777" max="11777" width="33.42578125" style="186" customWidth="1"/>
    <col min="11778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6" width="15.7109375" style="186" customWidth="1"/>
    <col min="11787" max="11787" width="27.7109375" style="186" customWidth="1"/>
    <col min="11788" max="11788" width="15.7109375" style="186" customWidth="1"/>
    <col min="11789" max="11789" width="27.7109375" style="186" customWidth="1"/>
    <col min="11790" max="11790" width="15.7109375" style="186" customWidth="1"/>
    <col min="11791" max="11791" width="27.7109375" style="186" customWidth="1"/>
    <col min="11792" max="11793" width="15.7109375" style="186" customWidth="1"/>
    <col min="11794" max="12032" width="11.42578125" style="186"/>
    <col min="12033" max="12033" width="33.42578125" style="186" customWidth="1"/>
    <col min="12034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2" width="15.7109375" style="186" customWidth="1"/>
    <col min="12043" max="12043" width="27.7109375" style="186" customWidth="1"/>
    <col min="12044" max="12044" width="15.7109375" style="186" customWidth="1"/>
    <col min="12045" max="12045" width="27.7109375" style="186" customWidth="1"/>
    <col min="12046" max="12046" width="15.7109375" style="186" customWidth="1"/>
    <col min="12047" max="12047" width="27.7109375" style="186" customWidth="1"/>
    <col min="12048" max="12049" width="15.7109375" style="186" customWidth="1"/>
    <col min="12050" max="12288" width="11.42578125" style="186"/>
    <col min="12289" max="12289" width="33.42578125" style="186" customWidth="1"/>
    <col min="12290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8" width="15.7109375" style="186" customWidth="1"/>
    <col min="12299" max="12299" width="27.7109375" style="186" customWidth="1"/>
    <col min="12300" max="12300" width="15.7109375" style="186" customWidth="1"/>
    <col min="12301" max="12301" width="27.7109375" style="186" customWidth="1"/>
    <col min="12302" max="12302" width="15.7109375" style="186" customWidth="1"/>
    <col min="12303" max="12303" width="27.7109375" style="186" customWidth="1"/>
    <col min="12304" max="12305" width="15.7109375" style="186" customWidth="1"/>
    <col min="12306" max="12544" width="11.42578125" style="186"/>
    <col min="12545" max="12545" width="33.42578125" style="186" customWidth="1"/>
    <col min="12546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4" width="15.7109375" style="186" customWidth="1"/>
    <col min="12555" max="12555" width="27.7109375" style="186" customWidth="1"/>
    <col min="12556" max="12556" width="15.7109375" style="186" customWidth="1"/>
    <col min="12557" max="12557" width="27.7109375" style="186" customWidth="1"/>
    <col min="12558" max="12558" width="15.7109375" style="186" customWidth="1"/>
    <col min="12559" max="12559" width="27.7109375" style="186" customWidth="1"/>
    <col min="12560" max="12561" width="15.7109375" style="186" customWidth="1"/>
    <col min="12562" max="12800" width="11.42578125" style="186"/>
    <col min="12801" max="12801" width="33.42578125" style="186" customWidth="1"/>
    <col min="12802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10" width="15.7109375" style="186" customWidth="1"/>
    <col min="12811" max="12811" width="27.7109375" style="186" customWidth="1"/>
    <col min="12812" max="12812" width="15.7109375" style="186" customWidth="1"/>
    <col min="12813" max="12813" width="27.7109375" style="186" customWidth="1"/>
    <col min="12814" max="12814" width="15.7109375" style="186" customWidth="1"/>
    <col min="12815" max="12815" width="27.7109375" style="186" customWidth="1"/>
    <col min="12816" max="12817" width="15.7109375" style="186" customWidth="1"/>
    <col min="12818" max="13056" width="11.42578125" style="186"/>
    <col min="13057" max="13057" width="33.42578125" style="186" customWidth="1"/>
    <col min="13058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6" width="15.7109375" style="186" customWidth="1"/>
    <col min="13067" max="13067" width="27.7109375" style="186" customWidth="1"/>
    <col min="13068" max="13068" width="15.7109375" style="186" customWidth="1"/>
    <col min="13069" max="13069" width="27.7109375" style="186" customWidth="1"/>
    <col min="13070" max="13070" width="15.7109375" style="186" customWidth="1"/>
    <col min="13071" max="13071" width="27.7109375" style="186" customWidth="1"/>
    <col min="13072" max="13073" width="15.7109375" style="186" customWidth="1"/>
    <col min="13074" max="13312" width="11.42578125" style="186"/>
    <col min="13313" max="13313" width="33.42578125" style="186" customWidth="1"/>
    <col min="13314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2" width="15.7109375" style="186" customWidth="1"/>
    <col min="13323" max="13323" width="27.7109375" style="186" customWidth="1"/>
    <col min="13324" max="13324" width="15.7109375" style="186" customWidth="1"/>
    <col min="13325" max="13325" width="27.7109375" style="186" customWidth="1"/>
    <col min="13326" max="13326" width="15.7109375" style="186" customWidth="1"/>
    <col min="13327" max="13327" width="27.7109375" style="186" customWidth="1"/>
    <col min="13328" max="13329" width="15.7109375" style="186" customWidth="1"/>
    <col min="13330" max="13568" width="11.42578125" style="186"/>
    <col min="13569" max="13569" width="33.42578125" style="186" customWidth="1"/>
    <col min="13570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8" width="15.7109375" style="186" customWidth="1"/>
    <col min="13579" max="13579" width="27.7109375" style="186" customWidth="1"/>
    <col min="13580" max="13580" width="15.7109375" style="186" customWidth="1"/>
    <col min="13581" max="13581" width="27.7109375" style="186" customWidth="1"/>
    <col min="13582" max="13582" width="15.7109375" style="186" customWidth="1"/>
    <col min="13583" max="13583" width="27.7109375" style="186" customWidth="1"/>
    <col min="13584" max="13585" width="15.7109375" style="186" customWidth="1"/>
    <col min="13586" max="13824" width="11.42578125" style="186"/>
    <col min="13825" max="13825" width="33.42578125" style="186" customWidth="1"/>
    <col min="13826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4" width="15.7109375" style="186" customWidth="1"/>
    <col min="13835" max="13835" width="27.7109375" style="186" customWidth="1"/>
    <col min="13836" max="13836" width="15.7109375" style="186" customWidth="1"/>
    <col min="13837" max="13837" width="27.7109375" style="186" customWidth="1"/>
    <col min="13838" max="13838" width="15.7109375" style="186" customWidth="1"/>
    <col min="13839" max="13839" width="27.7109375" style="186" customWidth="1"/>
    <col min="13840" max="13841" width="15.7109375" style="186" customWidth="1"/>
    <col min="13842" max="14080" width="11.42578125" style="186"/>
    <col min="14081" max="14081" width="33.42578125" style="186" customWidth="1"/>
    <col min="14082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90" width="15.7109375" style="186" customWidth="1"/>
    <col min="14091" max="14091" width="27.7109375" style="186" customWidth="1"/>
    <col min="14092" max="14092" width="15.7109375" style="186" customWidth="1"/>
    <col min="14093" max="14093" width="27.7109375" style="186" customWidth="1"/>
    <col min="14094" max="14094" width="15.7109375" style="186" customWidth="1"/>
    <col min="14095" max="14095" width="27.7109375" style="186" customWidth="1"/>
    <col min="14096" max="14097" width="15.7109375" style="186" customWidth="1"/>
    <col min="14098" max="14336" width="11.42578125" style="186"/>
    <col min="14337" max="14337" width="33.42578125" style="186" customWidth="1"/>
    <col min="14338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6" width="15.7109375" style="186" customWidth="1"/>
    <col min="14347" max="14347" width="27.7109375" style="186" customWidth="1"/>
    <col min="14348" max="14348" width="15.7109375" style="186" customWidth="1"/>
    <col min="14349" max="14349" width="27.7109375" style="186" customWidth="1"/>
    <col min="14350" max="14350" width="15.7109375" style="186" customWidth="1"/>
    <col min="14351" max="14351" width="27.7109375" style="186" customWidth="1"/>
    <col min="14352" max="14353" width="15.7109375" style="186" customWidth="1"/>
    <col min="14354" max="14592" width="11.42578125" style="186"/>
    <col min="14593" max="14593" width="33.42578125" style="186" customWidth="1"/>
    <col min="14594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2" width="15.7109375" style="186" customWidth="1"/>
    <col min="14603" max="14603" width="27.7109375" style="186" customWidth="1"/>
    <col min="14604" max="14604" width="15.7109375" style="186" customWidth="1"/>
    <col min="14605" max="14605" width="27.7109375" style="186" customWidth="1"/>
    <col min="14606" max="14606" width="15.7109375" style="186" customWidth="1"/>
    <col min="14607" max="14607" width="27.7109375" style="186" customWidth="1"/>
    <col min="14608" max="14609" width="15.7109375" style="186" customWidth="1"/>
    <col min="14610" max="14848" width="11.42578125" style="186"/>
    <col min="14849" max="14849" width="33.42578125" style="186" customWidth="1"/>
    <col min="14850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8" width="15.7109375" style="186" customWidth="1"/>
    <col min="14859" max="14859" width="27.7109375" style="186" customWidth="1"/>
    <col min="14860" max="14860" width="15.7109375" style="186" customWidth="1"/>
    <col min="14861" max="14861" width="27.7109375" style="186" customWidth="1"/>
    <col min="14862" max="14862" width="15.7109375" style="186" customWidth="1"/>
    <col min="14863" max="14863" width="27.7109375" style="186" customWidth="1"/>
    <col min="14864" max="14865" width="15.7109375" style="186" customWidth="1"/>
    <col min="14866" max="15104" width="11.42578125" style="186"/>
    <col min="15105" max="15105" width="33.42578125" style="186" customWidth="1"/>
    <col min="15106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4" width="15.7109375" style="186" customWidth="1"/>
    <col min="15115" max="15115" width="27.7109375" style="186" customWidth="1"/>
    <col min="15116" max="15116" width="15.7109375" style="186" customWidth="1"/>
    <col min="15117" max="15117" width="27.7109375" style="186" customWidth="1"/>
    <col min="15118" max="15118" width="15.7109375" style="186" customWidth="1"/>
    <col min="15119" max="15119" width="27.7109375" style="186" customWidth="1"/>
    <col min="15120" max="15121" width="15.7109375" style="186" customWidth="1"/>
    <col min="15122" max="15360" width="11.42578125" style="186"/>
    <col min="15361" max="15361" width="33.42578125" style="186" customWidth="1"/>
    <col min="15362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70" width="15.7109375" style="186" customWidth="1"/>
    <col min="15371" max="15371" width="27.7109375" style="186" customWidth="1"/>
    <col min="15372" max="15372" width="15.7109375" style="186" customWidth="1"/>
    <col min="15373" max="15373" width="27.7109375" style="186" customWidth="1"/>
    <col min="15374" max="15374" width="15.7109375" style="186" customWidth="1"/>
    <col min="15375" max="15375" width="27.7109375" style="186" customWidth="1"/>
    <col min="15376" max="15377" width="15.7109375" style="186" customWidth="1"/>
    <col min="15378" max="15616" width="11.42578125" style="186"/>
    <col min="15617" max="15617" width="33.42578125" style="186" customWidth="1"/>
    <col min="15618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6" width="15.7109375" style="186" customWidth="1"/>
    <col min="15627" max="15627" width="27.7109375" style="186" customWidth="1"/>
    <col min="15628" max="15628" width="15.7109375" style="186" customWidth="1"/>
    <col min="15629" max="15629" width="27.7109375" style="186" customWidth="1"/>
    <col min="15630" max="15630" width="15.7109375" style="186" customWidth="1"/>
    <col min="15631" max="15631" width="27.7109375" style="186" customWidth="1"/>
    <col min="15632" max="15633" width="15.7109375" style="186" customWidth="1"/>
    <col min="15634" max="15872" width="11.42578125" style="186"/>
    <col min="15873" max="15873" width="33.42578125" style="186" customWidth="1"/>
    <col min="15874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2" width="15.7109375" style="186" customWidth="1"/>
    <col min="15883" max="15883" width="27.7109375" style="186" customWidth="1"/>
    <col min="15884" max="15884" width="15.7109375" style="186" customWidth="1"/>
    <col min="15885" max="15885" width="27.7109375" style="186" customWidth="1"/>
    <col min="15886" max="15886" width="15.7109375" style="186" customWidth="1"/>
    <col min="15887" max="15887" width="27.7109375" style="186" customWidth="1"/>
    <col min="15888" max="15889" width="15.7109375" style="186" customWidth="1"/>
    <col min="15890" max="16128" width="11.42578125" style="186"/>
    <col min="16129" max="16129" width="33.42578125" style="186" customWidth="1"/>
    <col min="16130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8" width="15.7109375" style="186" customWidth="1"/>
    <col min="16139" max="16139" width="27.7109375" style="186" customWidth="1"/>
    <col min="16140" max="16140" width="15.7109375" style="186" customWidth="1"/>
    <col min="16141" max="16141" width="27.7109375" style="186" customWidth="1"/>
    <col min="16142" max="16142" width="15.7109375" style="186" customWidth="1"/>
    <col min="16143" max="16143" width="27.7109375" style="186" customWidth="1"/>
    <col min="16144" max="16145" width="15.7109375" style="186" customWidth="1"/>
    <col min="16146" max="16384" width="11.42578125" style="186"/>
  </cols>
  <sheetData>
    <row r="1" spans="1:17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</row>
    <row r="2" spans="1:17" s="214" customFormat="1" ht="15" customHeight="1">
      <c r="A2" s="541" t="s">
        <v>622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</row>
    <row r="3" spans="1:17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</row>
    <row r="4" spans="1:17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</row>
    <row r="5" spans="1:17" ht="15" customHeight="1">
      <c r="A5" s="188"/>
      <c r="B5" s="212"/>
      <c r="C5" s="212"/>
      <c r="D5" s="162"/>
      <c r="E5" s="162"/>
      <c r="F5" s="212"/>
      <c r="G5" s="212"/>
      <c r="H5" s="212"/>
      <c r="I5" s="212"/>
      <c r="J5" s="212"/>
      <c r="K5" s="162"/>
      <c r="L5" s="212"/>
      <c r="M5" s="212"/>
      <c r="N5" s="162"/>
      <c r="O5" s="162"/>
      <c r="P5" s="212"/>
      <c r="Q5" s="162"/>
    </row>
    <row r="6" spans="1:17" s="292" customFormat="1" ht="15" customHeight="1">
      <c r="A6" s="291"/>
      <c r="B6" s="545" t="s">
        <v>59</v>
      </c>
      <c r="C6" s="545"/>
      <c r="D6" s="545"/>
      <c r="E6" s="545"/>
      <c r="F6" s="545"/>
      <c r="G6" s="545"/>
      <c r="H6" s="545"/>
      <c r="I6" s="545"/>
      <c r="J6" s="545" t="s">
        <v>60</v>
      </c>
      <c r="K6" s="545"/>
      <c r="L6" s="545"/>
      <c r="M6" s="545"/>
      <c r="N6" s="545"/>
      <c r="O6" s="545"/>
      <c r="P6" s="545"/>
      <c r="Q6" s="545"/>
    </row>
    <row r="7" spans="1:17" s="234" customFormat="1" ht="39.950000000000003" customHeight="1">
      <c r="A7" s="231" t="s">
        <v>623</v>
      </c>
      <c r="B7" s="232" t="s">
        <v>69</v>
      </c>
      <c r="C7" s="233" t="s">
        <v>522</v>
      </c>
      <c r="D7" s="232" t="s">
        <v>523</v>
      </c>
      <c r="E7" s="232" t="s">
        <v>524</v>
      </c>
      <c r="F7" s="233" t="s">
        <v>525</v>
      </c>
      <c r="G7" s="232" t="s">
        <v>526</v>
      </c>
      <c r="H7" s="232" t="s">
        <v>527</v>
      </c>
      <c r="I7" s="233" t="s">
        <v>67</v>
      </c>
      <c r="J7" s="232" t="s">
        <v>69</v>
      </c>
      <c r="K7" s="232" t="s">
        <v>522</v>
      </c>
      <c r="L7" s="233" t="s">
        <v>523</v>
      </c>
      <c r="M7" s="232" t="s">
        <v>524</v>
      </c>
      <c r="N7" s="232" t="s">
        <v>525</v>
      </c>
      <c r="O7" s="232" t="s">
        <v>526</v>
      </c>
      <c r="P7" s="232" t="s">
        <v>527</v>
      </c>
      <c r="Q7" s="232" t="s">
        <v>67</v>
      </c>
    </row>
    <row r="8" spans="1:17" ht="15" customHeight="1">
      <c r="A8" s="242" t="s">
        <v>607</v>
      </c>
      <c r="B8" s="236">
        <v>3464998.9725300004</v>
      </c>
      <c r="C8" s="236">
        <v>134191.88273000001</v>
      </c>
      <c r="D8" s="236">
        <v>9508.427169999999</v>
      </c>
      <c r="E8" s="236">
        <v>27127.425199999998</v>
      </c>
      <c r="F8" s="236">
        <v>0</v>
      </c>
      <c r="G8" s="236">
        <v>0</v>
      </c>
      <c r="H8" s="236">
        <v>382806.02361999999</v>
      </c>
      <c r="I8" s="236">
        <v>4018632.7312500002</v>
      </c>
      <c r="J8" s="236">
        <v>0</v>
      </c>
      <c r="K8" s="236">
        <v>0</v>
      </c>
      <c r="L8" s="236">
        <v>0</v>
      </c>
      <c r="M8" s="236">
        <v>0</v>
      </c>
      <c r="N8" s="236">
        <v>0</v>
      </c>
      <c r="O8" s="236">
        <v>0</v>
      </c>
      <c r="P8" s="236">
        <v>0</v>
      </c>
      <c r="Q8" s="236">
        <v>0</v>
      </c>
    </row>
    <row r="9" spans="1:17" ht="15" customHeight="1">
      <c r="A9" s="242" t="s">
        <v>608</v>
      </c>
      <c r="B9" s="237">
        <v>499914.54775000003</v>
      </c>
      <c r="C9" s="237">
        <v>76814.417819999988</v>
      </c>
      <c r="D9" s="237">
        <v>194.08778000000001</v>
      </c>
      <c r="E9" s="237">
        <v>9735.6206899999997</v>
      </c>
      <c r="F9" s="237">
        <v>9716.1640200000002</v>
      </c>
      <c r="G9" s="237">
        <v>6969.7728299999999</v>
      </c>
      <c r="H9" s="237">
        <v>34562.915740000004</v>
      </c>
      <c r="I9" s="237">
        <v>637907.52662999998</v>
      </c>
      <c r="J9" s="237">
        <v>0</v>
      </c>
      <c r="K9" s="237">
        <v>0</v>
      </c>
      <c r="L9" s="236">
        <v>0</v>
      </c>
      <c r="M9" s="236">
        <v>0</v>
      </c>
      <c r="N9" s="236">
        <v>0</v>
      </c>
      <c r="O9" s="236">
        <v>0</v>
      </c>
      <c r="P9" s="236">
        <v>0</v>
      </c>
      <c r="Q9" s="236">
        <v>0</v>
      </c>
    </row>
    <row r="10" spans="1:17" ht="15" customHeight="1">
      <c r="A10" s="242" t="s">
        <v>609</v>
      </c>
      <c r="B10" s="237">
        <v>273732.31874000002</v>
      </c>
      <c r="C10" s="237">
        <v>21770.950670000002</v>
      </c>
      <c r="D10" s="237">
        <v>0</v>
      </c>
      <c r="E10" s="237">
        <v>313.28960999999998</v>
      </c>
      <c r="F10" s="237">
        <v>3796.5986699999999</v>
      </c>
      <c r="G10" s="237">
        <v>0</v>
      </c>
      <c r="H10" s="237">
        <v>38319.878429999997</v>
      </c>
      <c r="I10" s="237">
        <v>337933.03612</v>
      </c>
      <c r="J10" s="237">
        <v>0</v>
      </c>
      <c r="K10" s="237">
        <v>0</v>
      </c>
      <c r="L10" s="236">
        <v>0</v>
      </c>
      <c r="M10" s="236">
        <v>0</v>
      </c>
      <c r="N10" s="236">
        <v>0</v>
      </c>
      <c r="O10" s="236">
        <v>0</v>
      </c>
      <c r="P10" s="236">
        <v>0</v>
      </c>
      <c r="Q10" s="236">
        <v>0</v>
      </c>
    </row>
    <row r="11" spans="1:17" ht="15" customHeight="1">
      <c r="A11" s="242" t="s">
        <v>610</v>
      </c>
      <c r="B11" s="236">
        <v>465153.68183999998</v>
      </c>
      <c r="C11" s="236">
        <v>108621.98006</v>
      </c>
      <c r="D11" s="236">
        <v>4908.5113799999999</v>
      </c>
      <c r="E11" s="236">
        <v>5739.3472400000001</v>
      </c>
      <c r="F11" s="236">
        <v>2081.4078999999997</v>
      </c>
      <c r="G11" s="236">
        <v>9761.9314700000014</v>
      </c>
      <c r="H11" s="236">
        <v>42399.933270000001</v>
      </c>
      <c r="I11" s="236">
        <v>638666.79316</v>
      </c>
      <c r="J11" s="236">
        <v>0</v>
      </c>
      <c r="K11" s="236">
        <v>0</v>
      </c>
      <c r="L11" s="236">
        <v>0</v>
      </c>
      <c r="M11" s="236">
        <v>0</v>
      </c>
      <c r="N11" s="236">
        <v>0</v>
      </c>
      <c r="O11" s="236">
        <v>0</v>
      </c>
      <c r="P11" s="236">
        <v>0</v>
      </c>
      <c r="Q11" s="236">
        <v>0</v>
      </c>
    </row>
    <row r="12" spans="1:17" ht="15" customHeight="1">
      <c r="A12" s="242" t="s">
        <v>611</v>
      </c>
      <c r="B12" s="236">
        <v>801180.97183000005</v>
      </c>
      <c r="C12" s="236">
        <v>308811.52350000001</v>
      </c>
      <c r="D12" s="236">
        <v>3746.31439</v>
      </c>
      <c r="E12" s="236">
        <v>7415.4340999999995</v>
      </c>
      <c r="F12" s="236">
        <v>5173.7954</v>
      </c>
      <c r="G12" s="236">
        <v>25312.559440000001</v>
      </c>
      <c r="H12" s="236">
        <v>35402.160530000001</v>
      </c>
      <c r="I12" s="236">
        <v>1187042.7591900001</v>
      </c>
      <c r="J12" s="236">
        <v>1870.7127</v>
      </c>
      <c r="K12" s="236">
        <v>0</v>
      </c>
      <c r="L12" s="236">
        <v>0</v>
      </c>
      <c r="M12" s="236">
        <v>0</v>
      </c>
      <c r="N12" s="236">
        <v>0</v>
      </c>
      <c r="O12" s="236">
        <v>0</v>
      </c>
      <c r="P12" s="236">
        <v>0</v>
      </c>
      <c r="Q12" s="236">
        <v>1870.7127</v>
      </c>
    </row>
    <row r="13" spans="1:17" ht="15" customHeight="1">
      <c r="A13" s="242" t="s">
        <v>612</v>
      </c>
      <c r="B13" s="236">
        <v>1045421.55629</v>
      </c>
      <c r="C13" s="236">
        <v>431623.13201999996</v>
      </c>
      <c r="D13" s="236">
        <v>2890.8195000000001</v>
      </c>
      <c r="E13" s="236">
        <v>9431.9739800000007</v>
      </c>
      <c r="F13" s="236">
        <v>10132.013989999999</v>
      </c>
      <c r="G13" s="236">
        <v>33225.595309999997</v>
      </c>
      <c r="H13" s="236">
        <v>22400.608809999998</v>
      </c>
      <c r="I13" s="236">
        <v>1555125.6999000001</v>
      </c>
      <c r="J13" s="236">
        <v>8507.1315699999996</v>
      </c>
      <c r="K13" s="236">
        <v>3942.6886</v>
      </c>
      <c r="L13" s="236">
        <v>508.79395</v>
      </c>
      <c r="M13" s="236">
        <v>0</v>
      </c>
      <c r="N13" s="236">
        <v>616.54194999999993</v>
      </c>
      <c r="O13" s="236">
        <v>0</v>
      </c>
      <c r="P13" s="236">
        <v>0</v>
      </c>
      <c r="Q13" s="236">
        <v>13575.156070000001</v>
      </c>
    </row>
    <row r="14" spans="1:17" ht="15" customHeight="1">
      <c r="A14" s="242" t="s">
        <v>613</v>
      </c>
      <c r="B14" s="236">
        <v>554154.11248999997</v>
      </c>
      <c r="C14" s="236">
        <v>194925.39286000002</v>
      </c>
      <c r="D14" s="236">
        <v>555.32702000000006</v>
      </c>
      <c r="E14" s="236">
        <v>3536.2741599999999</v>
      </c>
      <c r="F14" s="236">
        <v>4549.4506100000008</v>
      </c>
      <c r="G14" s="236">
        <v>10398.28277</v>
      </c>
      <c r="H14" s="236">
        <v>16673.928489999998</v>
      </c>
      <c r="I14" s="236">
        <v>784792.76839999994</v>
      </c>
      <c r="J14" s="236">
        <v>265751.89228000003</v>
      </c>
      <c r="K14" s="236">
        <v>66444.966840000008</v>
      </c>
      <c r="L14" s="236">
        <v>0</v>
      </c>
      <c r="M14" s="236">
        <v>314.97595000000001</v>
      </c>
      <c r="N14" s="236">
        <v>1401.1890700000001</v>
      </c>
      <c r="O14" s="236">
        <v>1164.89546</v>
      </c>
      <c r="P14" s="236">
        <v>206.095</v>
      </c>
      <c r="Q14" s="236">
        <v>335284.01459999999</v>
      </c>
    </row>
    <row r="15" spans="1:17" ht="15" customHeight="1">
      <c r="A15" s="242" t="s">
        <v>614</v>
      </c>
      <c r="B15" s="236">
        <v>400122.92213999998</v>
      </c>
      <c r="C15" s="236">
        <v>89546.105370000005</v>
      </c>
      <c r="D15" s="236">
        <v>1104.5654399999999</v>
      </c>
      <c r="E15" s="236">
        <v>2910.5488599999999</v>
      </c>
      <c r="F15" s="236">
        <v>2945.36933</v>
      </c>
      <c r="G15" s="236">
        <v>7636.7849699999997</v>
      </c>
      <c r="H15" s="236">
        <v>63587.09575</v>
      </c>
      <c r="I15" s="236">
        <v>567853.39185999997</v>
      </c>
      <c r="J15" s="236">
        <v>223101.31122999999</v>
      </c>
      <c r="K15" s="236">
        <v>41353.682789999999</v>
      </c>
      <c r="L15" s="236">
        <v>0</v>
      </c>
      <c r="M15" s="236">
        <v>190.90251000000001</v>
      </c>
      <c r="N15" s="236">
        <v>1104.19246</v>
      </c>
      <c r="O15" s="236">
        <v>686.17534999999998</v>
      </c>
      <c r="P15" s="236">
        <v>0</v>
      </c>
      <c r="Q15" s="236">
        <v>266436.26433999999</v>
      </c>
    </row>
    <row r="16" spans="1:17" ht="15" customHeight="1">
      <c r="A16" s="242" t="s">
        <v>615</v>
      </c>
      <c r="B16" s="236">
        <v>216673.65531999999</v>
      </c>
      <c r="C16" s="236">
        <v>60703.569729999996</v>
      </c>
      <c r="D16" s="236">
        <v>990.89049999999997</v>
      </c>
      <c r="E16" s="236">
        <v>3183.4631899999999</v>
      </c>
      <c r="F16" s="236">
        <v>2755.6700299999998</v>
      </c>
      <c r="G16" s="236">
        <v>9392.0828699999984</v>
      </c>
      <c r="H16" s="236">
        <v>11380.356320000001</v>
      </c>
      <c r="I16" s="236">
        <v>305079.68795999995</v>
      </c>
      <c r="J16" s="236">
        <v>2464112.5048699998</v>
      </c>
      <c r="K16" s="236">
        <v>139679.49559000001</v>
      </c>
      <c r="L16" s="236">
        <v>665.74215000000004</v>
      </c>
      <c r="M16" s="236">
        <v>216.7439</v>
      </c>
      <c r="N16" s="236">
        <v>5206.6039500000006</v>
      </c>
      <c r="O16" s="236">
        <v>3526.8012599999997</v>
      </c>
      <c r="P16" s="236">
        <v>0</v>
      </c>
      <c r="Q16" s="236">
        <v>2613407.8917199997</v>
      </c>
    </row>
    <row r="17" spans="1:17" ht="15" customHeight="1">
      <c r="A17" s="242" t="s">
        <v>616</v>
      </c>
      <c r="B17" s="236">
        <v>233802.73774000001</v>
      </c>
      <c r="C17" s="236">
        <v>76457.610010000004</v>
      </c>
      <c r="D17" s="236">
        <v>1717.87311</v>
      </c>
      <c r="E17" s="236">
        <v>3136.6455499999997</v>
      </c>
      <c r="F17" s="236">
        <v>5443.04889</v>
      </c>
      <c r="G17" s="236">
        <v>8180.8304400000006</v>
      </c>
      <c r="H17" s="236">
        <v>40484.097099999999</v>
      </c>
      <c r="I17" s="236">
        <v>369222.84284</v>
      </c>
      <c r="J17" s="236">
        <v>3045397.0783000002</v>
      </c>
      <c r="K17" s="236">
        <v>542124.25196000002</v>
      </c>
      <c r="L17" s="236">
        <v>1576.64858</v>
      </c>
      <c r="M17" s="236">
        <v>1214.1888200000001</v>
      </c>
      <c r="N17" s="236">
        <v>10408.732380000001</v>
      </c>
      <c r="O17" s="236">
        <v>10941.425869999999</v>
      </c>
      <c r="P17" s="236">
        <v>85.41677</v>
      </c>
      <c r="Q17" s="236">
        <v>3611747.7426799997</v>
      </c>
    </row>
    <row r="18" spans="1:17" ht="15" customHeight="1">
      <c r="A18" s="242" t="s">
        <v>617</v>
      </c>
      <c r="B18" s="236">
        <v>332357.54226000002</v>
      </c>
      <c r="C18" s="236">
        <v>70167.326910000003</v>
      </c>
      <c r="D18" s="236">
        <v>3622.5448999999999</v>
      </c>
      <c r="E18" s="236">
        <v>3870.53802</v>
      </c>
      <c r="F18" s="236">
        <v>4886.5638399999998</v>
      </c>
      <c r="G18" s="236">
        <v>6429.7774300000001</v>
      </c>
      <c r="H18" s="236">
        <v>69201.621379999997</v>
      </c>
      <c r="I18" s="236">
        <v>490535.91474000004</v>
      </c>
      <c r="J18" s="236">
        <v>4967981.52642</v>
      </c>
      <c r="K18" s="236">
        <v>657598.13488999999</v>
      </c>
      <c r="L18" s="236">
        <v>7763.0522499999997</v>
      </c>
      <c r="M18" s="236">
        <v>5678.2460000000001</v>
      </c>
      <c r="N18" s="236">
        <v>16510.263890000002</v>
      </c>
      <c r="O18" s="236">
        <v>11710.23495</v>
      </c>
      <c r="P18" s="236">
        <v>40</v>
      </c>
      <c r="Q18" s="236">
        <v>5667281.4583999999</v>
      </c>
    </row>
    <row r="19" spans="1:17" ht="15" customHeight="1">
      <c r="A19" s="242" t="s">
        <v>618</v>
      </c>
      <c r="B19" s="236">
        <v>242941.8346</v>
      </c>
      <c r="C19" s="236">
        <v>37012.214659999998</v>
      </c>
      <c r="D19" s="236">
        <v>6730.7317899999998</v>
      </c>
      <c r="E19" s="236">
        <v>4584.9032699999998</v>
      </c>
      <c r="F19" s="236">
        <v>1095.4511699999998</v>
      </c>
      <c r="G19" s="236">
        <v>1161.36366</v>
      </c>
      <c r="H19" s="236">
        <v>29469.530200000001</v>
      </c>
      <c r="I19" s="236">
        <v>322996.02935000003</v>
      </c>
      <c r="J19" s="236">
        <v>2996905.2625500001</v>
      </c>
      <c r="K19" s="236">
        <v>397775.41952</v>
      </c>
      <c r="L19" s="236">
        <v>41387.870619999994</v>
      </c>
      <c r="M19" s="236">
        <v>22552.552199999998</v>
      </c>
      <c r="N19" s="236">
        <v>3261.5003999999999</v>
      </c>
      <c r="O19" s="236">
        <v>281.52981</v>
      </c>
      <c r="P19" s="236">
        <v>69.1584</v>
      </c>
      <c r="Q19" s="236">
        <v>3462233.2935000001</v>
      </c>
    </row>
    <row r="20" spans="1:17" ht="15" customHeight="1">
      <c r="A20" s="242" t="s">
        <v>619</v>
      </c>
      <c r="B20" s="236">
        <v>5796.90985</v>
      </c>
      <c r="C20" s="236">
        <v>982.09543999999994</v>
      </c>
      <c r="D20" s="236">
        <v>264.78543999999999</v>
      </c>
      <c r="E20" s="236">
        <v>138.45359999999999</v>
      </c>
      <c r="F20" s="236">
        <v>10.64096</v>
      </c>
      <c r="G20" s="236">
        <v>0</v>
      </c>
      <c r="H20" s="236">
        <v>1844.0892200000001</v>
      </c>
      <c r="I20" s="236">
        <v>9036.97451</v>
      </c>
      <c r="J20" s="236">
        <v>125971.19094</v>
      </c>
      <c r="K20" s="236">
        <v>14549.24726</v>
      </c>
      <c r="L20" s="236">
        <v>3563.5065800000002</v>
      </c>
      <c r="M20" s="236">
        <v>2177.57609</v>
      </c>
      <c r="N20" s="236">
        <v>70.849869999999996</v>
      </c>
      <c r="O20" s="236">
        <v>0</v>
      </c>
      <c r="P20" s="236">
        <v>20.524000000000001</v>
      </c>
      <c r="Q20" s="236">
        <v>146352.89474000002</v>
      </c>
    </row>
    <row r="21" spans="1:17" s="195" customFormat="1" ht="15" customHeight="1">
      <c r="A21" s="242" t="s">
        <v>620</v>
      </c>
      <c r="B21" s="236">
        <v>3205.0773399999998</v>
      </c>
      <c r="C21" s="236">
        <v>267.77873</v>
      </c>
      <c r="D21" s="236">
        <v>191.59294</v>
      </c>
      <c r="E21" s="236">
        <v>42.118690000000001</v>
      </c>
      <c r="F21" s="236">
        <v>0</v>
      </c>
      <c r="G21" s="236">
        <v>8.5339999999999999E-2</v>
      </c>
      <c r="H21" s="236">
        <v>2106.1134999999999</v>
      </c>
      <c r="I21" s="236">
        <v>5812.7665399999996</v>
      </c>
      <c r="J21" s="236">
        <v>30814.026000000002</v>
      </c>
      <c r="K21" s="236">
        <v>4625.6875099999997</v>
      </c>
      <c r="L21" s="236">
        <v>1464.2686999999999</v>
      </c>
      <c r="M21" s="236">
        <v>922.95356000000004</v>
      </c>
      <c r="N21" s="236">
        <v>12.63884</v>
      </c>
      <c r="O21" s="236">
        <v>0</v>
      </c>
      <c r="P21" s="236">
        <v>0</v>
      </c>
      <c r="Q21" s="236">
        <v>37839.574609999996</v>
      </c>
    </row>
    <row r="22" spans="1:17" s="195" customFormat="1" ht="15" customHeight="1">
      <c r="A22" s="228" t="s">
        <v>625</v>
      </c>
      <c r="B22" s="238">
        <v>8539456.8407199997</v>
      </c>
      <c r="C22" s="238">
        <v>1611895.9805100001</v>
      </c>
      <c r="D22" s="238">
        <v>36426.471360000003</v>
      </c>
      <c r="E22" s="238">
        <v>81166.036159999989</v>
      </c>
      <c r="F22" s="238">
        <v>52586.174810000004</v>
      </c>
      <c r="G22" s="238">
        <v>118469.06653000001</v>
      </c>
      <c r="H22" s="238">
        <v>790638.35236000002</v>
      </c>
      <c r="I22" s="238">
        <v>11230638.92245</v>
      </c>
      <c r="J22" s="238">
        <v>14130412.636860002</v>
      </c>
      <c r="K22" s="238">
        <v>1868093.5749600003</v>
      </c>
      <c r="L22" s="238">
        <v>56929.882829999995</v>
      </c>
      <c r="M22" s="238">
        <v>33268.139029999998</v>
      </c>
      <c r="N22" s="238">
        <v>38592.51281</v>
      </c>
      <c r="O22" s="238">
        <v>28311.062699999999</v>
      </c>
      <c r="P22" s="238">
        <v>421.19416999999999</v>
      </c>
      <c r="Q22" s="238">
        <v>16156029.003360001</v>
      </c>
    </row>
    <row r="23" spans="1:17" ht="15" customHeight="1" thickBot="1">
      <c r="A23" s="200"/>
      <c r="B23" s="206"/>
      <c r="C23" s="202"/>
      <c r="D23" s="202"/>
      <c r="E23" s="202"/>
      <c r="F23" s="202"/>
      <c r="G23" s="202"/>
      <c r="H23" s="202"/>
      <c r="I23" s="202"/>
      <c r="J23" s="202"/>
      <c r="K23" s="202"/>
      <c r="L23" s="206"/>
      <c r="M23" s="206"/>
      <c r="N23" s="206"/>
      <c r="O23" s="206"/>
      <c r="P23" s="206"/>
      <c r="Q23" s="206"/>
    </row>
    <row r="24" spans="1:17" ht="15" customHeight="1" thickTop="1">
      <c r="A24" s="184" t="s">
        <v>503</v>
      </c>
      <c r="B24" s="208"/>
      <c r="C24" s="209"/>
      <c r="D24" s="194"/>
      <c r="E24" s="194"/>
      <c r="F24" s="194"/>
      <c r="G24" s="194"/>
      <c r="H24" s="194"/>
      <c r="I24" s="194"/>
      <c r="J24" s="194"/>
      <c r="K24" s="194"/>
      <c r="L24" s="204"/>
      <c r="M24" s="204"/>
      <c r="N24" s="162"/>
      <c r="O24" s="162"/>
      <c r="P24" s="162"/>
      <c r="Q24" s="162"/>
    </row>
    <row r="25" spans="1:17" ht="15" customHeight="1">
      <c r="A25" s="184" t="s">
        <v>624</v>
      </c>
      <c r="B25" s="184"/>
      <c r="C25" s="184"/>
      <c r="D25" s="185"/>
      <c r="E25" s="185"/>
      <c r="F25" s="185"/>
      <c r="G25" s="185"/>
      <c r="H25" s="185"/>
      <c r="I25" s="185"/>
      <c r="J25" s="185"/>
      <c r="K25" s="185"/>
      <c r="L25" s="185"/>
      <c r="M25" s="193"/>
      <c r="N25" s="162"/>
      <c r="O25" s="162"/>
      <c r="P25" s="162"/>
      <c r="Q25" s="16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Q24"/>
  <sheetViews>
    <sheetView zoomScaleNormal="100" workbookViewId="0">
      <selection activeCell="A3" sqref="A3:Q3"/>
    </sheetView>
  </sheetViews>
  <sheetFormatPr baseColWidth="10" defaultColWidth="11.42578125" defaultRowHeight="12.75" customHeight="1"/>
  <cols>
    <col min="1" max="1" width="33.42578125" style="187" customWidth="1"/>
    <col min="2" max="2" width="15.7109375" style="186" customWidth="1"/>
    <col min="3" max="3" width="27.7109375" style="239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10" width="15.7109375" style="186" customWidth="1"/>
    <col min="11" max="11" width="27.7109375" style="186" customWidth="1"/>
    <col min="12" max="12" width="15.7109375" style="186" customWidth="1"/>
    <col min="13" max="13" width="27.7109375" style="186" customWidth="1"/>
    <col min="14" max="14" width="15.7109375" style="186" customWidth="1"/>
    <col min="15" max="15" width="27.7109375" style="186" customWidth="1"/>
    <col min="16" max="17" width="15.7109375" style="186" customWidth="1"/>
    <col min="18" max="256" width="11.42578125" style="186"/>
    <col min="257" max="257" width="33.42578125" style="186" customWidth="1"/>
    <col min="258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6" width="15.7109375" style="186" customWidth="1"/>
    <col min="267" max="267" width="27.7109375" style="186" customWidth="1"/>
    <col min="268" max="268" width="15.7109375" style="186" customWidth="1"/>
    <col min="269" max="269" width="27.7109375" style="186" customWidth="1"/>
    <col min="270" max="270" width="15.7109375" style="186" customWidth="1"/>
    <col min="271" max="271" width="27.7109375" style="186" customWidth="1"/>
    <col min="272" max="273" width="15.7109375" style="186" customWidth="1"/>
    <col min="274" max="512" width="11.42578125" style="186"/>
    <col min="513" max="513" width="33.42578125" style="186" customWidth="1"/>
    <col min="514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2" width="15.7109375" style="186" customWidth="1"/>
    <col min="523" max="523" width="27.7109375" style="186" customWidth="1"/>
    <col min="524" max="524" width="15.7109375" style="186" customWidth="1"/>
    <col min="525" max="525" width="27.7109375" style="186" customWidth="1"/>
    <col min="526" max="526" width="15.7109375" style="186" customWidth="1"/>
    <col min="527" max="527" width="27.7109375" style="186" customWidth="1"/>
    <col min="528" max="529" width="15.7109375" style="186" customWidth="1"/>
    <col min="530" max="768" width="11.42578125" style="186"/>
    <col min="769" max="769" width="33.42578125" style="186" customWidth="1"/>
    <col min="770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8" width="15.7109375" style="186" customWidth="1"/>
    <col min="779" max="779" width="27.7109375" style="186" customWidth="1"/>
    <col min="780" max="780" width="15.7109375" style="186" customWidth="1"/>
    <col min="781" max="781" width="27.7109375" style="186" customWidth="1"/>
    <col min="782" max="782" width="15.7109375" style="186" customWidth="1"/>
    <col min="783" max="783" width="27.7109375" style="186" customWidth="1"/>
    <col min="784" max="785" width="15.7109375" style="186" customWidth="1"/>
    <col min="786" max="1024" width="11.42578125" style="186"/>
    <col min="1025" max="1025" width="33.42578125" style="186" customWidth="1"/>
    <col min="1026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4" width="15.7109375" style="186" customWidth="1"/>
    <col min="1035" max="1035" width="27.7109375" style="186" customWidth="1"/>
    <col min="1036" max="1036" width="15.7109375" style="186" customWidth="1"/>
    <col min="1037" max="1037" width="27.7109375" style="186" customWidth="1"/>
    <col min="1038" max="1038" width="15.7109375" style="186" customWidth="1"/>
    <col min="1039" max="1039" width="27.7109375" style="186" customWidth="1"/>
    <col min="1040" max="1041" width="15.7109375" style="186" customWidth="1"/>
    <col min="1042" max="1280" width="11.42578125" style="186"/>
    <col min="1281" max="1281" width="33.42578125" style="186" customWidth="1"/>
    <col min="1282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90" width="15.7109375" style="186" customWidth="1"/>
    <col min="1291" max="1291" width="27.7109375" style="186" customWidth="1"/>
    <col min="1292" max="1292" width="15.7109375" style="186" customWidth="1"/>
    <col min="1293" max="1293" width="27.7109375" style="186" customWidth="1"/>
    <col min="1294" max="1294" width="15.7109375" style="186" customWidth="1"/>
    <col min="1295" max="1295" width="27.7109375" style="186" customWidth="1"/>
    <col min="1296" max="1297" width="15.7109375" style="186" customWidth="1"/>
    <col min="1298" max="1536" width="11.42578125" style="186"/>
    <col min="1537" max="1537" width="33.42578125" style="186" customWidth="1"/>
    <col min="1538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6" width="15.7109375" style="186" customWidth="1"/>
    <col min="1547" max="1547" width="27.7109375" style="186" customWidth="1"/>
    <col min="1548" max="1548" width="15.7109375" style="186" customWidth="1"/>
    <col min="1549" max="1549" width="27.7109375" style="186" customWidth="1"/>
    <col min="1550" max="1550" width="15.7109375" style="186" customWidth="1"/>
    <col min="1551" max="1551" width="27.7109375" style="186" customWidth="1"/>
    <col min="1552" max="1553" width="15.7109375" style="186" customWidth="1"/>
    <col min="1554" max="1792" width="11.42578125" style="186"/>
    <col min="1793" max="1793" width="33.42578125" style="186" customWidth="1"/>
    <col min="1794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2" width="15.7109375" style="186" customWidth="1"/>
    <col min="1803" max="1803" width="27.7109375" style="186" customWidth="1"/>
    <col min="1804" max="1804" width="15.7109375" style="186" customWidth="1"/>
    <col min="1805" max="1805" width="27.7109375" style="186" customWidth="1"/>
    <col min="1806" max="1806" width="15.7109375" style="186" customWidth="1"/>
    <col min="1807" max="1807" width="27.7109375" style="186" customWidth="1"/>
    <col min="1808" max="1809" width="15.7109375" style="186" customWidth="1"/>
    <col min="1810" max="2048" width="11.42578125" style="186"/>
    <col min="2049" max="2049" width="33.42578125" style="186" customWidth="1"/>
    <col min="2050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8" width="15.7109375" style="186" customWidth="1"/>
    <col min="2059" max="2059" width="27.7109375" style="186" customWidth="1"/>
    <col min="2060" max="2060" width="15.7109375" style="186" customWidth="1"/>
    <col min="2061" max="2061" width="27.7109375" style="186" customWidth="1"/>
    <col min="2062" max="2062" width="15.7109375" style="186" customWidth="1"/>
    <col min="2063" max="2063" width="27.7109375" style="186" customWidth="1"/>
    <col min="2064" max="2065" width="15.7109375" style="186" customWidth="1"/>
    <col min="2066" max="2304" width="11.42578125" style="186"/>
    <col min="2305" max="2305" width="33.42578125" style="186" customWidth="1"/>
    <col min="2306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4" width="15.7109375" style="186" customWidth="1"/>
    <col min="2315" max="2315" width="27.7109375" style="186" customWidth="1"/>
    <col min="2316" max="2316" width="15.7109375" style="186" customWidth="1"/>
    <col min="2317" max="2317" width="27.7109375" style="186" customWidth="1"/>
    <col min="2318" max="2318" width="15.7109375" style="186" customWidth="1"/>
    <col min="2319" max="2319" width="27.7109375" style="186" customWidth="1"/>
    <col min="2320" max="2321" width="15.7109375" style="186" customWidth="1"/>
    <col min="2322" max="2560" width="11.42578125" style="186"/>
    <col min="2561" max="2561" width="33.42578125" style="186" customWidth="1"/>
    <col min="2562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70" width="15.7109375" style="186" customWidth="1"/>
    <col min="2571" max="2571" width="27.7109375" style="186" customWidth="1"/>
    <col min="2572" max="2572" width="15.7109375" style="186" customWidth="1"/>
    <col min="2573" max="2573" width="27.7109375" style="186" customWidth="1"/>
    <col min="2574" max="2574" width="15.7109375" style="186" customWidth="1"/>
    <col min="2575" max="2575" width="27.7109375" style="186" customWidth="1"/>
    <col min="2576" max="2577" width="15.7109375" style="186" customWidth="1"/>
    <col min="2578" max="2816" width="11.42578125" style="186"/>
    <col min="2817" max="2817" width="33.42578125" style="186" customWidth="1"/>
    <col min="2818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6" width="15.7109375" style="186" customWidth="1"/>
    <col min="2827" max="2827" width="27.7109375" style="186" customWidth="1"/>
    <col min="2828" max="2828" width="15.7109375" style="186" customWidth="1"/>
    <col min="2829" max="2829" width="27.7109375" style="186" customWidth="1"/>
    <col min="2830" max="2830" width="15.7109375" style="186" customWidth="1"/>
    <col min="2831" max="2831" width="27.7109375" style="186" customWidth="1"/>
    <col min="2832" max="2833" width="15.7109375" style="186" customWidth="1"/>
    <col min="2834" max="3072" width="11.42578125" style="186"/>
    <col min="3073" max="3073" width="33.42578125" style="186" customWidth="1"/>
    <col min="3074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2" width="15.7109375" style="186" customWidth="1"/>
    <col min="3083" max="3083" width="27.7109375" style="186" customWidth="1"/>
    <col min="3084" max="3084" width="15.7109375" style="186" customWidth="1"/>
    <col min="3085" max="3085" width="27.7109375" style="186" customWidth="1"/>
    <col min="3086" max="3086" width="15.7109375" style="186" customWidth="1"/>
    <col min="3087" max="3087" width="27.7109375" style="186" customWidth="1"/>
    <col min="3088" max="3089" width="15.7109375" style="186" customWidth="1"/>
    <col min="3090" max="3328" width="11.42578125" style="186"/>
    <col min="3329" max="3329" width="33.42578125" style="186" customWidth="1"/>
    <col min="3330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8" width="15.7109375" style="186" customWidth="1"/>
    <col min="3339" max="3339" width="27.7109375" style="186" customWidth="1"/>
    <col min="3340" max="3340" width="15.7109375" style="186" customWidth="1"/>
    <col min="3341" max="3341" width="27.7109375" style="186" customWidth="1"/>
    <col min="3342" max="3342" width="15.7109375" style="186" customWidth="1"/>
    <col min="3343" max="3343" width="27.7109375" style="186" customWidth="1"/>
    <col min="3344" max="3345" width="15.7109375" style="186" customWidth="1"/>
    <col min="3346" max="3584" width="11.42578125" style="186"/>
    <col min="3585" max="3585" width="33.42578125" style="186" customWidth="1"/>
    <col min="3586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4" width="15.7109375" style="186" customWidth="1"/>
    <col min="3595" max="3595" width="27.7109375" style="186" customWidth="1"/>
    <col min="3596" max="3596" width="15.7109375" style="186" customWidth="1"/>
    <col min="3597" max="3597" width="27.7109375" style="186" customWidth="1"/>
    <col min="3598" max="3598" width="15.7109375" style="186" customWidth="1"/>
    <col min="3599" max="3599" width="27.7109375" style="186" customWidth="1"/>
    <col min="3600" max="3601" width="15.7109375" style="186" customWidth="1"/>
    <col min="3602" max="3840" width="11.42578125" style="186"/>
    <col min="3841" max="3841" width="33.42578125" style="186" customWidth="1"/>
    <col min="3842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50" width="15.7109375" style="186" customWidth="1"/>
    <col min="3851" max="3851" width="27.7109375" style="186" customWidth="1"/>
    <col min="3852" max="3852" width="15.7109375" style="186" customWidth="1"/>
    <col min="3853" max="3853" width="27.7109375" style="186" customWidth="1"/>
    <col min="3854" max="3854" width="15.7109375" style="186" customWidth="1"/>
    <col min="3855" max="3855" width="27.7109375" style="186" customWidth="1"/>
    <col min="3856" max="3857" width="15.7109375" style="186" customWidth="1"/>
    <col min="3858" max="4096" width="11.42578125" style="186"/>
    <col min="4097" max="4097" width="33.42578125" style="186" customWidth="1"/>
    <col min="4098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6" width="15.7109375" style="186" customWidth="1"/>
    <col min="4107" max="4107" width="27.7109375" style="186" customWidth="1"/>
    <col min="4108" max="4108" width="15.7109375" style="186" customWidth="1"/>
    <col min="4109" max="4109" width="27.7109375" style="186" customWidth="1"/>
    <col min="4110" max="4110" width="15.7109375" style="186" customWidth="1"/>
    <col min="4111" max="4111" width="27.7109375" style="186" customWidth="1"/>
    <col min="4112" max="4113" width="15.7109375" style="186" customWidth="1"/>
    <col min="4114" max="4352" width="11.42578125" style="186"/>
    <col min="4353" max="4353" width="33.42578125" style="186" customWidth="1"/>
    <col min="4354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2" width="15.7109375" style="186" customWidth="1"/>
    <col min="4363" max="4363" width="27.7109375" style="186" customWidth="1"/>
    <col min="4364" max="4364" width="15.7109375" style="186" customWidth="1"/>
    <col min="4365" max="4365" width="27.7109375" style="186" customWidth="1"/>
    <col min="4366" max="4366" width="15.7109375" style="186" customWidth="1"/>
    <col min="4367" max="4367" width="27.7109375" style="186" customWidth="1"/>
    <col min="4368" max="4369" width="15.7109375" style="186" customWidth="1"/>
    <col min="4370" max="4608" width="11.42578125" style="186"/>
    <col min="4609" max="4609" width="33.42578125" style="186" customWidth="1"/>
    <col min="4610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8" width="15.7109375" style="186" customWidth="1"/>
    <col min="4619" max="4619" width="27.7109375" style="186" customWidth="1"/>
    <col min="4620" max="4620" width="15.7109375" style="186" customWidth="1"/>
    <col min="4621" max="4621" width="27.7109375" style="186" customWidth="1"/>
    <col min="4622" max="4622" width="15.7109375" style="186" customWidth="1"/>
    <col min="4623" max="4623" width="27.7109375" style="186" customWidth="1"/>
    <col min="4624" max="4625" width="15.7109375" style="186" customWidth="1"/>
    <col min="4626" max="4864" width="11.42578125" style="186"/>
    <col min="4865" max="4865" width="33.42578125" style="186" customWidth="1"/>
    <col min="4866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4" width="15.7109375" style="186" customWidth="1"/>
    <col min="4875" max="4875" width="27.7109375" style="186" customWidth="1"/>
    <col min="4876" max="4876" width="15.7109375" style="186" customWidth="1"/>
    <col min="4877" max="4877" width="27.7109375" style="186" customWidth="1"/>
    <col min="4878" max="4878" width="15.7109375" style="186" customWidth="1"/>
    <col min="4879" max="4879" width="27.7109375" style="186" customWidth="1"/>
    <col min="4880" max="4881" width="15.7109375" style="186" customWidth="1"/>
    <col min="4882" max="5120" width="11.42578125" style="186"/>
    <col min="5121" max="5121" width="33.42578125" style="186" customWidth="1"/>
    <col min="5122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30" width="15.7109375" style="186" customWidth="1"/>
    <col min="5131" max="5131" width="27.7109375" style="186" customWidth="1"/>
    <col min="5132" max="5132" width="15.7109375" style="186" customWidth="1"/>
    <col min="5133" max="5133" width="27.7109375" style="186" customWidth="1"/>
    <col min="5134" max="5134" width="15.7109375" style="186" customWidth="1"/>
    <col min="5135" max="5135" width="27.7109375" style="186" customWidth="1"/>
    <col min="5136" max="5137" width="15.7109375" style="186" customWidth="1"/>
    <col min="5138" max="5376" width="11.42578125" style="186"/>
    <col min="5377" max="5377" width="33.42578125" style="186" customWidth="1"/>
    <col min="5378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6" width="15.7109375" style="186" customWidth="1"/>
    <col min="5387" max="5387" width="27.7109375" style="186" customWidth="1"/>
    <col min="5388" max="5388" width="15.7109375" style="186" customWidth="1"/>
    <col min="5389" max="5389" width="27.7109375" style="186" customWidth="1"/>
    <col min="5390" max="5390" width="15.7109375" style="186" customWidth="1"/>
    <col min="5391" max="5391" width="27.7109375" style="186" customWidth="1"/>
    <col min="5392" max="5393" width="15.7109375" style="186" customWidth="1"/>
    <col min="5394" max="5632" width="11.42578125" style="186"/>
    <col min="5633" max="5633" width="33.42578125" style="186" customWidth="1"/>
    <col min="5634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2" width="15.7109375" style="186" customWidth="1"/>
    <col min="5643" max="5643" width="27.7109375" style="186" customWidth="1"/>
    <col min="5644" max="5644" width="15.7109375" style="186" customWidth="1"/>
    <col min="5645" max="5645" width="27.7109375" style="186" customWidth="1"/>
    <col min="5646" max="5646" width="15.7109375" style="186" customWidth="1"/>
    <col min="5647" max="5647" width="27.7109375" style="186" customWidth="1"/>
    <col min="5648" max="5649" width="15.7109375" style="186" customWidth="1"/>
    <col min="5650" max="5888" width="11.42578125" style="186"/>
    <col min="5889" max="5889" width="33.42578125" style="186" customWidth="1"/>
    <col min="5890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8" width="15.7109375" style="186" customWidth="1"/>
    <col min="5899" max="5899" width="27.7109375" style="186" customWidth="1"/>
    <col min="5900" max="5900" width="15.7109375" style="186" customWidth="1"/>
    <col min="5901" max="5901" width="27.7109375" style="186" customWidth="1"/>
    <col min="5902" max="5902" width="15.7109375" style="186" customWidth="1"/>
    <col min="5903" max="5903" width="27.7109375" style="186" customWidth="1"/>
    <col min="5904" max="5905" width="15.7109375" style="186" customWidth="1"/>
    <col min="5906" max="6144" width="11.42578125" style="186"/>
    <col min="6145" max="6145" width="33.42578125" style="186" customWidth="1"/>
    <col min="6146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4" width="15.7109375" style="186" customWidth="1"/>
    <col min="6155" max="6155" width="27.7109375" style="186" customWidth="1"/>
    <col min="6156" max="6156" width="15.7109375" style="186" customWidth="1"/>
    <col min="6157" max="6157" width="27.7109375" style="186" customWidth="1"/>
    <col min="6158" max="6158" width="15.7109375" style="186" customWidth="1"/>
    <col min="6159" max="6159" width="27.7109375" style="186" customWidth="1"/>
    <col min="6160" max="6161" width="15.7109375" style="186" customWidth="1"/>
    <col min="6162" max="6400" width="11.42578125" style="186"/>
    <col min="6401" max="6401" width="33.42578125" style="186" customWidth="1"/>
    <col min="6402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10" width="15.7109375" style="186" customWidth="1"/>
    <col min="6411" max="6411" width="27.7109375" style="186" customWidth="1"/>
    <col min="6412" max="6412" width="15.7109375" style="186" customWidth="1"/>
    <col min="6413" max="6413" width="27.7109375" style="186" customWidth="1"/>
    <col min="6414" max="6414" width="15.7109375" style="186" customWidth="1"/>
    <col min="6415" max="6415" width="27.7109375" style="186" customWidth="1"/>
    <col min="6416" max="6417" width="15.7109375" style="186" customWidth="1"/>
    <col min="6418" max="6656" width="11.42578125" style="186"/>
    <col min="6657" max="6657" width="33.42578125" style="186" customWidth="1"/>
    <col min="6658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6" width="15.7109375" style="186" customWidth="1"/>
    <col min="6667" max="6667" width="27.7109375" style="186" customWidth="1"/>
    <col min="6668" max="6668" width="15.7109375" style="186" customWidth="1"/>
    <col min="6669" max="6669" width="27.7109375" style="186" customWidth="1"/>
    <col min="6670" max="6670" width="15.7109375" style="186" customWidth="1"/>
    <col min="6671" max="6671" width="27.7109375" style="186" customWidth="1"/>
    <col min="6672" max="6673" width="15.7109375" style="186" customWidth="1"/>
    <col min="6674" max="6912" width="11.42578125" style="186"/>
    <col min="6913" max="6913" width="33.42578125" style="186" customWidth="1"/>
    <col min="6914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2" width="15.7109375" style="186" customWidth="1"/>
    <col min="6923" max="6923" width="27.7109375" style="186" customWidth="1"/>
    <col min="6924" max="6924" width="15.7109375" style="186" customWidth="1"/>
    <col min="6925" max="6925" width="27.7109375" style="186" customWidth="1"/>
    <col min="6926" max="6926" width="15.7109375" style="186" customWidth="1"/>
    <col min="6927" max="6927" width="27.7109375" style="186" customWidth="1"/>
    <col min="6928" max="6929" width="15.7109375" style="186" customWidth="1"/>
    <col min="6930" max="7168" width="11.42578125" style="186"/>
    <col min="7169" max="7169" width="33.42578125" style="186" customWidth="1"/>
    <col min="7170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8" width="15.7109375" style="186" customWidth="1"/>
    <col min="7179" max="7179" width="27.7109375" style="186" customWidth="1"/>
    <col min="7180" max="7180" width="15.7109375" style="186" customWidth="1"/>
    <col min="7181" max="7181" width="27.7109375" style="186" customWidth="1"/>
    <col min="7182" max="7182" width="15.7109375" style="186" customWidth="1"/>
    <col min="7183" max="7183" width="27.7109375" style="186" customWidth="1"/>
    <col min="7184" max="7185" width="15.7109375" style="186" customWidth="1"/>
    <col min="7186" max="7424" width="11.42578125" style="186"/>
    <col min="7425" max="7425" width="33.42578125" style="186" customWidth="1"/>
    <col min="7426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4" width="15.7109375" style="186" customWidth="1"/>
    <col min="7435" max="7435" width="27.7109375" style="186" customWidth="1"/>
    <col min="7436" max="7436" width="15.7109375" style="186" customWidth="1"/>
    <col min="7437" max="7437" width="27.7109375" style="186" customWidth="1"/>
    <col min="7438" max="7438" width="15.7109375" style="186" customWidth="1"/>
    <col min="7439" max="7439" width="27.7109375" style="186" customWidth="1"/>
    <col min="7440" max="7441" width="15.7109375" style="186" customWidth="1"/>
    <col min="7442" max="7680" width="11.42578125" style="186"/>
    <col min="7681" max="7681" width="33.42578125" style="186" customWidth="1"/>
    <col min="7682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90" width="15.7109375" style="186" customWidth="1"/>
    <col min="7691" max="7691" width="27.7109375" style="186" customWidth="1"/>
    <col min="7692" max="7692" width="15.7109375" style="186" customWidth="1"/>
    <col min="7693" max="7693" width="27.7109375" style="186" customWidth="1"/>
    <col min="7694" max="7694" width="15.7109375" style="186" customWidth="1"/>
    <col min="7695" max="7695" width="27.7109375" style="186" customWidth="1"/>
    <col min="7696" max="7697" width="15.7109375" style="186" customWidth="1"/>
    <col min="7698" max="7936" width="11.42578125" style="186"/>
    <col min="7937" max="7937" width="33.42578125" style="186" customWidth="1"/>
    <col min="7938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6" width="15.7109375" style="186" customWidth="1"/>
    <col min="7947" max="7947" width="27.7109375" style="186" customWidth="1"/>
    <col min="7948" max="7948" width="15.7109375" style="186" customWidth="1"/>
    <col min="7949" max="7949" width="27.7109375" style="186" customWidth="1"/>
    <col min="7950" max="7950" width="15.7109375" style="186" customWidth="1"/>
    <col min="7951" max="7951" width="27.7109375" style="186" customWidth="1"/>
    <col min="7952" max="7953" width="15.7109375" style="186" customWidth="1"/>
    <col min="7954" max="8192" width="11.42578125" style="186"/>
    <col min="8193" max="8193" width="33.42578125" style="186" customWidth="1"/>
    <col min="8194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2" width="15.7109375" style="186" customWidth="1"/>
    <col min="8203" max="8203" width="27.7109375" style="186" customWidth="1"/>
    <col min="8204" max="8204" width="15.7109375" style="186" customWidth="1"/>
    <col min="8205" max="8205" width="27.7109375" style="186" customWidth="1"/>
    <col min="8206" max="8206" width="15.7109375" style="186" customWidth="1"/>
    <col min="8207" max="8207" width="27.7109375" style="186" customWidth="1"/>
    <col min="8208" max="8209" width="15.7109375" style="186" customWidth="1"/>
    <col min="8210" max="8448" width="11.42578125" style="186"/>
    <col min="8449" max="8449" width="33.42578125" style="186" customWidth="1"/>
    <col min="8450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8" width="15.7109375" style="186" customWidth="1"/>
    <col min="8459" max="8459" width="27.7109375" style="186" customWidth="1"/>
    <col min="8460" max="8460" width="15.7109375" style="186" customWidth="1"/>
    <col min="8461" max="8461" width="27.7109375" style="186" customWidth="1"/>
    <col min="8462" max="8462" width="15.7109375" style="186" customWidth="1"/>
    <col min="8463" max="8463" width="27.7109375" style="186" customWidth="1"/>
    <col min="8464" max="8465" width="15.7109375" style="186" customWidth="1"/>
    <col min="8466" max="8704" width="11.42578125" style="186"/>
    <col min="8705" max="8705" width="33.42578125" style="186" customWidth="1"/>
    <col min="8706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4" width="15.7109375" style="186" customWidth="1"/>
    <col min="8715" max="8715" width="27.7109375" style="186" customWidth="1"/>
    <col min="8716" max="8716" width="15.7109375" style="186" customWidth="1"/>
    <col min="8717" max="8717" width="27.7109375" style="186" customWidth="1"/>
    <col min="8718" max="8718" width="15.7109375" style="186" customWidth="1"/>
    <col min="8719" max="8719" width="27.7109375" style="186" customWidth="1"/>
    <col min="8720" max="8721" width="15.7109375" style="186" customWidth="1"/>
    <col min="8722" max="8960" width="11.42578125" style="186"/>
    <col min="8961" max="8961" width="33.42578125" style="186" customWidth="1"/>
    <col min="8962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70" width="15.7109375" style="186" customWidth="1"/>
    <col min="8971" max="8971" width="27.7109375" style="186" customWidth="1"/>
    <col min="8972" max="8972" width="15.7109375" style="186" customWidth="1"/>
    <col min="8973" max="8973" width="27.7109375" style="186" customWidth="1"/>
    <col min="8974" max="8974" width="15.7109375" style="186" customWidth="1"/>
    <col min="8975" max="8975" width="27.7109375" style="186" customWidth="1"/>
    <col min="8976" max="8977" width="15.7109375" style="186" customWidth="1"/>
    <col min="8978" max="9216" width="11.42578125" style="186"/>
    <col min="9217" max="9217" width="33.42578125" style="186" customWidth="1"/>
    <col min="9218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6" width="15.7109375" style="186" customWidth="1"/>
    <col min="9227" max="9227" width="27.7109375" style="186" customWidth="1"/>
    <col min="9228" max="9228" width="15.7109375" style="186" customWidth="1"/>
    <col min="9229" max="9229" width="27.7109375" style="186" customWidth="1"/>
    <col min="9230" max="9230" width="15.7109375" style="186" customWidth="1"/>
    <col min="9231" max="9231" width="27.7109375" style="186" customWidth="1"/>
    <col min="9232" max="9233" width="15.7109375" style="186" customWidth="1"/>
    <col min="9234" max="9472" width="11.42578125" style="186"/>
    <col min="9473" max="9473" width="33.42578125" style="186" customWidth="1"/>
    <col min="9474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2" width="15.7109375" style="186" customWidth="1"/>
    <col min="9483" max="9483" width="27.7109375" style="186" customWidth="1"/>
    <col min="9484" max="9484" width="15.7109375" style="186" customWidth="1"/>
    <col min="9485" max="9485" width="27.7109375" style="186" customWidth="1"/>
    <col min="9486" max="9486" width="15.7109375" style="186" customWidth="1"/>
    <col min="9487" max="9487" width="27.7109375" style="186" customWidth="1"/>
    <col min="9488" max="9489" width="15.7109375" style="186" customWidth="1"/>
    <col min="9490" max="9728" width="11.42578125" style="186"/>
    <col min="9729" max="9729" width="33.42578125" style="186" customWidth="1"/>
    <col min="9730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8" width="15.7109375" style="186" customWidth="1"/>
    <col min="9739" max="9739" width="27.7109375" style="186" customWidth="1"/>
    <col min="9740" max="9740" width="15.7109375" style="186" customWidth="1"/>
    <col min="9741" max="9741" width="27.7109375" style="186" customWidth="1"/>
    <col min="9742" max="9742" width="15.7109375" style="186" customWidth="1"/>
    <col min="9743" max="9743" width="27.7109375" style="186" customWidth="1"/>
    <col min="9744" max="9745" width="15.7109375" style="186" customWidth="1"/>
    <col min="9746" max="9984" width="11.42578125" style="186"/>
    <col min="9985" max="9985" width="33.42578125" style="186" customWidth="1"/>
    <col min="9986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4" width="15.7109375" style="186" customWidth="1"/>
    <col min="9995" max="9995" width="27.7109375" style="186" customWidth="1"/>
    <col min="9996" max="9996" width="15.7109375" style="186" customWidth="1"/>
    <col min="9997" max="9997" width="27.7109375" style="186" customWidth="1"/>
    <col min="9998" max="9998" width="15.7109375" style="186" customWidth="1"/>
    <col min="9999" max="9999" width="27.7109375" style="186" customWidth="1"/>
    <col min="10000" max="10001" width="15.7109375" style="186" customWidth="1"/>
    <col min="10002" max="10240" width="11.42578125" style="186"/>
    <col min="10241" max="10241" width="33.42578125" style="186" customWidth="1"/>
    <col min="10242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50" width="15.7109375" style="186" customWidth="1"/>
    <col min="10251" max="10251" width="27.7109375" style="186" customWidth="1"/>
    <col min="10252" max="10252" width="15.7109375" style="186" customWidth="1"/>
    <col min="10253" max="10253" width="27.7109375" style="186" customWidth="1"/>
    <col min="10254" max="10254" width="15.7109375" style="186" customWidth="1"/>
    <col min="10255" max="10255" width="27.7109375" style="186" customWidth="1"/>
    <col min="10256" max="10257" width="15.7109375" style="186" customWidth="1"/>
    <col min="10258" max="10496" width="11.42578125" style="186"/>
    <col min="10497" max="10497" width="33.42578125" style="186" customWidth="1"/>
    <col min="10498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6" width="15.7109375" style="186" customWidth="1"/>
    <col min="10507" max="10507" width="27.7109375" style="186" customWidth="1"/>
    <col min="10508" max="10508" width="15.7109375" style="186" customWidth="1"/>
    <col min="10509" max="10509" width="27.7109375" style="186" customWidth="1"/>
    <col min="10510" max="10510" width="15.7109375" style="186" customWidth="1"/>
    <col min="10511" max="10511" width="27.7109375" style="186" customWidth="1"/>
    <col min="10512" max="10513" width="15.7109375" style="186" customWidth="1"/>
    <col min="10514" max="10752" width="11.42578125" style="186"/>
    <col min="10753" max="10753" width="33.42578125" style="186" customWidth="1"/>
    <col min="10754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2" width="15.7109375" style="186" customWidth="1"/>
    <col min="10763" max="10763" width="27.7109375" style="186" customWidth="1"/>
    <col min="10764" max="10764" width="15.7109375" style="186" customWidth="1"/>
    <col min="10765" max="10765" width="27.7109375" style="186" customWidth="1"/>
    <col min="10766" max="10766" width="15.7109375" style="186" customWidth="1"/>
    <col min="10767" max="10767" width="27.7109375" style="186" customWidth="1"/>
    <col min="10768" max="10769" width="15.7109375" style="186" customWidth="1"/>
    <col min="10770" max="11008" width="11.42578125" style="186"/>
    <col min="11009" max="11009" width="33.42578125" style="186" customWidth="1"/>
    <col min="11010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8" width="15.7109375" style="186" customWidth="1"/>
    <col min="11019" max="11019" width="27.7109375" style="186" customWidth="1"/>
    <col min="11020" max="11020" width="15.7109375" style="186" customWidth="1"/>
    <col min="11021" max="11021" width="27.7109375" style="186" customWidth="1"/>
    <col min="11022" max="11022" width="15.7109375" style="186" customWidth="1"/>
    <col min="11023" max="11023" width="27.7109375" style="186" customWidth="1"/>
    <col min="11024" max="11025" width="15.7109375" style="186" customWidth="1"/>
    <col min="11026" max="11264" width="11.42578125" style="186"/>
    <col min="11265" max="11265" width="33.42578125" style="186" customWidth="1"/>
    <col min="11266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4" width="15.7109375" style="186" customWidth="1"/>
    <col min="11275" max="11275" width="27.7109375" style="186" customWidth="1"/>
    <col min="11276" max="11276" width="15.7109375" style="186" customWidth="1"/>
    <col min="11277" max="11277" width="27.7109375" style="186" customWidth="1"/>
    <col min="11278" max="11278" width="15.7109375" style="186" customWidth="1"/>
    <col min="11279" max="11279" width="27.7109375" style="186" customWidth="1"/>
    <col min="11280" max="11281" width="15.7109375" style="186" customWidth="1"/>
    <col min="11282" max="11520" width="11.42578125" style="186"/>
    <col min="11521" max="11521" width="33.42578125" style="186" customWidth="1"/>
    <col min="11522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30" width="15.7109375" style="186" customWidth="1"/>
    <col min="11531" max="11531" width="27.7109375" style="186" customWidth="1"/>
    <col min="11532" max="11532" width="15.7109375" style="186" customWidth="1"/>
    <col min="11533" max="11533" width="27.7109375" style="186" customWidth="1"/>
    <col min="11534" max="11534" width="15.7109375" style="186" customWidth="1"/>
    <col min="11535" max="11535" width="27.7109375" style="186" customWidth="1"/>
    <col min="11536" max="11537" width="15.7109375" style="186" customWidth="1"/>
    <col min="11538" max="11776" width="11.42578125" style="186"/>
    <col min="11777" max="11777" width="33.42578125" style="186" customWidth="1"/>
    <col min="11778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6" width="15.7109375" style="186" customWidth="1"/>
    <col min="11787" max="11787" width="27.7109375" style="186" customWidth="1"/>
    <col min="11788" max="11788" width="15.7109375" style="186" customWidth="1"/>
    <col min="11789" max="11789" width="27.7109375" style="186" customWidth="1"/>
    <col min="11790" max="11790" width="15.7109375" style="186" customWidth="1"/>
    <col min="11791" max="11791" width="27.7109375" style="186" customWidth="1"/>
    <col min="11792" max="11793" width="15.7109375" style="186" customWidth="1"/>
    <col min="11794" max="12032" width="11.42578125" style="186"/>
    <col min="12033" max="12033" width="33.42578125" style="186" customWidth="1"/>
    <col min="12034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2" width="15.7109375" style="186" customWidth="1"/>
    <col min="12043" max="12043" width="27.7109375" style="186" customWidth="1"/>
    <col min="12044" max="12044" width="15.7109375" style="186" customWidth="1"/>
    <col min="12045" max="12045" width="27.7109375" style="186" customWidth="1"/>
    <col min="12046" max="12046" width="15.7109375" style="186" customWidth="1"/>
    <col min="12047" max="12047" width="27.7109375" style="186" customWidth="1"/>
    <col min="12048" max="12049" width="15.7109375" style="186" customWidth="1"/>
    <col min="12050" max="12288" width="11.42578125" style="186"/>
    <col min="12289" max="12289" width="33.42578125" style="186" customWidth="1"/>
    <col min="12290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8" width="15.7109375" style="186" customWidth="1"/>
    <col min="12299" max="12299" width="27.7109375" style="186" customWidth="1"/>
    <col min="12300" max="12300" width="15.7109375" style="186" customWidth="1"/>
    <col min="12301" max="12301" width="27.7109375" style="186" customWidth="1"/>
    <col min="12302" max="12302" width="15.7109375" style="186" customWidth="1"/>
    <col min="12303" max="12303" width="27.7109375" style="186" customWidth="1"/>
    <col min="12304" max="12305" width="15.7109375" style="186" customWidth="1"/>
    <col min="12306" max="12544" width="11.42578125" style="186"/>
    <col min="12545" max="12545" width="33.42578125" style="186" customWidth="1"/>
    <col min="12546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4" width="15.7109375" style="186" customWidth="1"/>
    <col min="12555" max="12555" width="27.7109375" style="186" customWidth="1"/>
    <col min="12556" max="12556" width="15.7109375" style="186" customWidth="1"/>
    <col min="12557" max="12557" width="27.7109375" style="186" customWidth="1"/>
    <col min="12558" max="12558" width="15.7109375" style="186" customWidth="1"/>
    <col min="12559" max="12559" width="27.7109375" style="186" customWidth="1"/>
    <col min="12560" max="12561" width="15.7109375" style="186" customWidth="1"/>
    <col min="12562" max="12800" width="11.42578125" style="186"/>
    <col min="12801" max="12801" width="33.42578125" style="186" customWidth="1"/>
    <col min="12802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10" width="15.7109375" style="186" customWidth="1"/>
    <col min="12811" max="12811" width="27.7109375" style="186" customWidth="1"/>
    <col min="12812" max="12812" width="15.7109375" style="186" customWidth="1"/>
    <col min="12813" max="12813" width="27.7109375" style="186" customWidth="1"/>
    <col min="12814" max="12814" width="15.7109375" style="186" customWidth="1"/>
    <col min="12815" max="12815" width="27.7109375" style="186" customWidth="1"/>
    <col min="12816" max="12817" width="15.7109375" style="186" customWidth="1"/>
    <col min="12818" max="13056" width="11.42578125" style="186"/>
    <col min="13057" max="13057" width="33.42578125" style="186" customWidth="1"/>
    <col min="13058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6" width="15.7109375" style="186" customWidth="1"/>
    <col min="13067" max="13067" width="27.7109375" style="186" customWidth="1"/>
    <col min="13068" max="13068" width="15.7109375" style="186" customWidth="1"/>
    <col min="13069" max="13069" width="27.7109375" style="186" customWidth="1"/>
    <col min="13070" max="13070" width="15.7109375" style="186" customWidth="1"/>
    <col min="13071" max="13071" width="27.7109375" style="186" customWidth="1"/>
    <col min="13072" max="13073" width="15.7109375" style="186" customWidth="1"/>
    <col min="13074" max="13312" width="11.42578125" style="186"/>
    <col min="13313" max="13313" width="33.42578125" style="186" customWidth="1"/>
    <col min="13314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2" width="15.7109375" style="186" customWidth="1"/>
    <col min="13323" max="13323" width="27.7109375" style="186" customWidth="1"/>
    <col min="13324" max="13324" width="15.7109375" style="186" customWidth="1"/>
    <col min="13325" max="13325" width="27.7109375" style="186" customWidth="1"/>
    <col min="13326" max="13326" width="15.7109375" style="186" customWidth="1"/>
    <col min="13327" max="13327" width="27.7109375" style="186" customWidth="1"/>
    <col min="13328" max="13329" width="15.7109375" style="186" customWidth="1"/>
    <col min="13330" max="13568" width="11.42578125" style="186"/>
    <col min="13569" max="13569" width="33.42578125" style="186" customWidth="1"/>
    <col min="13570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8" width="15.7109375" style="186" customWidth="1"/>
    <col min="13579" max="13579" width="27.7109375" style="186" customWidth="1"/>
    <col min="13580" max="13580" width="15.7109375" style="186" customWidth="1"/>
    <col min="13581" max="13581" width="27.7109375" style="186" customWidth="1"/>
    <col min="13582" max="13582" width="15.7109375" style="186" customWidth="1"/>
    <col min="13583" max="13583" width="27.7109375" style="186" customWidth="1"/>
    <col min="13584" max="13585" width="15.7109375" style="186" customWidth="1"/>
    <col min="13586" max="13824" width="11.42578125" style="186"/>
    <col min="13825" max="13825" width="33.42578125" style="186" customWidth="1"/>
    <col min="13826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4" width="15.7109375" style="186" customWidth="1"/>
    <col min="13835" max="13835" width="27.7109375" style="186" customWidth="1"/>
    <col min="13836" max="13836" width="15.7109375" style="186" customWidth="1"/>
    <col min="13837" max="13837" width="27.7109375" style="186" customWidth="1"/>
    <col min="13838" max="13838" width="15.7109375" style="186" customWidth="1"/>
    <col min="13839" max="13839" width="27.7109375" style="186" customWidth="1"/>
    <col min="13840" max="13841" width="15.7109375" style="186" customWidth="1"/>
    <col min="13842" max="14080" width="11.42578125" style="186"/>
    <col min="14081" max="14081" width="33.42578125" style="186" customWidth="1"/>
    <col min="14082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90" width="15.7109375" style="186" customWidth="1"/>
    <col min="14091" max="14091" width="27.7109375" style="186" customWidth="1"/>
    <col min="14092" max="14092" width="15.7109375" style="186" customWidth="1"/>
    <col min="14093" max="14093" width="27.7109375" style="186" customWidth="1"/>
    <col min="14094" max="14094" width="15.7109375" style="186" customWidth="1"/>
    <col min="14095" max="14095" width="27.7109375" style="186" customWidth="1"/>
    <col min="14096" max="14097" width="15.7109375" style="186" customWidth="1"/>
    <col min="14098" max="14336" width="11.42578125" style="186"/>
    <col min="14337" max="14337" width="33.42578125" style="186" customWidth="1"/>
    <col min="14338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6" width="15.7109375" style="186" customWidth="1"/>
    <col min="14347" max="14347" width="27.7109375" style="186" customWidth="1"/>
    <col min="14348" max="14348" width="15.7109375" style="186" customWidth="1"/>
    <col min="14349" max="14349" width="27.7109375" style="186" customWidth="1"/>
    <col min="14350" max="14350" width="15.7109375" style="186" customWidth="1"/>
    <col min="14351" max="14351" width="27.7109375" style="186" customWidth="1"/>
    <col min="14352" max="14353" width="15.7109375" style="186" customWidth="1"/>
    <col min="14354" max="14592" width="11.42578125" style="186"/>
    <col min="14593" max="14593" width="33.42578125" style="186" customWidth="1"/>
    <col min="14594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2" width="15.7109375" style="186" customWidth="1"/>
    <col min="14603" max="14603" width="27.7109375" style="186" customWidth="1"/>
    <col min="14604" max="14604" width="15.7109375" style="186" customWidth="1"/>
    <col min="14605" max="14605" width="27.7109375" style="186" customWidth="1"/>
    <col min="14606" max="14606" width="15.7109375" style="186" customWidth="1"/>
    <col min="14607" max="14607" width="27.7109375" style="186" customWidth="1"/>
    <col min="14608" max="14609" width="15.7109375" style="186" customWidth="1"/>
    <col min="14610" max="14848" width="11.42578125" style="186"/>
    <col min="14849" max="14849" width="33.42578125" style="186" customWidth="1"/>
    <col min="14850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8" width="15.7109375" style="186" customWidth="1"/>
    <col min="14859" max="14859" width="27.7109375" style="186" customWidth="1"/>
    <col min="14860" max="14860" width="15.7109375" style="186" customWidth="1"/>
    <col min="14861" max="14861" width="27.7109375" style="186" customWidth="1"/>
    <col min="14862" max="14862" width="15.7109375" style="186" customWidth="1"/>
    <col min="14863" max="14863" width="27.7109375" style="186" customWidth="1"/>
    <col min="14864" max="14865" width="15.7109375" style="186" customWidth="1"/>
    <col min="14866" max="15104" width="11.42578125" style="186"/>
    <col min="15105" max="15105" width="33.42578125" style="186" customWidth="1"/>
    <col min="15106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4" width="15.7109375" style="186" customWidth="1"/>
    <col min="15115" max="15115" width="27.7109375" style="186" customWidth="1"/>
    <col min="15116" max="15116" width="15.7109375" style="186" customWidth="1"/>
    <col min="15117" max="15117" width="27.7109375" style="186" customWidth="1"/>
    <col min="15118" max="15118" width="15.7109375" style="186" customWidth="1"/>
    <col min="15119" max="15119" width="27.7109375" style="186" customWidth="1"/>
    <col min="15120" max="15121" width="15.7109375" style="186" customWidth="1"/>
    <col min="15122" max="15360" width="11.42578125" style="186"/>
    <col min="15361" max="15361" width="33.42578125" style="186" customWidth="1"/>
    <col min="15362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70" width="15.7109375" style="186" customWidth="1"/>
    <col min="15371" max="15371" width="27.7109375" style="186" customWidth="1"/>
    <col min="15372" max="15372" width="15.7109375" style="186" customWidth="1"/>
    <col min="15373" max="15373" width="27.7109375" style="186" customWidth="1"/>
    <col min="15374" max="15374" width="15.7109375" style="186" customWidth="1"/>
    <col min="15375" max="15375" width="27.7109375" style="186" customWidth="1"/>
    <col min="15376" max="15377" width="15.7109375" style="186" customWidth="1"/>
    <col min="15378" max="15616" width="11.42578125" style="186"/>
    <col min="15617" max="15617" width="33.42578125" style="186" customWidth="1"/>
    <col min="15618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6" width="15.7109375" style="186" customWidth="1"/>
    <col min="15627" max="15627" width="27.7109375" style="186" customWidth="1"/>
    <col min="15628" max="15628" width="15.7109375" style="186" customWidth="1"/>
    <col min="15629" max="15629" width="27.7109375" style="186" customWidth="1"/>
    <col min="15630" max="15630" width="15.7109375" style="186" customWidth="1"/>
    <col min="15631" max="15631" width="27.7109375" style="186" customWidth="1"/>
    <col min="15632" max="15633" width="15.7109375" style="186" customWidth="1"/>
    <col min="15634" max="15872" width="11.42578125" style="186"/>
    <col min="15873" max="15873" width="33.42578125" style="186" customWidth="1"/>
    <col min="15874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2" width="15.7109375" style="186" customWidth="1"/>
    <col min="15883" max="15883" width="27.7109375" style="186" customWidth="1"/>
    <col min="15884" max="15884" width="15.7109375" style="186" customWidth="1"/>
    <col min="15885" max="15885" width="27.7109375" style="186" customWidth="1"/>
    <col min="15886" max="15886" width="15.7109375" style="186" customWidth="1"/>
    <col min="15887" max="15887" width="27.7109375" style="186" customWidth="1"/>
    <col min="15888" max="15889" width="15.7109375" style="186" customWidth="1"/>
    <col min="15890" max="16128" width="11.42578125" style="186"/>
    <col min="16129" max="16129" width="33.42578125" style="186" customWidth="1"/>
    <col min="16130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8" width="15.7109375" style="186" customWidth="1"/>
    <col min="16139" max="16139" width="27.7109375" style="186" customWidth="1"/>
    <col min="16140" max="16140" width="15.7109375" style="186" customWidth="1"/>
    <col min="16141" max="16141" width="27.7109375" style="186" customWidth="1"/>
    <col min="16142" max="16142" width="15.7109375" style="186" customWidth="1"/>
    <col min="16143" max="16143" width="27.7109375" style="186" customWidth="1"/>
    <col min="16144" max="16145" width="15.7109375" style="186" customWidth="1"/>
    <col min="16146" max="16384" width="11.42578125" style="186"/>
  </cols>
  <sheetData>
    <row r="1" spans="1:17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</row>
    <row r="2" spans="1:17" s="214" customFormat="1" ht="15" customHeight="1">
      <c r="A2" s="541" t="s">
        <v>622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</row>
    <row r="3" spans="1:17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</row>
    <row r="4" spans="1:17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</row>
    <row r="5" spans="1:17" ht="15" customHeight="1">
      <c r="A5" s="188"/>
      <c r="B5" s="212"/>
      <c r="C5" s="212"/>
      <c r="D5" s="162"/>
      <c r="E5" s="162"/>
      <c r="F5" s="212"/>
      <c r="G5" s="212"/>
      <c r="H5" s="212"/>
      <c r="I5" s="212"/>
      <c r="J5" s="212"/>
      <c r="K5" s="162"/>
      <c r="L5" s="212"/>
      <c r="M5" s="212"/>
      <c r="N5" s="162"/>
      <c r="O5" s="162"/>
      <c r="P5" s="212"/>
      <c r="Q5" s="162"/>
    </row>
    <row r="6" spans="1:17" s="292" customFormat="1" ht="15" customHeight="1">
      <c r="A6" s="291"/>
      <c r="B6" s="545" t="s">
        <v>61</v>
      </c>
      <c r="C6" s="545"/>
      <c r="D6" s="545"/>
      <c r="E6" s="545"/>
      <c r="F6" s="545"/>
      <c r="G6" s="545"/>
      <c r="H6" s="545"/>
      <c r="I6" s="545"/>
      <c r="J6" s="545" t="s">
        <v>62</v>
      </c>
      <c r="K6" s="545"/>
      <c r="L6" s="545"/>
      <c r="M6" s="545"/>
      <c r="N6" s="545"/>
      <c r="O6" s="545"/>
      <c r="P6" s="545"/>
      <c r="Q6" s="545"/>
    </row>
    <row r="7" spans="1:17" s="234" customFormat="1" ht="39.950000000000003" customHeight="1">
      <c r="A7" s="231" t="s">
        <v>623</v>
      </c>
      <c r="B7" s="232" t="s">
        <v>69</v>
      </c>
      <c r="C7" s="233" t="s">
        <v>522</v>
      </c>
      <c r="D7" s="232" t="s">
        <v>523</v>
      </c>
      <c r="E7" s="232" t="s">
        <v>524</v>
      </c>
      <c r="F7" s="233" t="s">
        <v>525</v>
      </c>
      <c r="G7" s="232" t="s">
        <v>526</v>
      </c>
      <c r="H7" s="232" t="s">
        <v>527</v>
      </c>
      <c r="I7" s="233" t="s">
        <v>67</v>
      </c>
      <c r="J7" s="232" t="s">
        <v>69</v>
      </c>
      <c r="K7" s="232" t="s">
        <v>522</v>
      </c>
      <c r="L7" s="233" t="s">
        <v>523</v>
      </c>
      <c r="M7" s="232" t="s">
        <v>524</v>
      </c>
      <c r="N7" s="232" t="s">
        <v>525</v>
      </c>
      <c r="O7" s="232" t="s">
        <v>526</v>
      </c>
      <c r="P7" s="232" t="s">
        <v>527</v>
      </c>
      <c r="Q7" s="232" t="s">
        <v>67</v>
      </c>
    </row>
    <row r="8" spans="1:17" ht="15" customHeight="1">
      <c r="A8" s="242" t="s">
        <v>607</v>
      </c>
      <c r="B8" s="236">
        <v>15795.06077</v>
      </c>
      <c r="C8" s="236">
        <v>0</v>
      </c>
      <c r="D8" s="236">
        <v>0</v>
      </c>
      <c r="E8" s="236">
        <v>0</v>
      </c>
      <c r="F8" s="236">
        <v>0</v>
      </c>
      <c r="G8" s="236">
        <v>0</v>
      </c>
      <c r="H8" s="236">
        <v>0</v>
      </c>
      <c r="I8" s="236">
        <v>15795.06077</v>
      </c>
      <c r="J8" s="236">
        <v>2711780.2978600003</v>
      </c>
      <c r="K8" s="236">
        <v>141250.91458000001</v>
      </c>
      <c r="L8" s="236">
        <v>0</v>
      </c>
      <c r="M8" s="236">
        <v>3792</v>
      </c>
      <c r="N8" s="236">
        <v>0</v>
      </c>
      <c r="O8" s="236">
        <v>0</v>
      </c>
      <c r="P8" s="236">
        <v>269747.45629</v>
      </c>
      <c r="Q8" s="236">
        <v>3126570.66873</v>
      </c>
    </row>
    <row r="9" spans="1:17" ht="15" customHeight="1">
      <c r="A9" s="242" t="s">
        <v>608</v>
      </c>
      <c r="B9" s="237">
        <v>46382</v>
      </c>
      <c r="C9" s="237">
        <v>0</v>
      </c>
      <c r="D9" s="237">
        <v>0</v>
      </c>
      <c r="E9" s="237">
        <v>0</v>
      </c>
      <c r="F9" s="237">
        <v>0</v>
      </c>
      <c r="G9" s="237">
        <v>0</v>
      </c>
      <c r="H9" s="237">
        <v>0</v>
      </c>
      <c r="I9" s="237">
        <v>46382</v>
      </c>
      <c r="J9" s="237">
        <v>317787.49388000002</v>
      </c>
      <c r="K9" s="237">
        <v>9782.907220000001</v>
      </c>
      <c r="L9" s="236">
        <v>0</v>
      </c>
      <c r="M9" s="236">
        <v>0</v>
      </c>
      <c r="N9" s="236">
        <v>8232</v>
      </c>
      <c r="O9" s="236">
        <v>8341.8628399999998</v>
      </c>
      <c r="P9" s="236">
        <v>9246.9136999999992</v>
      </c>
      <c r="Q9" s="236">
        <v>353391.17764000001</v>
      </c>
    </row>
    <row r="10" spans="1:17" ht="15" customHeight="1">
      <c r="A10" s="242" t="s">
        <v>609</v>
      </c>
      <c r="B10" s="237">
        <v>20902.424039999998</v>
      </c>
      <c r="C10" s="237">
        <v>0</v>
      </c>
      <c r="D10" s="237">
        <v>0</v>
      </c>
      <c r="E10" s="237">
        <v>0</v>
      </c>
      <c r="F10" s="237">
        <v>0</v>
      </c>
      <c r="G10" s="237">
        <v>0</v>
      </c>
      <c r="H10" s="237">
        <v>0</v>
      </c>
      <c r="I10" s="237">
        <v>20902.424039999998</v>
      </c>
      <c r="J10" s="237">
        <v>164375.76387</v>
      </c>
      <c r="K10" s="237">
        <v>43953.574979999998</v>
      </c>
      <c r="L10" s="236">
        <v>0</v>
      </c>
      <c r="M10" s="236">
        <v>890.74171000000001</v>
      </c>
      <c r="N10" s="236">
        <v>2940</v>
      </c>
      <c r="O10" s="236">
        <v>3458.3362200000001</v>
      </c>
      <c r="P10" s="236">
        <v>17599.657520000001</v>
      </c>
      <c r="Q10" s="236">
        <v>233218.07430000001</v>
      </c>
    </row>
    <row r="11" spans="1:17" ht="15" customHeight="1">
      <c r="A11" s="242" t="s">
        <v>610</v>
      </c>
      <c r="B11" s="236">
        <v>10643.299570000001</v>
      </c>
      <c r="C11" s="236">
        <v>0</v>
      </c>
      <c r="D11" s="236">
        <v>0</v>
      </c>
      <c r="E11" s="236">
        <v>0</v>
      </c>
      <c r="F11" s="236">
        <v>0</v>
      </c>
      <c r="G11" s="236">
        <v>0</v>
      </c>
      <c r="H11" s="236">
        <v>1501.8869999999999</v>
      </c>
      <c r="I11" s="236">
        <v>12145.18657</v>
      </c>
      <c r="J11" s="236">
        <v>193188.44433000003</v>
      </c>
      <c r="K11" s="236">
        <v>62867.524250000002</v>
      </c>
      <c r="L11" s="236">
        <v>3394.5416299999997</v>
      </c>
      <c r="M11" s="236">
        <v>1533.4821999999999</v>
      </c>
      <c r="N11" s="236">
        <v>4131.1363799999999</v>
      </c>
      <c r="O11" s="236">
        <v>5518.5090300000002</v>
      </c>
      <c r="P11" s="236">
        <v>2763.42533</v>
      </c>
      <c r="Q11" s="236">
        <v>273397.06315</v>
      </c>
    </row>
    <row r="12" spans="1:17" ht="15" customHeight="1">
      <c r="A12" s="242" t="s">
        <v>611</v>
      </c>
      <c r="B12" s="236">
        <v>10007.91201</v>
      </c>
      <c r="C12" s="236">
        <v>861.84457999999995</v>
      </c>
      <c r="D12" s="236">
        <v>0</v>
      </c>
      <c r="E12" s="236">
        <v>0</v>
      </c>
      <c r="F12" s="236">
        <v>0</v>
      </c>
      <c r="G12" s="236">
        <v>0</v>
      </c>
      <c r="H12" s="236">
        <v>2734.80852</v>
      </c>
      <c r="I12" s="236">
        <v>13604.56511</v>
      </c>
      <c r="J12" s="236">
        <v>335299.92725000001</v>
      </c>
      <c r="K12" s="236">
        <v>110637.08834</v>
      </c>
      <c r="L12" s="236">
        <v>1144.92803</v>
      </c>
      <c r="M12" s="236">
        <v>134.03725</v>
      </c>
      <c r="N12" s="236">
        <v>2548.8028599999998</v>
      </c>
      <c r="O12" s="236">
        <v>8563.5392300000003</v>
      </c>
      <c r="P12" s="236">
        <v>2976.9064399999997</v>
      </c>
      <c r="Q12" s="236">
        <v>461305.22939999995</v>
      </c>
    </row>
    <row r="13" spans="1:17" ht="15" customHeight="1">
      <c r="A13" s="242" t="s">
        <v>612</v>
      </c>
      <c r="B13" s="236">
        <v>10269.51348</v>
      </c>
      <c r="C13" s="236">
        <v>0</v>
      </c>
      <c r="D13" s="236">
        <v>0</v>
      </c>
      <c r="E13" s="236">
        <v>0</v>
      </c>
      <c r="F13" s="236">
        <v>0</v>
      </c>
      <c r="G13" s="236">
        <v>0</v>
      </c>
      <c r="H13" s="236">
        <v>445.9</v>
      </c>
      <c r="I13" s="236">
        <v>10715.413480000001</v>
      </c>
      <c r="J13" s="236">
        <v>816913.09025999997</v>
      </c>
      <c r="K13" s="236">
        <v>234375.35696999999</v>
      </c>
      <c r="L13" s="236">
        <v>1206.4633100000001</v>
      </c>
      <c r="M13" s="236">
        <v>3328.5207799999998</v>
      </c>
      <c r="N13" s="236">
        <v>3922.53755</v>
      </c>
      <c r="O13" s="236">
        <v>15122.037470000001</v>
      </c>
      <c r="P13" s="236">
        <v>1446.43246</v>
      </c>
      <c r="Q13" s="236">
        <v>1076314.4387999999</v>
      </c>
    </row>
    <row r="14" spans="1:17" ht="15" customHeight="1">
      <c r="A14" s="242" t="s">
        <v>613</v>
      </c>
      <c r="B14" s="236">
        <v>1126.56664</v>
      </c>
      <c r="C14" s="236">
        <v>281.16768000000002</v>
      </c>
      <c r="D14" s="236">
        <v>0</v>
      </c>
      <c r="E14" s="236">
        <v>0</v>
      </c>
      <c r="F14" s="236">
        <v>0</v>
      </c>
      <c r="G14" s="236">
        <v>0</v>
      </c>
      <c r="H14" s="236">
        <v>918.78724999999997</v>
      </c>
      <c r="I14" s="236">
        <v>2326.5215699999999</v>
      </c>
      <c r="J14" s="236">
        <v>966989.29915999994</v>
      </c>
      <c r="K14" s="236">
        <v>344094.46733999997</v>
      </c>
      <c r="L14" s="236">
        <v>2845.1589199999999</v>
      </c>
      <c r="M14" s="236">
        <v>4959.13249</v>
      </c>
      <c r="N14" s="236">
        <v>9213.00641</v>
      </c>
      <c r="O14" s="236">
        <v>13653.914429999999</v>
      </c>
      <c r="P14" s="236">
        <v>697.95600999999999</v>
      </c>
      <c r="Q14" s="236">
        <v>1342452.9347600001</v>
      </c>
    </row>
    <row r="15" spans="1:17" ht="15" customHeight="1">
      <c r="A15" s="242" t="s">
        <v>614</v>
      </c>
      <c r="B15" s="236">
        <v>198.60798</v>
      </c>
      <c r="C15" s="236">
        <v>0</v>
      </c>
      <c r="D15" s="236">
        <v>0</v>
      </c>
      <c r="E15" s="236">
        <v>0</v>
      </c>
      <c r="F15" s="236">
        <v>0</v>
      </c>
      <c r="G15" s="236">
        <v>0</v>
      </c>
      <c r="H15" s="236">
        <v>315.54134999999997</v>
      </c>
      <c r="I15" s="236">
        <v>514.14932999999996</v>
      </c>
      <c r="J15" s="236">
        <v>868297.9450399999</v>
      </c>
      <c r="K15" s="236">
        <v>173701.69159999999</v>
      </c>
      <c r="L15" s="236">
        <v>1987.2587599999999</v>
      </c>
      <c r="M15" s="236">
        <v>3416.1287900000002</v>
      </c>
      <c r="N15" s="236">
        <v>6940.32024</v>
      </c>
      <c r="O15" s="236">
        <v>6478.3869400000003</v>
      </c>
      <c r="P15" s="236">
        <v>1024.40391</v>
      </c>
      <c r="Q15" s="236">
        <v>1061846.13528</v>
      </c>
    </row>
    <row r="16" spans="1:17" ht="15" customHeight="1">
      <c r="A16" s="242" t="s">
        <v>615</v>
      </c>
      <c r="B16" s="236">
        <v>0</v>
      </c>
      <c r="C16" s="236">
        <v>0</v>
      </c>
      <c r="D16" s="236">
        <v>0</v>
      </c>
      <c r="E16" s="236">
        <v>0</v>
      </c>
      <c r="F16" s="236">
        <v>0</v>
      </c>
      <c r="G16" s="236">
        <v>0</v>
      </c>
      <c r="H16" s="236">
        <v>113.39580000000001</v>
      </c>
      <c r="I16" s="236">
        <v>113.39580000000001</v>
      </c>
      <c r="J16" s="236">
        <v>1775536.2096099998</v>
      </c>
      <c r="K16" s="236">
        <v>142965.89616999999</v>
      </c>
      <c r="L16" s="236">
        <v>5126.5447599999998</v>
      </c>
      <c r="M16" s="236">
        <v>4725.37716</v>
      </c>
      <c r="N16" s="236">
        <v>12729.16611</v>
      </c>
      <c r="O16" s="236">
        <v>20171.770690000001</v>
      </c>
      <c r="P16" s="236">
        <v>644.88211000000001</v>
      </c>
      <c r="Q16" s="236">
        <v>1961899.8466099999</v>
      </c>
    </row>
    <row r="17" spans="1:17" ht="15" customHeight="1">
      <c r="A17" s="242" t="s">
        <v>616</v>
      </c>
      <c r="B17" s="236">
        <v>97.960800000000006</v>
      </c>
      <c r="C17" s="236">
        <v>0</v>
      </c>
      <c r="D17" s="236">
        <v>0</v>
      </c>
      <c r="E17" s="236">
        <v>0</v>
      </c>
      <c r="F17" s="236">
        <v>0</v>
      </c>
      <c r="G17" s="236">
        <v>0</v>
      </c>
      <c r="H17" s="236">
        <v>410.69103000000001</v>
      </c>
      <c r="I17" s="236">
        <v>508.65183000000002</v>
      </c>
      <c r="J17" s="236">
        <v>2102996.7982799998</v>
      </c>
      <c r="K17" s="236">
        <v>307030.68435</v>
      </c>
      <c r="L17" s="236">
        <v>14703.103570000001</v>
      </c>
      <c r="M17" s="236">
        <v>29512.36347</v>
      </c>
      <c r="N17" s="236">
        <v>10749.053179999999</v>
      </c>
      <c r="O17" s="236">
        <v>7889.1448</v>
      </c>
      <c r="P17" s="236">
        <v>769.50459000000001</v>
      </c>
      <c r="Q17" s="236">
        <v>2473650.6522399997</v>
      </c>
    </row>
    <row r="18" spans="1:17" ht="15" customHeight="1">
      <c r="A18" s="242" t="s">
        <v>617</v>
      </c>
      <c r="B18" s="236">
        <v>208.30967999999999</v>
      </c>
      <c r="C18" s="236">
        <v>0</v>
      </c>
      <c r="D18" s="236">
        <v>0</v>
      </c>
      <c r="E18" s="236">
        <v>0</v>
      </c>
      <c r="F18" s="236">
        <v>34.81803</v>
      </c>
      <c r="G18" s="236">
        <v>0</v>
      </c>
      <c r="H18" s="236">
        <v>158.83148</v>
      </c>
      <c r="I18" s="236">
        <v>401.95918999999998</v>
      </c>
      <c r="J18" s="236">
        <v>2320980.0495500001</v>
      </c>
      <c r="K18" s="236">
        <v>416724.68368999998</v>
      </c>
      <c r="L18" s="236">
        <v>28104.708790000001</v>
      </c>
      <c r="M18" s="236">
        <v>45257.49278</v>
      </c>
      <c r="N18" s="236">
        <v>9885.26613</v>
      </c>
      <c r="O18" s="236">
        <v>2714.32404</v>
      </c>
      <c r="P18" s="236">
        <v>1610.9412199999999</v>
      </c>
      <c r="Q18" s="236">
        <v>2825277.4661999997</v>
      </c>
    </row>
    <row r="19" spans="1:17" ht="15" customHeight="1">
      <c r="A19" s="242" t="s">
        <v>618</v>
      </c>
      <c r="B19" s="236">
        <v>125.6138</v>
      </c>
      <c r="C19" s="236">
        <v>0</v>
      </c>
      <c r="D19" s="236">
        <v>0</v>
      </c>
      <c r="E19" s="236">
        <v>0</v>
      </c>
      <c r="F19" s="236">
        <v>107.44472</v>
      </c>
      <c r="G19" s="236">
        <v>0</v>
      </c>
      <c r="H19" s="236">
        <v>157.42838</v>
      </c>
      <c r="I19" s="236">
        <v>390.48690000000005</v>
      </c>
      <c r="J19" s="236">
        <v>1491347.29956</v>
      </c>
      <c r="K19" s="236">
        <v>257385.86499999999</v>
      </c>
      <c r="L19" s="236">
        <v>31534.840579999996</v>
      </c>
      <c r="M19" s="236">
        <v>38531.090210000002</v>
      </c>
      <c r="N19" s="236">
        <v>2842.2415799999999</v>
      </c>
      <c r="O19" s="236">
        <v>611.56426999999996</v>
      </c>
      <c r="P19" s="236">
        <v>2266.3481099999999</v>
      </c>
      <c r="Q19" s="236">
        <v>1824519.2493099999</v>
      </c>
    </row>
    <row r="20" spans="1:17" ht="15" customHeight="1">
      <c r="A20" s="242" t="s">
        <v>619</v>
      </c>
      <c r="B20" s="236">
        <v>6.1099300000000003</v>
      </c>
      <c r="C20" s="236">
        <v>0</v>
      </c>
      <c r="D20" s="236">
        <v>0</v>
      </c>
      <c r="E20" s="236">
        <v>0</v>
      </c>
      <c r="F20" s="236">
        <v>0</v>
      </c>
      <c r="G20" s="236">
        <v>0</v>
      </c>
      <c r="H20" s="236">
        <v>0</v>
      </c>
      <c r="I20" s="236">
        <v>6.1099300000000003</v>
      </c>
      <c r="J20" s="236">
        <v>73880.858989999993</v>
      </c>
      <c r="K20" s="236">
        <v>13377.543079999999</v>
      </c>
      <c r="L20" s="236">
        <v>2885.9083700000001</v>
      </c>
      <c r="M20" s="236">
        <v>2800.5665199999999</v>
      </c>
      <c r="N20" s="236">
        <v>63.021230000000003</v>
      </c>
      <c r="O20" s="236">
        <v>0</v>
      </c>
      <c r="P20" s="236">
        <v>2194.9270200000001</v>
      </c>
      <c r="Q20" s="236">
        <v>95202.825209999995</v>
      </c>
    </row>
    <row r="21" spans="1:17" s="195" customFormat="1" ht="15" customHeight="1">
      <c r="A21" s="242" t="s">
        <v>620</v>
      </c>
      <c r="B21" s="236">
        <v>0</v>
      </c>
      <c r="C21" s="236">
        <v>2.4466300000000003</v>
      </c>
      <c r="D21" s="236">
        <v>0</v>
      </c>
      <c r="E21" s="236">
        <v>0</v>
      </c>
      <c r="F21" s="236">
        <v>0</v>
      </c>
      <c r="G21" s="236">
        <v>0</v>
      </c>
      <c r="H21" s="236">
        <v>0.96</v>
      </c>
      <c r="I21" s="236">
        <v>3.4066300000000003</v>
      </c>
      <c r="J21" s="236">
        <v>22053.555190000003</v>
      </c>
      <c r="K21" s="236">
        <v>4280.7765399999998</v>
      </c>
      <c r="L21" s="236">
        <v>1280.5511799999999</v>
      </c>
      <c r="M21" s="236">
        <v>1016.23159</v>
      </c>
      <c r="N21" s="236">
        <v>26.463000000000001</v>
      </c>
      <c r="O21" s="236">
        <v>0</v>
      </c>
      <c r="P21" s="236">
        <v>231.36626999999999</v>
      </c>
      <c r="Q21" s="236">
        <v>28888.943769999998</v>
      </c>
    </row>
    <row r="22" spans="1:17" s="195" customFormat="1" ht="15" customHeight="1">
      <c r="A22" s="228" t="s">
        <v>67</v>
      </c>
      <c r="B22" s="238">
        <v>115763.37870000002</v>
      </c>
      <c r="C22" s="238">
        <v>1145.4588899999999</v>
      </c>
      <c r="D22" s="238">
        <v>0</v>
      </c>
      <c r="E22" s="238">
        <v>0</v>
      </c>
      <c r="F22" s="238">
        <v>142.26275000000001</v>
      </c>
      <c r="G22" s="238">
        <v>0</v>
      </c>
      <c r="H22" s="238">
        <v>6758.23081</v>
      </c>
      <c r="I22" s="238">
        <v>123809.33115</v>
      </c>
      <c r="J22" s="238">
        <v>14161427.032830002</v>
      </c>
      <c r="K22" s="238">
        <v>2262428.9741099998</v>
      </c>
      <c r="L22" s="238">
        <v>94214.007899999997</v>
      </c>
      <c r="M22" s="238">
        <v>139897.16495000001</v>
      </c>
      <c r="N22" s="238">
        <v>74223.014670000004</v>
      </c>
      <c r="O22" s="238">
        <v>92523.389960000015</v>
      </c>
      <c r="P22" s="238">
        <v>313221.12098000001</v>
      </c>
      <c r="Q22" s="238">
        <v>17137934.705399998</v>
      </c>
    </row>
    <row r="23" spans="1:17" ht="15" customHeight="1" thickBot="1">
      <c r="A23" s="200"/>
      <c r="B23" s="206"/>
      <c r="C23" s="202"/>
      <c r="D23" s="202"/>
      <c r="E23" s="202"/>
      <c r="F23" s="202"/>
      <c r="G23" s="202"/>
      <c r="H23" s="202"/>
      <c r="I23" s="202"/>
      <c r="J23" s="202"/>
      <c r="K23" s="202"/>
      <c r="L23" s="206"/>
      <c r="M23" s="206"/>
      <c r="N23" s="206"/>
      <c r="O23" s="206"/>
      <c r="P23" s="206"/>
      <c r="Q23" s="206"/>
    </row>
    <row r="24" spans="1:17" ht="15" customHeight="1" thickTop="1">
      <c r="A24" s="184" t="s">
        <v>503</v>
      </c>
      <c r="B24" s="204"/>
      <c r="C24" s="194"/>
      <c r="D24" s="194"/>
      <c r="E24" s="194"/>
      <c r="F24" s="194"/>
      <c r="G24" s="194"/>
      <c r="H24" s="194"/>
      <c r="I24" s="194"/>
      <c r="J24" s="194"/>
      <c r="K24" s="194"/>
      <c r="L24" s="204"/>
      <c r="M24" s="204"/>
      <c r="N24" s="162"/>
      <c r="O24" s="162"/>
      <c r="P24" s="162"/>
      <c r="Q24" s="16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Q25"/>
  <sheetViews>
    <sheetView zoomScaleNormal="100" workbookViewId="0">
      <selection activeCell="A3" sqref="A3:Q3"/>
    </sheetView>
  </sheetViews>
  <sheetFormatPr baseColWidth="10" defaultColWidth="11.42578125" defaultRowHeight="12.75" customHeight="1"/>
  <cols>
    <col min="1" max="1" width="33.42578125" style="187" customWidth="1"/>
    <col min="2" max="2" width="15.7109375" style="186" customWidth="1"/>
    <col min="3" max="3" width="27.7109375" style="239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10" width="15.7109375" style="186" customWidth="1"/>
    <col min="11" max="11" width="27.7109375" style="186" customWidth="1"/>
    <col min="12" max="12" width="15.7109375" style="186" customWidth="1"/>
    <col min="13" max="13" width="27.7109375" style="186" customWidth="1"/>
    <col min="14" max="14" width="15.7109375" style="186" customWidth="1"/>
    <col min="15" max="15" width="27.7109375" style="186" customWidth="1"/>
    <col min="16" max="17" width="15.7109375" style="186" customWidth="1"/>
    <col min="18" max="256" width="11.42578125" style="186"/>
    <col min="257" max="257" width="33.42578125" style="186" customWidth="1"/>
    <col min="258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6" width="15.7109375" style="186" customWidth="1"/>
    <col min="267" max="267" width="27.7109375" style="186" customWidth="1"/>
    <col min="268" max="268" width="15.7109375" style="186" customWidth="1"/>
    <col min="269" max="269" width="27.7109375" style="186" customWidth="1"/>
    <col min="270" max="270" width="15.7109375" style="186" customWidth="1"/>
    <col min="271" max="271" width="27.7109375" style="186" customWidth="1"/>
    <col min="272" max="273" width="15.7109375" style="186" customWidth="1"/>
    <col min="274" max="512" width="11.42578125" style="186"/>
    <col min="513" max="513" width="33.42578125" style="186" customWidth="1"/>
    <col min="514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2" width="15.7109375" style="186" customWidth="1"/>
    <col min="523" max="523" width="27.7109375" style="186" customWidth="1"/>
    <col min="524" max="524" width="15.7109375" style="186" customWidth="1"/>
    <col min="525" max="525" width="27.7109375" style="186" customWidth="1"/>
    <col min="526" max="526" width="15.7109375" style="186" customWidth="1"/>
    <col min="527" max="527" width="27.7109375" style="186" customWidth="1"/>
    <col min="528" max="529" width="15.7109375" style="186" customWidth="1"/>
    <col min="530" max="768" width="11.42578125" style="186"/>
    <col min="769" max="769" width="33.42578125" style="186" customWidth="1"/>
    <col min="770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8" width="15.7109375" style="186" customWidth="1"/>
    <col min="779" max="779" width="27.7109375" style="186" customWidth="1"/>
    <col min="780" max="780" width="15.7109375" style="186" customWidth="1"/>
    <col min="781" max="781" width="27.7109375" style="186" customWidth="1"/>
    <col min="782" max="782" width="15.7109375" style="186" customWidth="1"/>
    <col min="783" max="783" width="27.7109375" style="186" customWidth="1"/>
    <col min="784" max="785" width="15.7109375" style="186" customWidth="1"/>
    <col min="786" max="1024" width="11.42578125" style="186"/>
    <col min="1025" max="1025" width="33.42578125" style="186" customWidth="1"/>
    <col min="1026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4" width="15.7109375" style="186" customWidth="1"/>
    <col min="1035" max="1035" width="27.7109375" style="186" customWidth="1"/>
    <col min="1036" max="1036" width="15.7109375" style="186" customWidth="1"/>
    <col min="1037" max="1037" width="27.7109375" style="186" customWidth="1"/>
    <col min="1038" max="1038" width="15.7109375" style="186" customWidth="1"/>
    <col min="1039" max="1039" width="27.7109375" style="186" customWidth="1"/>
    <col min="1040" max="1041" width="15.7109375" style="186" customWidth="1"/>
    <col min="1042" max="1280" width="11.42578125" style="186"/>
    <col min="1281" max="1281" width="33.42578125" style="186" customWidth="1"/>
    <col min="1282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90" width="15.7109375" style="186" customWidth="1"/>
    <col min="1291" max="1291" width="27.7109375" style="186" customWidth="1"/>
    <col min="1292" max="1292" width="15.7109375" style="186" customWidth="1"/>
    <col min="1293" max="1293" width="27.7109375" style="186" customWidth="1"/>
    <col min="1294" max="1294" width="15.7109375" style="186" customWidth="1"/>
    <col min="1295" max="1295" width="27.7109375" style="186" customWidth="1"/>
    <col min="1296" max="1297" width="15.7109375" style="186" customWidth="1"/>
    <col min="1298" max="1536" width="11.42578125" style="186"/>
    <col min="1537" max="1537" width="33.42578125" style="186" customWidth="1"/>
    <col min="1538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6" width="15.7109375" style="186" customWidth="1"/>
    <col min="1547" max="1547" width="27.7109375" style="186" customWidth="1"/>
    <col min="1548" max="1548" width="15.7109375" style="186" customWidth="1"/>
    <col min="1549" max="1549" width="27.7109375" style="186" customWidth="1"/>
    <col min="1550" max="1550" width="15.7109375" style="186" customWidth="1"/>
    <col min="1551" max="1551" width="27.7109375" style="186" customWidth="1"/>
    <col min="1552" max="1553" width="15.7109375" style="186" customWidth="1"/>
    <col min="1554" max="1792" width="11.42578125" style="186"/>
    <col min="1793" max="1793" width="33.42578125" style="186" customWidth="1"/>
    <col min="1794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2" width="15.7109375" style="186" customWidth="1"/>
    <col min="1803" max="1803" width="27.7109375" style="186" customWidth="1"/>
    <col min="1804" max="1804" width="15.7109375" style="186" customWidth="1"/>
    <col min="1805" max="1805" width="27.7109375" style="186" customWidth="1"/>
    <col min="1806" max="1806" width="15.7109375" style="186" customWidth="1"/>
    <col min="1807" max="1807" width="27.7109375" style="186" customWidth="1"/>
    <col min="1808" max="1809" width="15.7109375" style="186" customWidth="1"/>
    <col min="1810" max="2048" width="11.42578125" style="186"/>
    <col min="2049" max="2049" width="33.42578125" style="186" customWidth="1"/>
    <col min="2050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8" width="15.7109375" style="186" customWidth="1"/>
    <col min="2059" max="2059" width="27.7109375" style="186" customWidth="1"/>
    <col min="2060" max="2060" width="15.7109375" style="186" customWidth="1"/>
    <col min="2061" max="2061" width="27.7109375" style="186" customWidth="1"/>
    <col min="2062" max="2062" width="15.7109375" style="186" customWidth="1"/>
    <col min="2063" max="2063" width="27.7109375" style="186" customWidth="1"/>
    <col min="2064" max="2065" width="15.7109375" style="186" customWidth="1"/>
    <col min="2066" max="2304" width="11.42578125" style="186"/>
    <col min="2305" max="2305" width="33.42578125" style="186" customWidth="1"/>
    <col min="2306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4" width="15.7109375" style="186" customWidth="1"/>
    <col min="2315" max="2315" width="27.7109375" style="186" customWidth="1"/>
    <col min="2316" max="2316" width="15.7109375" style="186" customWidth="1"/>
    <col min="2317" max="2317" width="27.7109375" style="186" customWidth="1"/>
    <col min="2318" max="2318" width="15.7109375" style="186" customWidth="1"/>
    <col min="2319" max="2319" width="27.7109375" style="186" customWidth="1"/>
    <col min="2320" max="2321" width="15.7109375" style="186" customWidth="1"/>
    <col min="2322" max="2560" width="11.42578125" style="186"/>
    <col min="2561" max="2561" width="33.42578125" style="186" customWidth="1"/>
    <col min="2562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70" width="15.7109375" style="186" customWidth="1"/>
    <col min="2571" max="2571" width="27.7109375" style="186" customWidth="1"/>
    <col min="2572" max="2572" width="15.7109375" style="186" customWidth="1"/>
    <col min="2573" max="2573" width="27.7109375" style="186" customWidth="1"/>
    <col min="2574" max="2574" width="15.7109375" style="186" customWidth="1"/>
    <col min="2575" max="2575" width="27.7109375" style="186" customWidth="1"/>
    <col min="2576" max="2577" width="15.7109375" style="186" customWidth="1"/>
    <col min="2578" max="2816" width="11.42578125" style="186"/>
    <col min="2817" max="2817" width="33.42578125" style="186" customWidth="1"/>
    <col min="2818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6" width="15.7109375" style="186" customWidth="1"/>
    <col min="2827" max="2827" width="27.7109375" style="186" customWidth="1"/>
    <col min="2828" max="2828" width="15.7109375" style="186" customWidth="1"/>
    <col min="2829" max="2829" width="27.7109375" style="186" customWidth="1"/>
    <col min="2830" max="2830" width="15.7109375" style="186" customWidth="1"/>
    <col min="2831" max="2831" width="27.7109375" style="186" customWidth="1"/>
    <col min="2832" max="2833" width="15.7109375" style="186" customWidth="1"/>
    <col min="2834" max="3072" width="11.42578125" style="186"/>
    <col min="3073" max="3073" width="33.42578125" style="186" customWidth="1"/>
    <col min="3074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2" width="15.7109375" style="186" customWidth="1"/>
    <col min="3083" max="3083" width="27.7109375" style="186" customWidth="1"/>
    <col min="3084" max="3084" width="15.7109375" style="186" customWidth="1"/>
    <col min="3085" max="3085" width="27.7109375" style="186" customWidth="1"/>
    <col min="3086" max="3086" width="15.7109375" style="186" customWidth="1"/>
    <col min="3087" max="3087" width="27.7109375" style="186" customWidth="1"/>
    <col min="3088" max="3089" width="15.7109375" style="186" customWidth="1"/>
    <col min="3090" max="3328" width="11.42578125" style="186"/>
    <col min="3329" max="3329" width="33.42578125" style="186" customWidth="1"/>
    <col min="3330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8" width="15.7109375" style="186" customWidth="1"/>
    <col min="3339" max="3339" width="27.7109375" style="186" customWidth="1"/>
    <col min="3340" max="3340" width="15.7109375" style="186" customWidth="1"/>
    <col min="3341" max="3341" width="27.7109375" style="186" customWidth="1"/>
    <col min="3342" max="3342" width="15.7109375" style="186" customWidth="1"/>
    <col min="3343" max="3343" width="27.7109375" style="186" customWidth="1"/>
    <col min="3344" max="3345" width="15.7109375" style="186" customWidth="1"/>
    <col min="3346" max="3584" width="11.42578125" style="186"/>
    <col min="3585" max="3585" width="33.42578125" style="186" customWidth="1"/>
    <col min="3586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4" width="15.7109375" style="186" customWidth="1"/>
    <col min="3595" max="3595" width="27.7109375" style="186" customWidth="1"/>
    <col min="3596" max="3596" width="15.7109375" style="186" customWidth="1"/>
    <col min="3597" max="3597" width="27.7109375" style="186" customWidth="1"/>
    <col min="3598" max="3598" width="15.7109375" style="186" customWidth="1"/>
    <col min="3599" max="3599" width="27.7109375" style="186" customWidth="1"/>
    <col min="3600" max="3601" width="15.7109375" style="186" customWidth="1"/>
    <col min="3602" max="3840" width="11.42578125" style="186"/>
    <col min="3841" max="3841" width="33.42578125" style="186" customWidth="1"/>
    <col min="3842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50" width="15.7109375" style="186" customWidth="1"/>
    <col min="3851" max="3851" width="27.7109375" style="186" customWidth="1"/>
    <col min="3852" max="3852" width="15.7109375" style="186" customWidth="1"/>
    <col min="3853" max="3853" width="27.7109375" style="186" customWidth="1"/>
    <col min="3854" max="3854" width="15.7109375" style="186" customWidth="1"/>
    <col min="3855" max="3855" width="27.7109375" style="186" customWidth="1"/>
    <col min="3856" max="3857" width="15.7109375" style="186" customWidth="1"/>
    <col min="3858" max="4096" width="11.42578125" style="186"/>
    <col min="4097" max="4097" width="33.42578125" style="186" customWidth="1"/>
    <col min="4098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6" width="15.7109375" style="186" customWidth="1"/>
    <col min="4107" max="4107" width="27.7109375" style="186" customWidth="1"/>
    <col min="4108" max="4108" width="15.7109375" style="186" customWidth="1"/>
    <col min="4109" max="4109" width="27.7109375" style="186" customWidth="1"/>
    <col min="4110" max="4110" width="15.7109375" style="186" customWidth="1"/>
    <col min="4111" max="4111" width="27.7109375" style="186" customWidth="1"/>
    <col min="4112" max="4113" width="15.7109375" style="186" customWidth="1"/>
    <col min="4114" max="4352" width="11.42578125" style="186"/>
    <col min="4353" max="4353" width="33.42578125" style="186" customWidth="1"/>
    <col min="4354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2" width="15.7109375" style="186" customWidth="1"/>
    <col min="4363" max="4363" width="27.7109375" style="186" customWidth="1"/>
    <col min="4364" max="4364" width="15.7109375" style="186" customWidth="1"/>
    <col min="4365" max="4365" width="27.7109375" style="186" customWidth="1"/>
    <col min="4366" max="4366" width="15.7109375" style="186" customWidth="1"/>
    <col min="4367" max="4367" width="27.7109375" style="186" customWidth="1"/>
    <col min="4368" max="4369" width="15.7109375" style="186" customWidth="1"/>
    <col min="4370" max="4608" width="11.42578125" style="186"/>
    <col min="4609" max="4609" width="33.42578125" style="186" customWidth="1"/>
    <col min="4610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8" width="15.7109375" style="186" customWidth="1"/>
    <col min="4619" max="4619" width="27.7109375" style="186" customWidth="1"/>
    <col min="4620" max="4620" width="15.7109375" style="186" customWidth="1"/>
    <col min="4621" max="4621" width="27.7109375" style="186" customWidth="1"/>
    <col min="4622" max="4622" width="15.7109375" style="186" customWidth="1"/>
    <col min="4623" max="4623" width="27.7109375" style="186" customWidth="1"/>
    <col min="4624" max="4625" width="15.7109375" style="186" customWidth="1"/>
    <col min="4626" max="4864" width="11.42578125" style="186"/>
    <col min="4865" max="4865" width="33.42578125" style="186" customWidth="1"/>
    <col min="4866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4" width="15.7109375" style="186" customWidth="1"/>
    <col min="4875" max="4875" width="27.7109375" style="186" customWidth="1"/>
    <col min="4876" max="4876" width="15.7109375" style="186" customWidth="1"/>
    <col min="4877" max="4877" width="27.7109375" style="186" customWidth="1"/>
    <col min="4878" max="4878" width="15.7109375" style="186" customWidth="1"/>
    <col min="4879" max="4879" width="27.7109375" style="186" customWidth="1"/>
    <col min="4880" max="4881" width="15.7109375" style="186" customWidth="1"/>
    <col min="4882" max="5120" width="11.42578125" style="186"/>
    <col min="5121" max="5121" width="33.42578125" style="186" customWidth="1"/>
    <col min="5122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30" width="15.7109375" style="186" customWidth="1"/>
    <col min="5131" max="5131" width="27.7109375" style="186" customWidth="1"/>
    <col min="5132" max="5132" width="15.7109375" style="186" customWidth="1"/>
    <col min="5133" max="5133" width="27.7109375" style="186" customWidth="1"/>
    <col min="5134" max="5134" width="15.7109375" style="186" customWidth="1"/>
    <col min="5135" max="5135" width="27.7109375" style="186" customWidth="1"/>
    <col min="5136" max="5137" width="15.7109375" style="186" customWidth="1"/>
    <col min="5138" max="5376" width="11.42578125" style="186"/>
    <col min="5377" max="5377" width="33.42578125" style="186" customWidth="1"/>
    <col min="5378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6" width="15.7109375" style="186" customWidth="1"/>
    <col min="5387" max="5387" width="27.7109375" style="186" customWidth="1"/>
    <col min="5388" max="5388" width="15.7109375" style="186" customWidth="1"/>
    <col min="5389" max="5389" width="27.7109375" style="186" customWidth="1"/>
    <col min="5390" max="5390" width="15.7109375" style="186" customWidth="1"/>
    <col min="5391" max="5391" width="27.7109375" style="186" customWidth="1"/>
    <col min="5392" max="5393" width="15.7109375" style="186" customWidth="1"/>
    <col min="5394" max="5632" width="11.42578125" style="186"/>
    <col min="5633" max="5633" width="33.42578125" style="186" customWidth="1"/>
    <col min="5634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2" width="15.7109375" style="186" customWidth="1"/>
    <col min="5643" max="5643" width="27.7109375" style="186" customWidth="1"/>
    <col min="5644" max="5644" width="15.7109375" style="186" customWidth="1"/>
    <col min="5645" max="5645" width="27.7109375" style="186" customWidth="1"/>
    <col min="5646" max="5646" width="15.7109375" style="186" customWidth="1"/>
    <col min="5647" max="5647" width="27.7109375" style="186" customWidth="1"/>
    <col min="5648" max="5649" width="15.7109375" style="186" customWidth="1"/>
    <col min="5650" max="5888" width="11.42578125" style="186"/>
    <col min="5889" max="5889" width="33.42578125" style="186" customWidth="1"/>
    <col min="5890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8" width="15.7109375" style="186" customWidth="1"/>
    <col min="5899" max="5899" width="27.7109375" style="186" customWidth="1"/>
    <col min="5900" max="5900" width="15.7109375" style="186" customWidth="1"/>
    <col min="5901" max="5901" width="27.7109375" style="186" customWidth="1"/>
    <col min="5902" max="5902" width="15.7109375" style="186" customWidth="1"/>
    <col min="5903" max="5903" width="27.7109375" style="186" customWidth="1"/>
    <col min="5904" max="5905" width="15.7109375" style="186" customWidth="1"/>
    <col min="5906" max="6144" width="11.42578125" style="186"/>
    <col min="6145" max="6145" width="33.42578125" style="186" customWidth="1"/>
    <col min="6146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4" width="15.7109375" style="186" customWidth="1"/>
    <col min="6155" max="6155" width="27.7109375" style="186" customWidth="1"/>
    <col min="6156" max="6156" width="15.7109375" style="186" customWidth="1"/>
    <col min="6157" max="6157" width="27.7109375" style="186" customWidth="1"/>
    <col min="6158" max="6158" width="15.7109375" style="186" customWidth="1"/>
    <col min="6159" max="6159" width="27.7109375" style="186" customWidth="1"/>
    <col min="6160" max="6161" width="15.7109375" style="186" customWidth="1"/>
    <col min="6162" max="6400" width="11.42578125" style="186"/>
    <col min="6401" max="6401" width="33.42578125" style="186" customWidth="1"/>
    <col min="6402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10" width="15.7109375" style="186" customWidth="1"/>
    <col min="6411" max="6411" width="27.7109375" style="186" customWidth="1"/>
    <col min="6412" max="6412" width="15.7109375" style="186" customWidth="1"/>
    <col min="6413" max="6413" width="27.7109375" style="186" customWidth="1"/>
    <col min="6414" max="6414" width="15.7109375" style="186" customWidth="1"/>
    <col min="6415" max="6415" width="27.7109375" style="186" customWidth="1"/>
    <col min="6416" max="6417" width="15.7109375" style="186" customWidth="1"/>
    <col min="6418" max="6656" width="11.42578125" style="186"/>
    <col min="6657" max="6657" width="33.42578125" style="186" customWidth="1"/>
    <col min="6658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6" width="15.7109375" style="186" customWidth="1"/>
    <col min="6667" max="6667" width="27.7109375" style="186" customWidth="1"/>
    <col min="6668" max="6668" width="15.7109375" style="186" customWidth="1"/>
    <col min="6669" max="6669" width="27.7109375" style="186" customWidth="1"/>
    <col min="6670" max="6670" width="15.7109375" style="186" customWidth="1"/>
    <col min="6671" max="6671" width="27.7109375" style="186" customWidth="1"/>
    <col min="6672" max="6673" width="15.7109375" style="186" customWidth="1"/>
    <col min="6674" max="6912" width="11.42578125" style="186"/>
    <col min="6913" max="6913" width="33.42578125" style="186" customWidth="1"/>
    <col min="6914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2" width="15.7109375" style="186" customWidth="1"/>
    <col min="6923" max="6923" width="27.7109375" style="186" customWidth="1"/>
    <col min="6924" max="6924" width="15.7109375" style="186" customWidth="1"/>
    <col min="6925" max="6925" width="27.7109375" style="186" customWidth="1"/>
    <col min="6926" max="6926" width="15.7109375" style="186" customWidth="1"/>
    <col min="6927" max="6927" width="27.7109375" style="186" customWidth="1"/>
    <col min="6928" max="6929" width="15.7109375" style="186" customWidth="1"/>
    <col min="6930" max="7168" width="11.42578125" style="186"/>
    <col min="7169" max="7169" width="33.42578125" style="186" customWidth="1"/>
    <col min="7170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8" width="15.7109375" style="186" customWidth="1"/>
    <col min="7179" max="7179" width="27.7109375" style="186" customWidth="1"/>
    <col min="7180" max="7180" width="15.7109375" style="186" customWidth="1"/>
    <col min="7181" max="7181" width="27.7109375" style="186" customWidth="1"/>
    <col min="7182" max="7182" width="15.7109375" style="186" customWidth="1"/>
    <col min="7183" max="7183" width="27.7109375" style="186" customWidth="1"/>
    <col min="7184" max="7185" width="15.7109375" style="186" customWidth="1"/>
    <col min="7186" max="7424" width="11.42578125" style="186"/>
    <col min="7425" max="7425" width="33.42578125" style="186" customWidth="1"/>
    <col min="7426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4" width="15.7109375" style="186" customWidth="1"/>
    <col min="7435" max="7435" width="27.7109375" style="186" customWidth="1"/>
    <col min="7436" max="7436" width="15.7109375" style="186" customWidth="1"/>
    <col min="7437" max="7437" width="27.7109375" style="186" customWidth="1"/>
    <col min="7438" max="7438" width="15.7109375" style="186" customWidth="1"/>
    <col min="7439" max="7439" width="27.7109375" style="186" customWidth="1"/>
    <col min="7440" max="7441" width="15.7109375" style="186" customWidth="1"/>
    <col min="7442" max="7680" width="11.42578125" style="186"/>
    <col min="7681" max="7681" width="33.42578125" style="186" customWidth="1"/>
    <col min="7682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90" width="15.7109375" style="186" customWidth="1"/>
    <col min="7691" max="7691" width="27.7109375" style="186" customWidth="1"/>
    <col min="7692" max="7692" width="15.7109375" style="186" customWidth="1"/>
    <col min="7693" max="7693" width="27.7109375" style="186" customWidth="1"/>
    <col min="7694" max="7694" width="15.7109375" style="186" customWidth="1"/>
    <col min="7695" max="7695" width="27.7109375" style="186" customWidth="1"/>
    <col min="7696" max="7697" width="15.7109375" style="186" customWidth="1"/>
    <col min="7698" max="7936" width="11.42578125" style="186"/>
    <col min="7937" max="7937" width="33.42578125" style="186" customWidth="1"/>
    <col min="7938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6" width="15.7109375" style="186" customWidth="1"/>
    <col min="7947" max="7947" width="27.7109375" style="186" customWidth="1"/>
    <col min="7948" max="7948" width="15.7109375" style="186" customWidth="1"/>
    <col min="7949" max="7949" width="27.7109375" style="186" customWidth="1"/>
    <col min="7950" max="7950" width="15.7109375" style="186" customWidth="1"/>
    <col min="7951" max="7951" width="27.7109375" style="186" customWidth="1"/>
    <col min="7952" max="7953" width="15.7109375" style="186" customWidth="1"/>
    <col min="7954" max="8192" width="11.42578125" style="186"/>
    <col min="8193" max="8193" width="33.42578125" style="186" customWidth="1"/>
    <col min="8194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2" width="15.7109375" style="186" customWidth="1"/>
    <col min="8203" max="8203" width="27.7109375" style="186" customWidth="1"/>
    <col min="8204" max="8204" width="15.7109375" style="186" customWidth="1"/>
    <col min="8205" max="8205" width="27.7109375" style="186" customWidth="1"/>
    <col min="8206" max="8206" width="15.7109375" style="186" customWidth="1"/>
    <col min="8207" max="8207" width="27.7109375" style="186" customWidth="1"/>
    <col min="8208" max="8209" width="15.7109375" style="186" customWidth="1"/>
    <col min="8210" max="8448" width="11.42578125" style="186"/>
    <col min="8449" max="8449" width="33.42578125" style="186" customWidth="1"/>
    <col min="8450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8" width="15.7109375" style="186" customWidth="1"/>
    <col min="8459" max="8459" width="27.7109375" style="186" customWidth="1"/>
    <col min="8460" max="8460" width="15.7109375" style="186" customWidth="1"/>
    <col min="8461" max="8461" width="27.7109375" style="186" customWidth="1"/>
    <col min="8462" max="8462" width="15.7109375" style="186" customWidth="1"/>
    <col min="8463" max="8463" width="27.7109375" style="186" customWidth="1"/>
    <col min="8464" max="8465" width="15.7109375" style="186" customWidth="1"/>
    <col min="8466" max="8704" width="11.42578125" style="186"/>
    <col min="8705" max="8705" width="33.42578125" style="186" customWidth="1"/>
    <col min="8706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4" width="15.7109375" style="186" customWidth="1"/>
    <col min="8715" max="8715" width="27.7109375" style="186" customWidth="1"/>
    <col min="8716" max="8716" width="15.7109375" style="186" customWidth="1"/>
    <col min="8717" max="8717" width="27.7109375" style="186" customWidth="1"/>
    <col min="8718" max="8718" width="15.7109375" style="186" customWidth="1"/>
    <col min="8719" max="8719" width="27.7109375" style="186" customWidth="1"/>
    <col min="8720" max="8721" width="15.7109375" style="186" customWidth="1"/>
    <col min="8722" max="8960" width="11.42578125" style="186"/>
    <col min="8961" max="8961" width="33.42578125" style="186" customWidth="1"/>
    <col min="8962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70" width="15.7109375" style="186" customWidth="1"/>
    <col min="8971" max="8971" width="27.7109375" style="186" customWidth="1"/>
    <col min="8972" max="8972" width="15.7109375" style="186" customWidth="1"/>
    <col min="8973" max="8973" width="27.7109375" style="186" customWidth="1"/>
    <col min="8974" max="8974" width="15.7109375" style="186" customWidth="1"/>
    <col min="8975" max="8975" width="27.7109375" style="186" customWidth="1"/>
    <col min="8976" max="8977" width="15.7109375" style="186" customWidth="1"/>
    <col min="8978" max="9216" width="11.42578125" style="186"/>
    <col min="9217" max="9217" width="33.42578125" style="186" customWidth="1"/>
    <col min="9218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6" width="15.7109375" style="186" customWidth="1"/>
    <col min="9227" max="9227" width="27.7109375" style="186" customWidth="1"/>
    <col min="9228" max="9228" width="15.7109375" style="186" customWidth="1"/>
    <col min="9229" max="9229" width="27.7109375" style="186" customWidth="1"/>
    <col min="9230" max="9230" width="15.7109375" style="186" customWidth="1"/>
    <col min="9231" max="9231" width="27.7109375" style="186" customWidth="1"/>
    <col min="9232" max="9233" width="15.7109375" style="186" customWidth="1"/>
    <col min="9234" max="9472" width="11.42578125" style="186"/>
    <col min="9473" max="9473" width="33.42578125" style="186" customWidth="1"/>
    <col min="9474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2" width="15.7109375" style="186" customWidth="1"/>
    <col min="9483" max="9483" width="27.7109375" style="186" customWidth="1"/>
    <col min="9484" max="9484" width="15.7109375" style="186" customWidth="1"/>
    <col min="9485" max="9485" width="27.7109375" style="186" customWidth="1"/>
    <col min="9486" max="9486" width="15.7109375" style="186" customWidth="1"/>
    <col min="9487" max="9487" width="27.7109375" style="186" customWidth="1"/>
    <col min="9488" max="9489" width="15.7109375" style="186" customWidth="1"/>
    <col min="9490" max="9728" width="11.42578125" style="186"/>
    <col min="9729" max="9729" width="33.42578125" style="186" customWidth="1"/>
    <col min="9730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8" width="15.7109375" style="186" customWidth="1"/>
    <col min="9739" max="9739" width="27.7109375" style="186" customWidth="1"/>
    <col min="9740" max="9740" width="15.7109375" style="186" customWidth="1"/>
    <col min="9741" max="9741" width="27.7109375" style="186" customWidth="1"/>
    <col min="9742" max="9742" width="15.7109375" style="186" customWidth="1"/>
    <col min="9743" max="9743" width="27.7109375" style="186" customWidth="1"/>
    <col min="9744" max="9745" width="15.7109375" style="186" customWidth="1"/>
    <col min="9746" max="9984" width="11.42578125" style="186"/>
    <col min="9985" max="9985" width="33.42578125" style="186" customWidth="1"/>
    <col min="9986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4" width="15.7109375" style="186" customWidth="1"/>
    <col min="9995" max="9995" width="27.7109375" style="186" customWidth="1"/>
    <col min="9996" max="9996" width="15.7109375" style="186" customWidth="1"/>
    <col min="9997" max="9997" width="27.7109375" style="186" customWidth="1"/>
    <col min="9998" max="9998" width="15.7109375" style="186" customWidth="1"/>
    <col min="9999" max="9999" width="27.7109375" style="186" customWidth="1"/>
    <col min="10000" max="10001" width="15.7109375" style="186" customWidth="1"/>
    <col min="10002" max="10240" width="11.42578125" style="186"/>
    <col min="10241" max="10241" width="33.42578125" style="186" customWidth="1"/>
    <col min="10242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50" width="15.7109375" style="186" customWidth="1"/>
    <col min="10251" max="10251" width="27.7109375" style="186" customWidth="1"/>
    <col min="10252" max="10252" width="15.7109375" style="186" customWidth="1"/>
    <col min="10253" max="10253" width="27.7109375" style="186" customWidth="1"/>
    <col min="10254" max="10254" width="15.7109375" style="186" customWidth="1"/>
    <col min="10255" max="10255" width="27.7109375" style="186" customWidth="1"/>
    <col min="10256" max="10257" width="15.7109375" style="186" customWidth="1"/>
    <col min="10258" max="10496" width="11.42578125" style="186"/>
    <col min="10497" max="10497" width="33.42578125" style="186" customWidth="1"/>
    <col min="10498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6" width="15.7109375" style="186" customWidth="1"/>
    <col min="10507" max="10507" width="27.7109375" style="186" customWidth="1"/>
    <col min="10508" max="10508" width="15.7109375" style="186" customWidth="1"/>
    <col min="10509" max="10509" width="27.7109375" style="186" customWidth="1"/>
    <col min="10510" max="10510" width="15.7109375" style="186" customWidth="1"/>
    <col min="10511" max="10511" width="27.7109375" style="186" customWidth="1"/>
    <col min="10512" max="10513" width="15.7109375" style="186" customWidth="1"/>
    <col min="10514" max="10752" width="11.42578125" style="186"/>
    <col min="10753" max="10753" width="33.42578125" style="186" customWidth="1"/>
    <col min="10754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2" width="15.7109375" style="186" customWidth="1"/>
    <col min="10763" max="10763" width="27.7109375" style="186" customWidth="1"/>
    <col min="10764" max="10764" width="15.7109375" style="186" customWidth="1"/>
    <col min="10765" max="10765" width="27.7109375" style="186" customWidth="1"/>
    <col min="10766" max="10766" width="15.7109375" style="186" customWidth="1"/>
    <col min="10767" max="10767" width="27.7109375" style="186" customWidth="1"/>
    <col min="10768" max="10769" width="15.7109375" style="186" customWidth="1"/>
    <col min="10770" max="11008" width="11.42578125" style="186"/>
    <col min="11009" max="11009" width="33.42578125" style="186" customWidth="1"/>
    <col min="11010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8" width="15.7109375" style="186" customWidth="1"/>
    <col min="11019" max="11019" width="27.7109375" style="186" customWidth="1"/>
    <col min="11020" max="11020" width="15.7109375" style="186" customWidth="1"/>
    <col min="11021" max="11021" width="27.7109375" style="186" customWidth="1"/>
    <col min="11022" max="11022" width="15.7109375" style="186" customWidth="1"/>
    <col min="11023" max="11023" width="27.7109375" style="186" customWidth="1"/>
    <col min="11024" max="11025" width="15.7109375" style="186" customWidth="1"/>
    <col min="11026" max="11264" width="11.42578125" style="186"/>
    <col min="11265" max="11265" width="33.42578125" style="186" customWidth="1"/>
    <col min="11266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4" width="15.7109375" style="186" customWidth="1"/>
    <col min="11275" max="11275" width="27.7109375" style="186" customWidth="1"/>
    <col min="11276" max="11276" width="15.7109375" style="186" customWidth="1"/>
    <col min="11277" max="11277" width="27.7109375" style="186" customWidth="1"/>
    <col min="11278" max="11278" width="15.7109375" style="186" customWidth="1"/>
    <col min="11279" max="11279" width="27.7109375" style="186" customWidth="1"/>
    <col min="11280" max="11281" width="15.7109375" style="186" customWidth="1"/>
    <col min="11282" max="11520" width="11.42578125" style="186"/>
    <col min="11521" max="11521" width="33.42578125" style="186" customWidth="1"/>
    <col min="11522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30" width="15.7109375" style="186" customWidth="1"/>
    <col min="11531" max="11531" width="27.7109375" style="186" customWidth="1"/>
    <col min="11532" max="11532" width="15.7109375" style="186" customWidth="1"/>
    <col min="11533" max="11533" width="27.7109375" style="186" customWidth="1"/>
    <col min="11534" max="11534" width="15.7109375" style="186" customWidth="1"/>
    <col min="11535" max="11535" width="27.7109375" style="186" customWidth="1"/>
    <col min="11536" max="11537" width="15.7109375" style="186" customWidth="1"/>
    <col min="11538" max="11776" width="11.42578125" style="186"/>
    <col min="11777" max="11777" width="33.42578125" style="186" customWidth="1"/>
    <col min="11778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6" width="15.7109375" style="186" customWidth="1"/>
    <col min="11787" max="11787" width="27.7109375" style="186" customWidth="1"/>
    <col min="11788" max="11788" width="15.7109375" style="186" customWidth="1"/>
    <col min="11789" max="11789" width="27.7109375" style="186" customWidth="1"/>
    <col min="11790" max="11790" width="15.7109375" style="186" customWidth="1"/>
    <col min="11791" max="11791" width="27.7109375" style="186" customWidth="1"/>
    <col min="11792" max="11793" width="15.7109375" style="186" customWidth="1"/>
    <col min="11794" max="12032" width="11.42578125" style="186"/>
    <col min="12033" max="12033" width="33.42578125" style="186" customWidth="1"/>
    <col min="12034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2" width="15.7109375" style="186" customWidth="1"/>
    <col min="12043" max="12043" width="27.7109375" style="186" customWidth="1"/>
    <col min="12044" max="12044" width="15.7109375" style="186" customWidth="1"/>
    <col min="12045" max="12045" width="27.7109375" style="186" customWidth="1"/>
    <col min="12046" max="12046" width="15.7109375" style="186" customWidth="1"/>
    <col min="12047" max="12047" width="27.7109375" style="186" customWidth="1"/>
    <col min="12048" max="12049" width="15.7109375" style="186" customWidth="1"/>
    <col min="12050" max="12288" width="11.42578125" style="186"/>
    <col min="12289" max="12289" width="33.42578125" style="186" customWidth="1"/>
    <col min="12290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8" width="15.7109375" style="186" customWidth="1"/>
    <col min="12299" max="12299" width="27.7109375" style="186" customWidth="1"/>
    <col min="12300" max="12300" width="15.7109375" style="186" customWidth="1"/>
    <col min="12301" max="12301" width="27.7109375" style="186" customWidth="1"/>
    <col min="12302" max="12302" width="15.7109375" style="186" customWidth="1"/>
    <col min="12303" max="12303" width="27.7109375" style="186" customWidth="1"/>
    <col min="12304" max="12305" width="15.7109375" style="186" customWidth="1"/>
    <col min="12306" max="12544" width="11.42578125" style="186"/>
    <col min="12545" max="12545" width="33.42578125" style="186" customWidth="1"/>
    <col min="12546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4" width="15.7109375" style="186" customWidth="1"/>
    <col min="12555" max="12555" width="27.7109375" style="186" customWidth="1"/>
    <col min="12556" max="12556" width="15.7109375" style="186" customWidth="1"/>
    <col min="12557" max="12557" width="27.7109375" style="186" customWidth="1"/>
    <col min="12558" max="12558" width="15.7109375" style="186" customWidth="1"/>
    <col min="12559" max="12559" width="27.7109375" style="186" customWidth="1"/>
    <col min="12560" max="12561" width="15.7109375" style="186" customWidth="1"/>
    <col min="12562" max="12800" width="11.42578125" style="186"/>
    <col min="12801" max="12801" width="33.42578125" style="186" customWidth="1"/>
    <col min="12802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10" width="15.7109375" style="186" customWidth="1"/>
    <col min="12811" max="12811" width="27.7109375" style="186" customWidth="1"/>
    <col min="12812" max="12812" width="15.7109375" style="186" customWidth="1"/>
    <col min="12813" max="12813" width="27.7109375" style="186" customWidth="1"/>
    <col min="12814" max="12814" width="15.7109375" style="186" customWidth="1"/>
    <col min="12815" max="12815" width="27.7109375" style="186" customWidth="1"/>
    <col min="12816" max="12817" width="15.7109375" style="186" customWidth="1"/>
    <col min="12818" max="13056" width="11.42578125" style="186"/>
    <col min="13057" max="13057" width="33.42578125" style="186" customWidth="1"/>
    <col min="13058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6" width="15.7109375" style="186" customWidth="1"/>
    <col min="13067" max="13067" width="27.7109375" style="186" customWidth="1"/>
    <col min="13068" max="13068" width="15.7109375" style="186" customWidth="1"/>
    <col min="13069" max="13069" width="27.7109375" style="186" customWidth="1"/>
    <col min="13070" max="13070" width="15.7109375" style="186" customWidth="1"/>
    <col min="13071" max="13071" width="27.7109375" style="186" customWidth="1"/>
    <col min="13072" max="13073" width="15.7109375" style="186" customWidth="1"/>
    <col min="13074" max="13312" width="11.42578125" style="186"/>
    <col min="13313" max="13313" width="33.42578125" style="186" customWidth="1"/>
    <col min="13314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2" width="15.7109375" style="186" customWidth="1"/>
    <col min="13323" max="13323" width="27.7109375" style="186" customWidth="1"/>
    <col min="13324" max="13324" width="15.7109375" style="186" customWidth="1"/>
    <col min="13325" max="13325" width="27.7109375" style="186" customWidth="1"/>
    <col min="13326" max="13326" width="15.7109375" style="186" customWidth="1"/>
    <col min="13327" max="13327" width="27.7109375" style="186" customWidth="1"/>
    <col min="13328" max="13329" width="15.7109375" style="186" customWidth="1"/>
    <col min="13330" max="13568" width="11.42578125" style="186"/>
    <col min="13569" max="13569" width="33.42578125" style="186" customWidth="1"/>
    <col min="13570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8" width="15.7109375" style="186" customWidth="1"/>
    <col min="13579" max="13579" width="27.7109375" style="186" customWidth="1"/>
    <col min="13580" max="13580" width="15.7109375" style="186" customWidth="1"/>
    <col min="13581" max="13581" width="27.7109375" style="186" customWidth="1"/>
    <col min="13582" max="13582" width="15.7109375" style="186" customWidth="1"/>
    <col min="13583" max="13583" width="27.7109375" style="186" customWidth="1"/>
    <col min="13584" max="13585" width="15.7109375" style="186" customWidth="1"/>
    <col min="13586" max="13824" width="11.42578125" style="186"/>
    <col min="13825" max="13825" width="33.42578125" style="186" customWidth="1"/>
    <col min="13826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4" width="15.7109375" style="186" customWidth="1"/>
    <col min="13835" max="13835" width="27.7109375" style="186" customWidth="1"/>
    <col min="13836" max="13836" width="15.7109375" style="186" customWidth="1"/>
    <col min="13837" max="13837" width="27.7109375" style="186" customWidth="1"/>
    <col min="13838" max="13838" width="15.7109375" style="186" customWidth="1"/>
    <col min="13839" max="13839" width="27.7109375" style="186" customWidth="1"/>
    <col min="13840" max="13841" width="15.7109375" style="186" customWidth="1"/>
    <col min="13842" max="14080" width="11.42578125" style="186"/>
    <col min="14081" max="14081" width="33.42578125" style="186" customWidth="1"/>
    <col min="14082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90" width="15.7109375" style="186" customWidth="1"/>
    <col min="14091" max="14091" width="27.7109375" style="186" customWidth="1"/>
    <col min="14092" max="14092" width="15.7109375" style="186" customWidth="1"/>
    <col min="14093" max="14093" width="27.7109375" style="186" customWidth="1"/>
    <col min="14094" max="14094" width="15.7109375" style="186" customWidth="1"/>
    <col min="14095" max="14095" width="27.7109375" style="186" customWidth="1"/>
    <col min="14096" max="14097" width="15.7109375" style="186" customWidth="1"/>
    <col min="14098" max="14336" width="11.42578125" style="186"/>
    <col min="14337" max="14337" width="33.42578125" style="186" customWidth="1"/>
    <col min="14338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6" width="15.7109375" style="186" customWidth="1"/>
    <col min="14347" max="14347" width="27.7109375" style="186" customWidth="1"/>
    <col min="14348" max="14348" width="15.7109375" style="186" customWidth="1"/>
    <col min="14349" max="14349" width="27.7109375" style="186" customWidth="1"/>
    <col min="14350" max="14350" width="15.7109375" style="186" customWidth="1"/>
    <col min="14351" max="14351" width="27.7109375" style="186" customWidth="1"/>
    <col min="14352" max="14353" width="15.7109375" style="186" customWidth="1"/>
    <col min="14354" max="14592" width="11.42578125" style="186"/>
    <col min="14593" max="14593" width="33.42578125" style="186" customWidth="1"/>
    <col min="14594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2" width="15.7109375" style="186" customWidth="1"/>
    <col min="14603" max="14603" width="27.7109375" style="186" customWidth="1"/>
    <col min="14604" max="14604" width="15.7109375" style="186" customWidth="1"/>
    <col min="14605" max="14605" width="27.7109375" style="186" customWidth="1"/>
    <col min="14606" max="14606" width="15.7109375" style="186" customWidth="1"/>
    <col min="14607" max="14607" width="27.7109375" style="186" customWidth="1"/>
    <col min="14608" max="14609" width="15.7109375" style="186" customWidth="1"/>
    <col min="14610" max="14848" width="11.42578125" style="186"/>
    <col min="14849" max="14849" width="33.42578125" style="186" customWidth="1"/>
    <col min="14850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8" width="15.7109375" style="186" customWidth="1"/>
    <col min="14859" max="14859" width="27.7109375" style="186" customWidth="1"/>
    <col min="14860" max="14860" width="15.7109375" style="186" customWidth="1"/>
    <col min="14861" max="14861" width="27.7109375" style="186" customWidth="1"/>
    <col min="14862" max="14862" width="15.7109375" style="186" customWidth="1"/>
    <col min="14863" max="14863" width="27.7109375" style="186" customWidth="1"/>
    <col min="14864" max="14865" width="15.7109375" style="186" customWidth="1"/>
    <col min="14866" max="15104" width="11.42578125" style="186"/>
    <col min="15105" max="15105" width="33.42578125" style="186" customWidth="1"/>
    <col min="15106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4" width="15.7109375" style="186" customWidth="1"/>
    <col min="15115" max="15115" width="27.7109375" style="186" customWidth="1"/>
    <col min="15116" max="15116" width="15.7109375" style="186" customWidth="1"/>
    <col min="15117" max="15117" width="27.7109375" style="186" customWidth="1"/>
    <col min="15118" max="15118" width="15.7109375" style="186" customWidth="1"/>
    <col min="15119" max="15119" width="27.7109375" style="186" customWidth="1"/>
    <col min="15120" max="15121" width="15.7109375" style="186" customWidth="1"/>
    <col min="15122" max="15360" width="11.42578125" style="186"/>
    <col min="15361" max="15361" width="33.42578125" style="186" customWidth="1"/>
    <col min="15362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70" width="15.7109375" style="186" customWidth="1"/>
    <col min="15371" max="15371" width="27.7109375" style="186" customWidth="1"/>
    <col min="15372" max="15372" width="15.7109375" style="186" customWidth="1"/>
    <col min="15373" max="15373" width="27.7109375" style="186" customWidth="1"/>
    <col min="15374" max="15374" width="15.7109375" style="186" customWidth="1"/>
    <col min="15375" max="15375" width="27.7109375" style="186" customWidth="1"/>
    <col min="15376" max="15377" width="15.7109375" style="186" customWidth="1"/>
    <col min="15378" max="15616" width="11.42578125" style="186"/>
    <col min="15617" max="15617" width="33.42578125" style="186" customWidth="1"/>
    <col min="15618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6" width="15.7109375" style="186" customWidth="1"/>
    <col min="15627" max="15627" width="27.7109375" style="186" customWidth="1"/>
    <col min="15628" max="15628" width="15.7109375" style="186" customWidth="1"/>
    <col min="15629" max="15629" width="27.7109375" style="186" customWidth="1"/>
    <col min="15630" max="15630" width="15.7109375" style="186" customWidth="1"/>
    <col min="15631" max="15631" width="27.7109375" style="186" customWidth="1"/>
    <col min="15632" max="15633" width="15.7109375" style="186" customWidth="1"/>
    <col min="15634" max="15872" width="11.42578125" style="186"/>
    <col min="15873" max="15873" width="33.42578125" style="186" customWidth="1"/>
    <col min="15874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2" width="15.7109375" style="186" customWidth="1"/>
    <col min="15883" max="15883" width="27.7109375" style="186" customWidth="1"/>
    <col min="15884" max="15884" width="15.7109375" style="186" customWidth="1"/>
    <col min="15885" max="15885" width="27.7109375" style="186" customWidth="1"/>
    <col min="15886" max="15886" width="15.7109375" style="186" customWidth="1"/>
    <col min="15887" max="15887" width="27.7109375" style="186" customWidth="1"/>
    <col min="15888" max="15889" width="15.7109375" style="186" customWidth="1"/>
    <col min="15890" max="16128" width="11.42578125" style="186"/>
    <col min="16129" max="16129" width="33.42578125" style="186" customWidth="1"/>
    <col min="16130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8" width="15.7109375" style="186" customWidth="1"/>
    <col min="16139" max="16139" width="27.7109375" style="186" customWidth="1"/>
    <col min="16140" max="16140" width="15.7109375" style="186" customWidth="1"/>
    <col min="16141" max="16141" width="27.7109375" style="186" customWidth="1"/>
    <col min="16142" max="16142" width="15.7109375" style="186" customWidth="1"/>
    <col min="16143" max="16143" width="27.7109375" style="186" customWidth="1"/>
    <col min="16144" max="16145" width="15.7109375" style="186" customWidth="1"/>
    <col min="16146" max="16384" width="11.42578125" style="186"/>
  </cols>
  <sheetData>
    <row r="1" spans="1:17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</row>
    <row r="2" spans="1:17" s="214" customFormat="1" ht="15" customHeight="1">
      <c r="A2" s="541" t="s">
        <v>626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</row>
    <row r="3" spans="1:17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</row>
    <row r="4" spans="1:17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</row>
    <row r="5" spans="1:17" ht="15" customHeight="1">
      <c r="A5" s="188"/>
      <c r="B5" s="212"/>
      <c r="C5" s="212"/>
      <c r="D5" s="162"/>
      <c r="E5" s="162"/>
      <c r="F5" s="212"/>
      <c r="G5" s="212"/>
      <c r="H5" s="212"/>
      <c r="I5" s="212"/>
      <c r="J5" s="212"/>
      <c r="K5" s="162"/>
      <c r="L5" s="212"/>
      <c r="M5" s="212"/>
      <c r="N5" s="162"/>
      <c r="O5" s="162"/>
      <c r="P5" s="212"/>
      <c r="Q5" s="162"/>
    </row>
    <row r="6" spans="1:17" s="292" customFormat="1" ht="15" customHeight="1">
      <c r="A6" s="291"/>
      <c r="B6" s="545" t="s">
        <v>63</v>
      </c>
      <c r="C6" s="545"/>
      <c r="D6" s="545"/>
      <c r="E6" s="545"/>
      <c r="F6" s="545"/>
      <c r="G6" s="545"/>
      <c r="H6" s="545"/>
      <c r="I6" s="545"/>
      <c r="J6" s="545" t="s">
        <v>65</v>
      </c>
      <c r="K6" s="545"/>
      <c r="L6" s="545"/>
      <c r="M6" s="545"/>
      <c r="N6" s="545"/>
      <c r="O6" s="545"/>
      <c r="P6" s="545"/>
      <c r="Q6" s="545"/>
    </row>
    <row r="7" spans="1:17" s="234" customFormat="1" ht="39.950000000000003" customHeight="1">
      <c r="A7" s="231" t="s">
        <v>623</v>
      </c>
      <c r="B7" s="232" t="s">
        <v>69</v>
      </c>
      <c r="C7" s="233" t="s">
        <v>522</v>
      </c>
      <c r="D7" s="232" t="s">
        <v>523</v>
      </c>
      <c r="E7" s="232" t="s">
        <v>524</v>
      </c>
      <c r="F7" s="233" t="s">
        <v>525</v>
      </c>
      <c r="G7" s="232" t="s">
        <v>526</v>
      </c>
      <c r="H7" s="232" t="s">
        <v>527</v>
      </c>
      <c r="I7" s="233" t="s">
        <v>67</v>
      </c>
      <c r="J7" s="232" t="s">
        <v>69</v>
      </c>
      <c r="K7" s="232" t="s">
        <v>522</v>
      </c>
      <c r="L7" s="233" t="s">
        <v>523</v>
      </c>
      <c r="M7" s="232" t="s">
        <v>524</v>
      </c>
      <c r="N7" s="232" t="s">
        <v>525</v>
      </c>
      <c r="O7" s="232" t="s">
        <v>526</v>
      </c>
      <c r="P7" s="232" t="s">
        <v>527</v>
      </c>
      <c r="Q7" s="232" t="s">
        <v>67</v>
      </c>
    </row>
    <row r="8" spans="1:17" ht="15" customHeight="1">
      <c r="A8" s="242" t="s">
        <v>607</v>
      </c>
      <c r="B8" s="236">
        <v>339642.64075000002</v>
      </c>
      <c r="C8" s="236">
        <v>34393.266779999998</v>
      </c>
      <c r="D8" s="236">
        <v>0</v>
      </c>
      <c r="E8" s="236">
        <v>0</v>
      </c>
      <c r="F8" s="236">
        <v>3349.7838199999997</v>
      </c>
      <c r="G8" s="236">
        <v>26499.687449999998</v>
      </c>
      <c r="H8" s="236">
        <v>114819.39228</v>
      </c>
      <c r="I8" s="236">
        <v>518704.77107999998</v>
      </c>
      <c r="J8" s="236">
        <v>0</v>
      </c>
      <c r="K8" s="236">
        <v>0</v>
      </c>
      <c r="L8" s="236">
        <v>0</v>
      </c>
      <c r="M8" s="236">
        <v>0</v>
      </c>
      <c r="N8" s="236">
        <v>0</v>
      </c>
      <c r="O8" s="236">
        <v>0</v>
      </c>
      <c r="P8" s="236">
        <v>14710.67822</v>
      </c>
      <c r="Q8" s="236">
        <v>14710.67822</v>
      </c>
    </row>
    <row r="9" spans="1:17" ht="15" customHeight="1">
      <c r="A9" s="242" t="s">
        <v>608</v>
      </c>
      <c r="B9" s="237">
        <v>32787.344340000003</v>
      </c>
      <c r="C9" s="237">
        <v>25516.250410000001</v>
      </c>
      <c r="D9" s="237">
        <v>0</v>
      </c>
      <c r="E9" s="237">
        <v>0</v>
      </c>
      <c r="F9" s="237">
        <v>6965.6201300000002</v>
      </c>
      <c r="G9" s="237">
        <v>0</v>
      </c>
      <c r="H9" s="237">
        <v>48128.547079999997</v>
      </c>
      <c r="I9" s="237">
        <v>113397.76195999999</v>
      </c>
      <c r="J9" s="237">
        <v>0</v>
      </c>
      <c r="K9" s="237">
        <v>6875.1792599999999</v>
      </c>
      <c r="L9" s="236">
        <v>0</v>
      </c>
      <c r="M9" s="236">
        <v>0</v>
      </c>
      <c r="N9" s="236">
        <v>0</v>
      </c>
      <c r="O9" s="236">
        <v>0</v>
      </c>
      <c r="P9" s="236">
        <v>7748.0956399999995</v>
      </c>
      <c r="Q9" s="236">
        <v>14623.2749</v>
      </c>
    </row>
    <row r="10" spans="1:17" ht="15" customHeight="1">
      <c r="A10" s="242" t="s">
        <v>609</v>
      </c>
      <c r="B10" s="237">
        <v>88006.690640000001</v>
      </c>
      <c r="C10" s="237">
        <v>70685.76612</v>
      </c>
      <c r="D10" s="237">
        <v>0</v>
      </c>
      <c r="E10" s="237">
        <v>0</v>
      </c>
      <c r="F10" s="237">
        <v>9395.0500299999985</v>
      </c>
      <c r="G10" s="237">
        <v>3978.8</v>
      </c>
      <c r="H10" s="237">
        <v>56929.857590000007</v>
      </c>
      <c r="I10" s="237">
        <v>228996.16438</v>
      </c>
      <c r="J10" s="237">
        <v>10379.83598</v>
      </c>
      <c r="K10" s="237">
        <v>10804.351269999999</v>
      </c>
      <c r="L10" s="236">
        <v>0</v>
      </c>
      <c r="M10" s="236">
        <v>0</v>
      </c>
      <c r="N10" s="236">
        <v>0</v>
      </c>
      <c r="O10" s="236">
        <v>0</v>
      </c>
      <c r="P10" s="236">
        <v>30850.850010000002</v>
      </c>
      <c r="Q10" s="236">
        <v>52035.037259999997</v>
      </c>
    </row>
    <row r="11" spans="1:17" ht="15" customHeight="1">
      <c r="A11" s="242" t="s">
        <v>610</v>
      </c>
      <c r="B11" s="236">
        <v>432271.36930000002</v>
      </c>
      <c r="C11" s="236">
        <v>146395.02387999999</v>
      </c>
      <c r="D11" s="236">
        <v>2221.4043799999999</v>
      </c>
      <c r="E11" s="236">
        <v>252.88964999999999</v>
      </c>
      <c r="F11" s="236">
        <v>3953.8384500000002</v>
      </c>
      <c r="G11" s="236">
        <v>10433.8135</v>
      </c>
      <c r="H11" s="236">
        <v>62165.796020000002</v>
      </c>
      <c r="I11" s="236">
        <v>657694.13517999998</v>
      </c>
      <c r="J11" s="236">
        <v>26521.708160000002</v>
      </c>
      <c r="K11" s="236">
        <v>22433.73227</v>
      </c>
      <c r="L11" s="236">
        <v>0</v>
      </c>
      <c r="M11" s="236">
        <v>0</v>
      </c>
      <c r="N11" s="236">
        <v>946.69670999999994</v>
      </c>
      <c r="O11" s="236">
        <v>2569.0503799999997</v>
      </c>
      <c r="P11" s="236">
        <v>28387.284600000003</v>
      </c>
      <c r="Q11" s="236">
        <v>80858.472120000006</v>
      </c>
    </row>
    <row r="12" spans="1:17" ht="15" customHeight="1">
      <c r="A12" s="242" t="s">
        <v>611</v>
      </c>
      <c r="B12" s="236">
        <v>473715.29352000001</v>
      </c>
      <c r="C12" s="236">
        <v>155812.99549999999</v>
      </c>
      <c r="D12" s="236">
        <v>1396.2321999999999</v>
      </c>
      <c r="E12" s="236">
        <v>1777.56594</v>
      </c>
      <c r="F12" s="236">
        <v>9531.6678699999993</v>
      </c>
      <c r="G12" s="236">
        <v>9927.5482599999996</v>
      </c>
      <c r="H12" s="236">
        <v>32603.737059999999</v>
      </c>
      <c r="I12" s="236">
        <v>684765.04035000002</v>
      </c>
      <c r="J12" s="236">
        <v>126743.66966</v>
      </c>
      <c r="K12" s="236">
        <v>63081.862829999998</v>
      </c>
      <c r="L12" s="236">
        <v>0</v>
      </c>
      <c r="M12" s="236">
        <v>0</v>
      </c>
      <c r="N12" s="236">
        <v>0</v>
      </c>
      <c r="O12" s="236">
        <v>707.44414000000006</v>
      </c>
      <c r="P12" s="236">
        <v>32849.84405</v>
      </c>
      <c r="Q12" s="236">
        <v>223382.82068</v>
      </c>
    </row>
    <row r="13" spans="1:17" ht="15" customHeight="1">
      <c r="A13" s="242" t="s">
        <v>612</v>
      </c>
      <c r="B13" s="236">
        <v>490541.27876000002</v>
      </c>
      <c r="C13" s="236">
        <v>173930.68625</v>
      </c>
      <c r="D13" s="236">
        <v>1283.3401799999999</v>
      </c>
      <c r="E13" s="236">
        <v>5843.1091799999995</v>
      </c>
      <c r="F13" s="236">
        <v>10628.47315</v>
      </c>
      <c r="G13" s="236">
        <v>16749.901679999999</v>
      </c>
      <c r="H13" s="236">
        <v>23562.069510000001</v>
      </c>
      <c r="I13" s="236">
        <v>722538.85871000006</v>
      </c>
      <c r="J13" s="236">
        <v>526129.28576999996</v>
      </c>
      <c r="K13" s="236">
        <v>220773.93596999999</v>
      </c>
      <c r="L13" s="236">
        <v>0</v>
      </c>
      <c r="M13" s="236">
        <v>1705.19165</v>
      </c>
      <c r="N13" s="236">
        <v>1788.9681</v>
      </c>
      <c r="O13" s="236">
        <v>5097.3675400000002</v>
      </c>
      <c r="P13" s="236">
        <v>39843.72623</v>
      </c>
      <c r="Q13" s="236">
        <v>795338.47525999998</v>
      </c>
    </row>
    <row r="14" spans="1:17" ht="15" customHeight="1">
      <c r="A14" s="242" t="s">
        <v>613</v>
      </c>
      <c r="B14" s="236">
        <v>250279.05156999998</v>
      </c>
      <c r="C14" s="236">
        <v>80993.737340000007</v>
      </c>
      <c r="D14" s="236">
        <v>561.32073000000003</v>
      </c>
      <c r="E14" s="236">
        <v>1111.8267499999999</v>
      </c>
      <c r="F14" s="236">
        <v>6896.1807399999998</v>
      </c>
      <c r="G14" s="236">
        <v>4183.5321000000004</v>
      </c>
      <c r="H14" s="236">
        <v>8592.9060399999998</v>
      </c>
      <c r="I14" s="236">
        <v>352618.55526999995</v>
      </c>
      <c r="J14" s="236">
        <v>897280.82048999995</v>
      </c>
      <c r="K14" s="236">
        <v>251475.76707</v>
      </c>
      <c r="L14" s="236">
        <v>888.24186999999995</v>
      </c>
      <c r="M14" s="236">
        <v>2489.6099100000001</v>
      </c>
      <c r="N14" s="236">
        <v>5999.5449200000003</v>
      </c>
      <c r="O14" s="236">
        <v>7422.12932</v>
      </c>
      <c r="P14" s="236">
        <v>30931.628539999998</v>
      </c>
      <c r="Q14" s="236">
        <v>1196487.7421199998</v>
      </c>
    </row>
    <row r="15" spans="1:17" ht="15" customHeight="1">
      <c r="A15" s="242" t="s">
        <v>614</v>
      </c>
      <c r="B15" s="236">
        <v>244632.61562</v>
      </c>
      <c r="C15" s="236">
        <v>48317.105499999998</v>
      </c>
      <c r="D15" s="236">
        <v>1521.86212</v>
      </c>
      <c r="E15" s="236">
        <v>619.21501999999998</v>
      </c>
      <c r="F15" s="236">
        <v>4648.3864899999999</v>
      </c>
      <c r="G15" s="236">
        <v>3040.0847999999996</v>
      </c>
      <c r="H15" s="236">
        <v>6430.6682699999992</v>
      </c>
      <c r="I15" s="236">
        <v>309209.93781999999</v>
      </c>
      <c r="J15" s="236">
        <v>1313183.54718</v>
      </c>
      <c r="K15" s="236">
        <v>197112.50938</v>
      </c>
      <c r="L15" s="236">
        <v>882.54476</v>
      </c>
      <c r="M15" s="236">
        <v>2370.7014399999998</v>
      </c>
      <c r="N15" s="236">
        <v>3759.5371700000001</v>
      </c>
      <c r="O15" s="236">
        <v>5725.1009000000004</v>
      </c>
      <c r="P15" s="236">
        <v>44981.079579999998</v>
      </c>
      <c r="Q15" s="236">
        <v>1568015.0204100001</v>
      </c>
    </row>
    <row r="16" spans="1:17" ht="15" customHeight="1">
      <c r="A16" s="242" t="s">
        <v>615</v>
      </c>
      <c r="B16" s="236">
        <v>184881.05487999998</v>
      </c>
      <c r="C16" s="236">
        <v>25146.371420000003</v>
      </c>
      <c r="D16" s="236">
        <v>648.17691000000002</v>
      </c>
      <c r="E16" s="236">
        <v>584.78632999999991</v>
      </c>
      <c r="F16" s="236">
        <v>3081.6276600000001</v>
      </c>
      <c r="G16" s="236">
        <v>1243.5989099999999</v>
      </c>
      <c r="H16" s="236">
        <v>1900.6237800000001</v>
      </c>
      <c r="I16" s="236">
        <v>217486.23989</v>
      </c>
      <c r="J16" s="236">
        <v>1112910.0530599998</v>
      </c>
      <c r="K16" s="236">
        <v>177608.28373</v>
      </c>
      <c r="L16" s="236">
        <v>1000.6283000000001</v>
      </c>
      <c r="M16" s="236">
        <v>2126.6952500000002</v>
      </c>
      <c r="N16" s="236">
        <v>3158.2922000000003</v>
      </c>
      <c r="O16" s="236">
        <v>3407.2732000000001</v>
      </c>
      <c r="P16" s="236">
        <v>34923.918729999998</v>
      </c>
      <c r="Q16" s="236">
        <v>1335135.1444699999</v>
      </c>
    </row>
    <row r="17" spans="1:17" ht="15" customHeight="1">
      <c r="A17" s="242" t="s">
        <v>616</v>
      </c>
      <c r="B17" s="236">
        <v>260590.22886999999</v>
      </c>
      <c r="C17" s="236">
        <v>29865.356909999999</v>
      </c>
      <c r="D17" s="236">
        <v>2375.8710000000001</v>
      </c>
      <c r="E17" s="236">
        <v>586.74759999999992</v>
      </c>
      <c r="F17" s="236">
        <v>4844.0839000000005</v>
      </c>
      <c r="G17" s="236">
        <v>2401.0063100000002</v>
      </c>
      <c r="H17" s="236">
        <v>4910.63825</v>
      </c>
      <c r="I17" s="236">
        <v>305573.93283999996</v>
      </c>
      <c r="J17" s="236">
        <v>1585529.63518</v>
      </c>
      <c r="K17" s="236">
        <v>238073.01109000001</v>
      </c>
      <c r="L17" s="236">
        <v>2128.4805200000001</v>
      </c>
      <c r="M17" s="236">
        <v>3195.7390800000003</v>
      </c>
      <c r="N17" s="236">
        <v>4666.3612400000002</v>
      </c>
      <c r="O17" s="236">
        <v>4838.16255</v>
      </c>
      <c r="P17" s="236">
        <v>64618.426679999997</v>
      </c>
      <c r="Q17" s="236">
        <v>1903049.8163399999</v>
      </c>
    </row>
    <row r="18" spans="1:17" ht="15" customHeight="1">
      <c r="A18" s="242" t="s">
        <v>617</v>
      </c>
      <c r="B18" s="236">
        <v>277584.74711</v>
      </c>
      <c r="C18" s="236">
        <v>28190.56378</v>
      </c>
      <c r="D18" s="236">
        <v>3153.3459400000002</v>
      </c>
      <c r="E18" s="236">
        <v>772.54638</v>
      </c>
      <c r="F18" s="236">
        <v>7887.4481299999998</v>
      </c>
      <c r="G18" s="236">
        <v>2612.69452</v>
      </c>
      <c r="H18" s="236">
        <v>7545.8380399999996</v>
      </c>
      <c r="I18" s="236">
        <v>327747.1839</v>
      </c>
      <c r="J18" s="236">
        <v>1529326.08424</v>
      </c>
      <c r="K18" s="236">
        <v>264030.00438</v>
      </c>
      <c r="L18" s="236">
        <v>5070.2189100000005</v>
      </c>
      <c r="M18" s="236">
        <v>5006.8505500000001</v>
      </c>
      <c r="N18" s="236">
        <v>5668.5029800000002</v>
      </c>
      <c r="O18" s="236">
        <v>5219.2439400000003</v>
      </c>
      <c r="P18" s="236">
        <v>95818.793160000001</v>
      </c>
      <c r="Q18" s="236">
        <v>1910139.6981600001</v>
      </c>
    </row>
    <row r="19" spans="1:17" ht="15" customHeight="1">
      <c r="A19" s="242" t="s">
        <v>618</v>
      </c>
      <c r="B19" s="236">
        <v>97408.859489999988</v>
      </c>
      <c r="C19" s="236">
        <v>11035.761920000001</v>
      </c>
      <c r="D19" s="236">
        <v>1054.7805000000001</v>
      </c>
      <c r="E19" s="236">
        <v>297.56553000000002</v>
      </c>
      <c r="F19" s="236">
        <v>2971.74089</v>
      </c>
      <c r="G19" s="236">
        <v>1117.53406</v>
      </c>
      <c r="H19" s="236">
        <v>5906.0399600000001</v>
      </c>
      <c r="I19" s="236">
        <v>119792.28234999999</v>
      </c>
      <c r="J19" s="236">
        <v>676080.51322000008</v>
      </c>
      <c r="K19" s="236">
        <v>114077.9917</v>
      </c>
      <c r="L19" s="236">
        <v>5155.0903499999995</v>
      </c>
      <c r="M19" s="236">
        <v>5252.8428800000002</v>
      </c>
      <c r="N19" s="236">
        <v>400.61306000000002</v>
      </c>
      <c r="O19" s="236">
        <v>139.20060000000001</v>
      </c>
      <c r="P19" s="236">
        <v>56845.498220000001</v>
      </c>
      <c r="Q19" s="236">
        <v>857951.75003</v>
      </c>
    </row>
    <row r="20" spans="1:17" ht="15" customHeight="1">
      <c r="A20" s="242" t="s">
        <v>619</v>
      </c>
      <c r="B20" s="236">
        <v>2271.0731099999998</v>
      </c>
      <c r="C20" s="236">
        <v>212.59160999999997</v>
      </c>
      <c r="D20" s="236">
        <v>57.721269999999997</v>
      </c>
      <c r="E20" s="236">
        <v>5.3765900000000002</v>
      </c>
      <c r="F20" s="236">
        <v>133.92435</v>
      </c>
      <c r="G20" s="236">
        <v>18.997949999999999</v>
      </c>
      <c r="H20" s="236">
        <v>385.09810999999996</v>
      </c>
      <c r="I20" s="236">
        <v>3084.7829900000002</v>
      </c>
      <c r="J20" s="236">
        <v>16896.86231</v>
      </c>
      <c r="K20" s="236">
        <v>3002.7657400000003</v>
      </c>
      <c r="L20" s="236">
        <v>465.26254999999998</v>
      </c>
      <c r="M20" s="236">
        <v>328.25718000000001</v>
      </c>
      <c r="N20" s="236">
        <v>4.8308800000000005</v>
      </c>
      <c r="O20" s="236">
        <v>0</v>
      </c>
      <c r="P20" s="236">
        <v>2255.6620200000002</v>
      </c>
      <c r="Q20" s="236">
        <v>22953.64068</v>
      </c>
    </row>
    <row r="21" spans="1:17" s="195" customFormat="1" ht="15" customHeight="1">
      <c r="A21" s="242" t="s">
        <v>620</v>
      </c>
      <c r="B21" s="236">
        <v>678.69835</v>
      </c>
      <c r="C21" s="236">
        <v>71.441000000000003</v>
      </c>
      <c r="D21" s="236">
        <v>13.601799999999999</v>
      </c>
      <c r="E21" s="236">
        <v>2.0387900000000001</v>
      </c>
      <c r="F21" s="236">
        <v>40.425710000000002</v>
      </c>
      <c r="G21" s="236">
        <v>2.0855799999999998</v>
      </c>
      <c r="H21" s="236">
        <v>261.32229999999998</v>
      </c>
      <c r="I21" s="236">
        <v>1069.6135300000001</v>
      </c>
      <c r="J21" s="236">
        <v>3792.8057400000002</v>
      </c>
      <c r="K21" s="236">
        <v>860.68608999999992</v>
      </c>
      <c r="L21" s="236">
        <v>154.36381</v>
      </c>
      <c r="M21" s="236">
        <v>128.60767999999999</v>
      </c>
      <c r="N21" s="236">
        <v>1.60033</v>
      </c>
      <c r="O21" s="236">
        <v>1.07961</v>
      </c>
      <c r="P21" s="236">
        <v>327.89744999999999</v>
      </c>
      <c r="Q21" s="236">
        <v>5267.0407100000002</v>
      </c>
    </row>
    <row r="22" spans="1:17" s="195" customFormat="1" ht="15" customHeight="1">
      <c r="A22" s="228" t="s">
        <v>67</v>
      </c>
      <c r="B22" s="238">
        <v>3175290.946310001</v>
      </c>
      <c r="C22" s="238">
        <v>830566.91841999977</v>
      </c>
      <c r="D22" s="238">
        <v>14287.65703</v>
      </c>
      <c r="E22" s="238">
        <v>11853.66776</v>
      </c>
      <c r="F22" s="238">
        <v>74328.251319999981</v>
      </c>
      <c r="G22" s="238">
        <v>82209.28512</v>
      </c>
      <c r="H22" s="238">
        <v>374142.5342900001</v>
      </c>
      <c r="I22" s="238">
        <v>4562679.2602499994</v>
      </c>
      <c r="J22" s="238">
        <v>7824774.820989999</v>
      </c>
      <c r="K22" s="238">
        <v>1570210.0807799997</v>
      </c>
      <c r="L22" s="238">
        <v>15744.831069999998</v>
      </c>
      <c r="M22" s="238">
        <v>22604.495620000002</v>
      </c>
      <c r="N22" s="238">
        <v>26394.947590000003</v>
      </c>
      <c r="O22" s="238">
        <v>35126.052179999999</v>
      </c>
      <c r="P22" s="238">
        <v>485093.38312999997</v>
      </c>
      <c r="Q22" s="238">
        <v>9979948.6113600004</v>
      </c>
    </row>
    <row r="23" spans="1:17" ht="15" customHeight="1" thickBot="1">
      <c r="A23" s="200"/>
      <c r="B23" s="206"/>
      <c r="C23" s="202"/>
      <c r="D23" s="202"/>
      <c r="E23" s="202"/>
      <c r="F23" s="202"/>
      <c r="G23" s="202"/>
      <c r="H23" s="202"/>
      <c r="I23" s="202"/>
      <c r="J23" s="202"/>
      <c r="K23" s="202"/>
      <c r="L23" s="206"/>
      <c r="M23" s="206"/>
      <c r="N23" s="206"/>
      <c r="O23" s="206"/>
      <c r="P23" s="206"/>
      <c r="Q23" s="206"/>
    </row>
    <row r="24" spans="1:17" ht="15" customHeight="1" thickTop="1">
      <c r="A24" s="184" t="s">
        <v>503</v>
      </c>
      <c r="B24" s="208"/>
      <c r="C24" s="209"/>
      <c r="D24" s="194"/>
      <c r="E24" s="194"/>
      <c r="F24" s="194"/>
      <c r="G24" s="194"/>
      <c r="H24" s="194"/>
      <c r="I24" s="194"/>
      <c r="J24" s="194"/>
      <c r="K24" s="194"/>
      <c r="L24" s="204"/>
      <c r="M24" s="204"/>
      <c r="N24" s="162"/>
      <c r="O24" s="162"/>
      <c r="P24" s="162"/>
      <c r="Q24" s="162"/>
    </row>
    <row r="25" spans="1:17" ht="15" customHeight="1">
      <c r="A25" s="184" t="s">
        <v>506</v>
      </c>
      <c r="B25" s="184"/>
      <c r="C25" s="184"/>
      <c r="D25" s="185"/>
      <c r="E25" s="185"/>
      <c r="F25" s="185"/>
      <c r="G25" s="185"/>
      <c r="H25" s="185"/>
      <c r="I25" s="185"/>
      <c r="J25" s="185"/>
      <c r="K25" s="185"/>
      <c r="L25" s="185"/>
      <c r="M25" s="193"/>
      <c r="N25" s="162"/>
      <c r="O25" s="162"/>
      <c r="P25" s="162"/>
      <c r="Q25" s="16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I25"/>
  <sheetViews>
    <sheetView zoomScaleNormal="100" workbookViewId="0">
      <selection activeCell="A3" sqref="A3:I3"/>
    </sheetView>
  </sheetViews>
  <sheetFormatPr baseColWidth="10" defaultColWidth="11.42578125" defaultRowHeight="12.75" customHeight="1"/>
  <cols>
    <col min="1" max="1" width="33.42578125" style="187" customWidth="1"/>
    <col min="2" max="2" width="15.7109375" style="186" customWidth="1"/>
    <col min="3" max="3" width="27.7109375" style="239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9" width="15.7109375" style="186" customWidth="1"/>
    <col min="10" max="248" width="11.42578125" style="186"/>
    <col min="249" max="249" width="33.42578125" style="186" customWidth="1"/>
    <col min="250" max="250" width="15.7109375" style="186" customWidth="1"/>
    <col min="251" max="251" width="27.7109375" style="186" customWidth="1"/>
    <col min="252" max="252" width="15.7109375" style="186" customWidth="1"/>
    <col min="253" max="253" width="27.7109375" style="186" customWidth="1"/>
    <col min="254" max="254" width="15.7109375" style="186" customWidth="1"/>
    <col min="255" max="255" width="27.7109375" style="186" customWidth="1"/>
    <col min="256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5" width="15.7109375" style="186" customWidth="1"/>
    <col min="266" max="504" width="11.42578125" style="186"/>
    <col min="505" max="505" width="33.42578125" style="186" customWidth="1"/>
    <col min="506" max="506" width="15.7109375" style="186" customWidth="1"/>
    <col min="507" max="507" width="27.7109375" style="186" customWidth="1"/>
    <col min="508" max="508" width="15.7109375" style="186" customWidth="1"/>
    <col min="509" max="509" width="27.7109375" style="186" customWidth="1"/>
    <col min="510" max="510" width="15.7109375" style="186" customWidth="1"/>
    <col min="511" max="511" width="27.7109375" style="186" customWidth="1"/>
    <col min="512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1" width="15.7109375" style="186" customWidth="1"/>
    <col min="522" max="760" width="11.42578125" style="186"/>
    <col min="761" max="761" width="33.42578125" style="186" customWidth="1"/>
    <col min="762" max="762" width="15.7109375" style="186" customWidth="1"/>
    <col min="763" max="763" width="27.7109375" style="186" customWidth="1"/>
    <col min="764" max="764" width="15.7109375" style="186" customWidth="1"/>
    <col min="765" max="765" width="27.7109375" style="186" customWidth="1"/>
    <col min="766" max="766" width="15.7109375" style="186" customWidth="1"/>
    <col min="767" max="767" width="27.7109375" style="186" customWidth="1"/>
    <col min="768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7" width="15.7109375" style="186" customWidth="1"/>
    <col min="778" max="1016" width="11.42578125" style="186"/>
    <col min="1017" max="1017" width="33.42578125" style="186" customWidth="1"/>
    <col min="1018" max="1018" width="15.7109375" style="186" customWidth="1"/>
    <col min="1019" max="1019" width="27.7109375" style="186" customWidth="1"/>
    <col min="1020" max="1020" width="15.7109375" style="186" customWidth="1"/>
    <col min="1021" max="1021" width="27.7109375" style="186" customWidth="1"/>
    <col min="1022" max="1022" width="15.7109375" style="186" customWidth="1"/>
    <col min="1023" max="1023" width="27.7109375" style="186" customWidth="1"/>
    <col min="1024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3" width="15.7109375" style="186" customWidth="1"/>
    <col min="1034" max="1272" width="11.42578125" style="186"/>
    <col min="1273" max="1273" width="33.42578125" style="186" customWidth="1"/>
    <col min="1274" max="1274" width="15.7109375" style="186" customWidth="1"/>
    <col min="1275" max="1275" width="27.7109375" style="186" customWidth="1"/>
    <col min="1276" max="1276" width="15.7109375" style="186" customWidth="1"/>
    <col min="1277" max="1277" width="27.7109375" style="186" customWidth="1"/>
    <col min="1278" max="1278" width="15.7109375" style="186" customWidth="1"/>
    <col min="1279" max="1279" width="27.7109375" style="186" customWidth="1"/>
    <col min="1280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89" width="15.7109375" style="186" customWidth="1"/>
    <col min="1290" max="1528" width="11.42578125" style="186"/>
    <col min="1529" max="1529" width="33.42578125" style="186" customWidth="1"/>
    <col min="1530" max="1530" width="15.7109375" style="186" customWidth="1"/>
    <col min="1531" max="1531" width="27.7109375" style="186" customWidth="1"/>
    <col min="1532" max="1532" width="15.7109375" style="186" customWidth="1"/>
    <col min="1533" max="1533" width="27.7109375" style="186" customWidth="1"/>
    <col min="1534" max="1534" width="15.7109375" style="186" customWidth="1"/>
    <col min="1535" max="1535" width="27.7109375" style="186" customWidth="1"/>
    <col min="1536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5" width="15.7109375" style="186" customWidth="1"/>
    <col min="1546" max="1784" width="11.42578125" style="186"/>
    <col min="1785" max="1785" width="33.42578125" style="186" customWidth="1"/>
    <col min="1786" max="1786" width="15.7109375" style="186" customWidth="1"/>
    <col min="1787" max="1787" width="27.7109375" style="186" customWidth="1"/>
    <col min="1788" max="1788" width="15.7109375" style="186" customWidth="1"/>
    <col min="1789" max="1789" width="27.7109375" style="186" customWidth="1"/>
    <col min="1790" max="1790" width="15.7109375" style="186" customWidth="1"/>
    <col min="1791" max="1791" width="27.7109375" style="186" customWidth="1"/>
    <col min="1792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1" width="15.7109375" style="186" customWidth="1"/>
    <col min="1802" max="2040" width="11.42578125" style="186"/>
    <col min="2041" max="2041" width="33.42578125" style="186" customWidth="1"/>
    <col min="2042" max="2042" width="15.7109375" style="186" customWidth="1"/>
    <col min="2043" max="2043" width="27.7109375" style="186" customWidth="1"/>
    <col min="2044" max="2044" width="15.7109375" style="186" customWidth="1"/>
    <col min="2045" max="2045" width="27.7109375" style="186" customWidth="1"/>
    <col min="2046" max="2046" width="15.7109375" style="186" customWidth="1"/>
    <col min="2047" max="2047" width="27.7109375" style="186" customWidth="1"/>
    <col min="2048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7" width="15.7109375" style="186" customWidth="1"/>
    <col min="2058" max="2296" width="11.42578125" style="186"/>
    <col min="2297" max="2297" width="33.42578125" style="186" customWidth="1"/>
    <col min="2298" max="2298" width="15.7109375" style="186" customWidth="1"/>
    <col min="2299" max="2299" width="27.7109375" style="186" customWidth="1"/>
    <col min="2300" max="2300" width="15.7109375" style="186" customWidth="1"/>
    <col min="2301" max="2301" width="27.7109375" style="186" customWidth="1"/>
    <col min="2302" max="2302" width="15.7109375" style="186" customWidth="1"/>
    <col min="2303" max="2303" width="27.7109375" style="186" customWidth="1"/>
    <col min="2304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3" width="15.7109375" style="186" customWidth="1"/>
    <col min="2314" max="2552" width="11.42578125" style="186"/>
    <col min="2553" max="2553" width="33.42578125" style="186" customWidth="1"/>
    <col min="2554" max="2554" width="15.7109375" style="186" customWidth="1"/>
    <col min="2555" max="2555" width="27.7109375" style="186" customWidth="1"/>
    <col min="2556" max="2556" width="15.7109375" style="186" customWidth="1"/>
    <col min="2557" max="2557" width="27.7109375" style="186" customWidth="1"/>
    <col min="2558" max="2558" width="15.7109375" style="186" customWidth="1"/>
    <col min="2559" max="2559" width="27.7109375" style="186" customWidth="1"/>
    <col min="2560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69" width="15.7109375" style="186" customWidth="1"/>
    <col min="2570" max="2808" width="11.42578125" style="186"/>
    <col min="2809" max="2809" width="33.42578125" style="186" customWidth="1"/>
    <col min="2810" max="2810" width="15.7109375" style="186" customWidth="1"/>
    <col min="2811" max="2811" width="27.7109375" style="186" customWidth="1"/>
    <col min="2812" max="2812" width="15.7109375" style="186" customWidth="1"/>
    <col min="2813" max="2813" width="27.7109375" style="186" customWidth="1"/>
    <col min="2814" max="2814" width="15.7109375" style="186" customWidth="1"/>
    <col min="2815" max="2815" width="27.7109375" style="186" customWidth="1"/>
    <col min="2816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5" width="15.7109375" style="186" customWidth="1"/>
    <col min="2826" max="3064" width="11.42578125" style="186"/>
    <col min="3065" max="3065" width="33.42578125" style="186" customWidth="1"/>
    <col min="3066" max="3066" width="15.7109375" style="186" customWidth="1"/>
    <col min="3067" max="3067" width="27.7109375" style="186" customWidth="1"/>
    <col min="3068" max="3068" width="15.7109375" style="186" customWidth="1"/>
    <col min="3069" max="3069" width="27.7109375" style="186" customWidth="1"/>
    <col min="3070" max="3070" width="15.7109375" style="186" customWidth="1"/>
    <col min="3071" max="3071" width="27.7109375" style="186" customWidth="1"/>
    <col min="3072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1" width="15.7109375" style="186" customWidth="1"/>
    <col min="3082" max="3320" width="11.42578125" style="186"/>
    <col min="3321" max="3321" width="33.42578125" style="186" customWidth="1"/>
    <col min="3322" max="3322" width="15.7109375" style="186" customWidth="1"/>
    <col min="3323" max="3323" width="27.7109375" style="186" customWidth="1"/>
    <col min="3324" max="3324" width="15.7109375" style="186" customWidth="1"/>
    <col min="3325" max="3325" width="27.7109375" style="186" customWidth="1"/>
    <col min="3326" max="3326" width="15.7109375" style="186" customWidth="1"/>
    <col min="3327" max="3327" width="27.7109375" style="186" customWidth="1"/>
    <col min="3328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7" width="15.7109375" style="186" customWidth="1"/>
    <col min="3338" max="3576" width="11.42578125" style="186"/>
    <col min="3577" max="3577" width="33.42578125" style="186" customWidth="1"/>
    <col min="3578" max="3578" width="15.7109375" style="186" customWidth="1"/>
    <col min="3579" max="3579" width="27.7109375" style="186" customWidth="1"/>
    <col min="3580" max="3580" width="15.7109375" style="186" customWidth="1"/>
    <col min="3581" max="3581" width="27.7109375" style="186" customWidth="1"/>
    <col min="3582" max="3582" width="15.7109375" style="186" customWidth="1"/>
    <col min="3583" max="3583" width="27.7109375" style="186" customWidth="1"/>
    <col min="3584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3" width="15.7109375" style="186" customWidth="1"/>
    <col min="3594" max="3832" width="11.42578125" style="186"/>
    <col min="3833" max="3833" width="33.42578125" style="186" customWidth="1"/>
    <col min="3834" max="3834" width="15.7109375" style="186" customWidth="1"/>
    <col min="3835" max="3835" width="27.7109375" style="186" customWidth="1"/>
    <col min="3836" max="3836" width="15.7109375" style="186" customWidth="1"/>
    <col min="3837" max="3837" width="27.7109375" style="186" customWidth="1"/>
    <col min="3838" max="3838" width="15.7109375" style="186" customWidth="1"/>
    <col min="3839" max="3839" width="27.7109375" style="186" customWidth="1"/>
    <col min="3840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49" width="15.7109375" style="186" customWidth="1"/>
    <col min="3850" max="4088" width="11.42578125" style="186"/>
    <col min="4089" max="4089" width="33.42578125" style="186" customWidth="1"/>
    <col min="4090" max="4090" width="15.7109375" style="186" customWidth="1"/>
    <col min="4091" max="4091" width="27.7109375" style="186" customWidth="1"/>
    <col min="4092" max="4092" width="15.7109375" style="186" customWidth="1"/>
    <col min="4093" max="4093" width="27.7109375" style="186" customWidth="1"/>
    <col min="4094" max="4094" width="15.7109375" style="186" customWidth="1"/>
    <col min="4095" max="4095" width="27.7109375" style="186" customWidth="1"/>
    <col min="4096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5" width="15.7109375" style="186" customWidth="1"/>
    <col min="4106" max="4344" width="11.42578125" style="186"/>
    <col min="4345" max="4345" width="33.42578125" style="186" customWidth="1"/>
    <col min="4346" max="4346" width="15.7109375" style="186" customWidth="1"/>
    <col min="4347" max="4347" width="27.7109375" style="186" customWidth="1"/>
    <col min="4348" max="4348" width="15.7109375" style="186" customWidth="1"/>
    <col min="4349" max="4349" width="27.7109375" style="186" customWidth="1"/>
    <col min="4350" max="4350" width="15.7109375" style="186" customWidth="1"/>
    <col min="4351" max="4351" width="27.7109375" style="186" customWidth="1"/>
    <col min="4352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1" width="15.7109375" style="186" customWidth="1"/>
    <col min="4362" max="4600" width="11.42578125" style="186"/>
    <col min="4601" max="4601" width="33.42578125" style="186" customWidth="1"/>
    <col min="4602" max="4602" width="15.7109375" style="186" customWidth="1"/>
    <col min="4603" max="4603" width="27.7109375" style="186" customWidth="1"/>
    <col min="4604" max="4604" width="15.7109375" style="186" customWidth="1"/>
    <col min="4605" max="4605" width="27.7109375" style="186" customWidth="1"/>
    <col min="4606" max="4606" width="15.7109375" style="186" customWidth="1"/>
    <col min="4607" max="4607" width="27.7109375" style="186" customWidth="1"/>
    <col min="4608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7" width="15.7109375" style="186" customWidth="1"/>
    <col min="4618" max="4856" width="11.42578125" style="186"/>
    <col min="4857" max="4857" width="33.42578125" style="186" customWidth="1"/>
    <col min="4858" max="4858" width="15.7109375" style="186" customWidth="1"/>
    <col min="4859" max="4859" width="27.7109375" style="186" customWidth="1"/>
    <col min="4860" max="4860" width="15.7109375" style="186" customWidth="1"/>
    <col min="4861" max="4861" width="27.7109375" style="186" customWidth="1"/>
    <col min="4862" max="4862" width="15.7109375" style="186" customWidth="1"/>
    <col min="4863" max="4863" width="27.7109375" style="186" customWidth="1"/>
    <col min="4864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3" width="15.7109375" style="186" customWidth="1"/>
    <col min="4874" max="5112" width="11.42578125" style="186"/>
    <col min="5113" max="5113" width="33.42578125" style="186" customWidth="1"/>
    <col min="5114" max="5114" width="15.7109375" style="186" customWidth="1"/>
    <col min="5115" max="5115" width="27.7109375" style="186" customWidth="1"/>
    <col min="5116" max="5116" width="15.7109375" style="186" customWidth="1"/>
    <col min="5117" max="5117" width="27.7109375" style="186" customWidth="1"/>
    <col min="5118" max="5118" width="15.7109375" style="186" customWidth="1"/>
    <col min="5119" max="5119" width="27.7109375" style="186" customWidth="1"/>
    <col min="5120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29" width="15.7109375" style="186" customWidth="1"/>
    <col min="5130" max="5368" width="11.42578125" style="186"/>
    <col min="5369" max="5369" width="33.42578125" style="186" customWidth="1"/>
    <col min="5370" max="5370" width="15.7109375" style="186" customWidth="1"/>
    <col min="5371" max="5371" width="27.7109375" style="186" customWidth="1"/>
    <col min="5372" max="5372" width="15.7109375" style="186" customWidth="1"/>
    <col min="5373" max="5373" width="27.7109375" style="186" customWidth="1"/>
    <col min="5374" max="5374" width="15.7109375" style="186" customWidth="1"/>
    <col min="5375" max="5375" width="27.7109375" style="186" customWidth="1"/>
    <col min="5376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5" width="15.7109375" style="186" customWidth="1"/>
    <col min="5386" max="5624" width="11.42578125" style="186"/>
    <col min="5625" max="5625" width="33.42578125" style="186" customWidth="1"/>
    <col min="5626" max="5626" width="15.7109375" style="186" customWidth="1"/>
    <col min="5627" max="5627" width="27.7109375" style="186" customWidth="1"/>
    <col min="5628" max="5628" width="15.7109375" style="186" customWidth="1"/>
    <col min="5629" max="5629" width="27.7109375" style="186" customWidth="1"/>
    <col min="5630" max="5630" width="15.7109375" style="186" customWidth="1"/>
    <col min="5631" max="5631" width="27.7109375" style="186" customWidth="1"/>
    <col min="5632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1" width="15.7109375" style="186" customWidth="1"/>
    <col min="5642" max="5880" width="11.42578125" style="186"/>
    <col min="5881" max="5881" width="33.42578125" style="186" customWidth="1"/>
    <col min="5882" max="5882" width="15.7109375" style="186" customWidth="1"/>
    <col min="5883" max="5883" width="27.7109375" style="186" customWidth="1"/>
    <col min="5884" max="5884" width="15.7109375" style="186" customWidth="1"/>
    <col min="5885" max="5885" width="27.7109375" style="186" customWidth="1"/>
    <col min="5886" max="5886" width="15.7109375" style="186" customWidth="1"/>
    <col min="5887" max="5887" width="27.7109375" style="186" customWidth="1"/>
    <col min="5888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7" width="15.7109375" style="186" customWidth="1"/>
    <col min="5898" max="6136" width="11.42578125" style="186"/>
    <col min="6137" max="6137" width="33.42578125" style="186" customWidth="1"/>
    <col min="6138" max="6138" width="15.7109375" style="186" customWidth="1"/>
    <col min="6139" max="6139" width="27.7109375" style="186" customWidth="1"/>
    <col min="6140" max="6140" width="15.7109375" style="186" customWidth="1"/>
    <col min="6141" max="6141" width="27.7109375" style="186" customWidth="1"/>
    <col min="6142" max="6142" width="15.7109375" style="186" customWidth="1"/>
    <col min="6143" max="6143" width="27.7109375" style="186" customWidth="1"/>
    <col min="6144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3" width="15.7109375" style="186" customWidth="1"/>
    <col min="6154" max="6392" width="11.42578125" style="186"/>
    <col min="6393" max="6393" width="33.42578125" style="186" customWidth="1"/>
    <col min="6394" max="6394" width="15.7109375" style="186" customWidth="1"/>
    <col min="6395" max="6395" width="27.7109375" style="186" customWidth="1"/>
    <col min="6396" max="6396" width="15.7109375" style="186" customWidth="1"/>
    <col min="6397" max="6397" width="27.7109375" style="186" customWidth="1"/>
    <col min="6398" max="6398" width="15.7109375" style="186" customWidth="1"/>
    <col min="6399" max="6399" width="27.7109375" style="186" customWidth="1"/>
    <col min="6400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09" width="15.7109375" style="186" customWidth="1"/>
    <col min="6410" max="6648" width="11.42578125" style="186"/>
    <col min="6649" max="6649" width="33.42578125" style="186" customWidth="1"/>
    <col min="6650" max="6650" width="15.7109375" style="186" customWidth="1"/>
    <col min="6651" max="6651" width="27.7109375" style="186" customWidth="1"/>
    <col min="6652" max="6652" width="15.7109375" style="186" customWidth="1"/>
    <col min="6653" max="6653" width="27.7109375" style="186" customWidth="1"/>
    <col min="6654" max="6654" width="15.7109375" style="186" customWidth="1"/>
    <col min="6655" max="6655" width="27.7109375" style="186" customWidth="1"/>
    <col min="6656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5" width="15.7109375" style="186" customWidth="1"/>
    <col min="6666" max="6904" width="11.42578125" style="186"/>
    <col min="6905" max="6905" width="33.42578125" style="186" customWidth="1"/>
    <col min="6906" max="6906" width="15.7109375" style="186" customWidth="1"/>
    <col min="6907" max="6907" width="27.7109375" style="186" customWidth="1"/>
    <col min="6908" max="6908" width="15.7109375" style="186" customWidth="1"/>
    <col min="6909" max="6909" width="27.7109375" style="186" customWidth="1"/>
    <col min="6910" max="6910" width="15.7109375" style="186" customWidth="1"/>
    <col min="6911" max="6911" width="27.7109375" style="186" customWidth="1"/>
    <col min="6912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1" width="15.7109375" style="186" customWidth="1"/>
    <col min="6922" max="7160" width="11.42578125" style="186"/>
    <col min="7161" max="7161" width="33.42578125" style="186" customWidth="1"/>
    <col min="7162" max="7162" width="15.7109375" style="186" customWidth="1"/>
    <col min="7163" max="7163" width="27.7109375" style="186" customWidth="1"/>
    <col min="7164" max="7164" width="15.7109375" style="186" customWidth="1"/>
    <col min="7165" max="7165" width="27.7109375" style="186" customWidth="1"/>
    <col min="7166" max="7166" width="15.7109375" style="186" customWidth="1"/>
    <col min="7167" max="7167" width="27.7109375" style="186" customWidth="1"/>
    <col min="7168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7" width="15.7109375" style="186" customWidth="1"/>
    <col min="7178" max="7416" width="11.42578125" style="186"/>
    <col min="7417" max="7417" width="33.42578125" style="186" customWidth="1"/>
    <col min="7418" max="7418" width="15.7109375" style="186" customWidth="1"/>
    <col min="7419" max="7419" width="27.7109375" style="186" customWidth="1"/>
    <col min="7420" max="7420" width="15.7109375" style="186" customWidth="1"/>
    <col min="7421" max="7421" width="27.7109375" style="186" customWidth="1"/>
    <col min="7422" max="7422" width="15.7109375" style="186" customWidth="1"/>
    <col min="7423" max="7423" width="27.7109375" style="186" customWidth="1"/>
    <col min="7424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3" width="15.7109375" style="186" customWidth="1"/>
    <col min="7434" max="7672" width="11.42578125" style="186"/>
    <col min="7673" max="7673" width="33.42578125" style="186" customWidth="1"/>
    <col min="7674" max="7674" width="15.7109375" style="186" customWidth="1"/>
    <col min="7675" max="7675" width="27.7109375" style="186" customWidth="1"/>
    <col min="7676" max="7676" width="15.7109375" style="186" customWidth="1"/>
    <col min="7677" max="7677" width="27.7109375" style="186" customWidth="1"/>
    <col min="7678" max="7678" width="15.7109375" style="186" customWidth="1"/>
    <col min="7679" max="7679" width="27.7109375" style="186" customWidth="1"/>
    <col min="7680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89" width="15.7109375" style="186" customWidth="1"/>
    <col min="7690" max="7928" width="11.42578125" style="186"/>
    <col min="7929" max="7929" width="33.42578125" style="186" customWidth="1"/>
    <col min="7930" max="7930" width="15.7109375" style="186" customWidth="1"/>
    <col min="7931" max="7931" width="27.7109375" style="186" customWidth="1"/>
    <col min="7932" max="7932" width="15.7109375" style="186" customWidth="1"/>
    <col min="7933" max="7933" width="27.7109375" style="186" customWidth="1"/>
    <col min="7934" max="7934" width="15.7109375" style="186" customWidth="1"/>
    <col min="7935" max="7935" width="27.7109375" style="186" customWidth="1"/>
    <col min="7936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5" width="15.7109375" style="186" customWidth="1"/>
    <col min="7946" max="8184" width="11.42578125" style="186"/>
    <col min="8185" max="8185" width="33.42578125" style="186" customWidth="1"/>
    <col min="8186" max="8186" width="15.7109375" style="186" customWidth="1"/>
    <col min="8187" max="8187" width="27.7109375" style="186" customWidth="1"/>
    <col min="8188" max="8188" width="15.7109375" style="186" customWidth="1"/>
    <col min="8189" max="8189" width="27.7109375" style="186" customWidth="1"/>
    <col min="8190" max="8190" width="15.7109375" style="186" customWidth="1"/>
    <col min="8191" max="8191" width="27.7109375" style="186" customWidth="1"/>
    <col min="8192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1" width="15.7109375" style="186" customWidth="1"/>
    <col min="8202" max="8440" width="11.42578125" style="186"/>
    <col min="8441" max="8441" width="33.42578125" style="186" customWidth="1"/>
    <col min="8442" max="8442" width="15.7109375" style="186" customWidth="1"/>
    <col min="8443" max="8443" width="27.7109375" style="186" customWidth="1"/>
    <col min="8444" max="8444" width="15.7109375" style="186" customWidth="1"/>
    <col min="8445" max="8445" width="27.7109375" style="186" customWidth="1"/>
    <col min="8446" max="8446" width="15.7109375" style="186" customWidth="1"/>
    <col min="8447" max="8447" width="27.7109375" style="186" customWidth="1"/>
    <col min="8448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7" width="15.7109375" style="186" customWidth="1"/>
    <col min="8458" max="8696" width="11.42578125" style="186"/>
    <col min="8697" max="8697" width="33.42578125" style="186" customWidth="1"/>
    <col min="8698" max="8698" width="15.7109375" style="186" customWidth="1"/>
    <col min="8699" max="8699" width="27.7109375" style="186" customWidth="1"/>
    <col min="8700" max="8700" width="15.7109375" style="186" customWidth="1"/>
    <col min="8701" max="8701" width="27.7109375" style="186" customWidth="1"/>
    <col min="8702" max="8702" width="15.7109375" style="186" customWidth="1"/>
    <col min="8703" max="8703" width="27.7109375" style="186" customWidth="1"/>
    <col min="8704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3" width="15.7109375" style="186" customWidth="1"/>
    <col min="8714" max="8952" width="11.42578125" style="186"/>
    <col min="8953" max="8953" width="33.42578125" style="186" customWidth="1"/>
    <col min="8954" max="8954" width="15.7109375" style="186" customWidth="1"/>
    <col min="8955" max="8955" width="27.7109375" style="186" customWidth="1"/>
    <col min="8956" max="8956" width="15.7109375" style="186" customWidth="1"/>
    <col min="8957" max="8957" width="27.7109375" style="186" customWidth="1"/>
    <col min="8958" max="8958" width="15.7109375" style="186" customWidth="1"/>
    <col min="8959" max="8959" width="27.7109375" style="186" customWidth="1"/>
    <col min="8960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69" width="15.7109375" style="186" customWidth="1"/>
    <col min="8970" max="9208" width="11.42578125" style="186"/>
    <col min="9209" max="9209" width="33.42578125" style="186" customWidth="1"/>
    <col min="9210" max="9210" width="15.7109375" style="186" customWidth="1"/>
    <col min="9211" max="9211" width="27.7109375" style="186" customWidth="1"/>
    <col min="9212" max="9212" width="15.7109375" style="186" customWidth="1"/>
    <col min="9213" max="9213" width="27.7109375" style="186" customWidth="1"/>
    <col min="9214" max="9214" width="15.7109375" style="186" customWidth="1"/>
    <col min="9215" max="9215" width="27.7109375" style="186" customWidth="1"/>
    <col min="9216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5" width="15.7109375" style="186" customWidth="1"/>
    <col min="9226" max="9464" width="11.42578125" style="186"/>
    <col min="9465" max="9465" width="33.42578125" style="186" customWidth="1"/>
    <col min="9466" max="9466" width="15.7109375" style="186" customWidth="1"/>
    <col min="9467" max="9467" width="27.7109375" style="186" customWidth="1"/>
    <col min="9468" max="9468" width="15.7109375" style="186" customWidth="1"/>
    <col min="9469" max="9469" width="27.7109375" style="186" customWidth="1"/>
    <col min="9470" max="9470" width="15.7109375" style="186" customWidth="1"/>
    <col min="9471" max="9471" width="27.7109375" style="186" customWidth="1"/>
    <col min="9472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1" width="15.7109375" style="186" customWidth="1"/>
    <col min="9482" max="9720" width="11.42578125" style="186"/>
    <col min="9721" max="9721" width="33.42578125" style="186" customWidth="1"/>
    <col min="9722" max="9722" width="15.7109375" style="186" customWidth="1"/>
    <col min="9723" max="9723" width="27.7109375" style="186" customWidth="1"/>
    <col min="9724" max="9724" width="15.7109375" style="186" customWidth="1"/>
    <col min="9725" max="9725" width="27.7109375" style="186" customWidth="1"/>
    <col min="9726" max="9726" width="15.7109375" style="186" customWidth="1"/>
    <col min="9727" max="9727" width="27.7109375" style="186" customWidth="1"/>
    <col min="9728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7" width="15.7109375" style="186" customWidth="1"/>
    <col min="9738" max="9976" width="11.42578125" style="186"/>
    <col min="9977" max="9977" width="33.42578125" style="186" customWidth="1"/>
    <col min="9978" max="9978" width="15.7109375" style="186" customWidth="1"/>
    <col min="9979" max="9979" width="27.7109375" style="186" customWidth="1"/>
    <col min="9980" max="9980" width="15.7109375" style="186" customWidth="1"/>
    <col min="9981" max="9981" width="27.7109375" style="186" customWidth="1"/>
    <col min="9982" max="9982" width="15.7109375" style="186" customWidth="1"/>
    <col min="9983" max="9983" width="27.7109375" style="186" customWidth="1"/>
    <col min="9984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3" width="15.7109375" style="186" customWidth="1"/>
    <col min="9994" max="10232" width="11.42578125" style="186"/>
    <col min="10233" max="10233" width="33.42578125" style="186" customWidth="1"/>
    <col min="10234" max="10234" width="15.7109375" style="186" customWidth="1"/>
    <col min="10235" max="10235" width="27.7109375" style="186" customWidth="1"/>
    <col min="10236" max="10236" width="15.7109375" style="186" customWidth="1"/>
    <col min="10237" max="10237" width="27.7109375" style="186" customWidth="1"/>
    <col min="10238" max="10238" width="15.7109375" style="186" customWidth="1"/>
    <col min="10239" max="10239" width="27.7109375" style="186" customWidth="1"/>
    <col min="10240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49" width="15.7109375" style="186" customWidth="1"/>
    <col min="10250" max="10488" width="11.42578125" style="186"/>
    <col min="10489" max="10489" width="33.42578125" style="186" customWidth="1"/>
    <col min="10490" max="10490" width="15.7109375" style="186" customWidth="1"/>
    <col min="10491" max="10491" width="27.7109375" style="186" customWidth="1"/>
    <col min="10492" max="10492" width="15.7109375" style="186" customWidth="1"/>
    <col min="10493" max="10493" width="27.7109375" style="186" customWidth="1"/>
    <col min="10494" max="10494" width="15.7109375" style="186" customWidth="1"/>
    <col min="10495" max="10495" width="27.7109375" style="186" customWidth="1"/>
    <col min="10496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5" width="15.7109375" style="186" customWidth="1"/>
    <col min="10506" max="10744" width="11.42578125" style="186"/>
    <col min="10745" max="10745" width="33.42578125" style="186" customWidth="1"/>
    <col min="10746" max="10746" width="15.7109375" style="186" customWidth="1"/>
    <col min="10747" max="10747" width="27.7109375" style="186" customWidth="1"/>
    <col min="10748" max="10748" width="15.7109375" style="186" customWidth="1"/>
    <col min="10749" max="10749" width="27.7109375" style="186" customWidth="1"/>
    <col min="10750" max="10750" width="15.7109375" style="186" customWidth="1"/>
    <col min="10751" max="10751" width="27.7109375" style="186" customWidth="1"/>
    <col min="10752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1" width="15.7109375" style="186" customWidth="1"/>
    <col min="10762" max="11000" width="11.42578125" style="186"/>
    <col min="11001" max="11001" width="33.42578125" style="186" customWidth="1"/>
    <col min="11002" max="11002" width="15.7109375" style="186" customWidth="1"/>
    <col min="11003" max="11003" width="27.7109375" style="186" customWidth="1"/>
    <col min="11004" max="11004" width="15.7109375" style="186" customWidth="1"/>
    <col min="11005" max="11005" width="27.7109375" style="186" customWidth="1"/>
    <col min="11006" max="11006" width="15.7109375" style="186" customWidth="1"/>
    <col min="11007" max="11007" width="27.7109375" style="186" customWidth="1"/>
    <col min="11008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7" width="15.7109375" style="186" customWidth="1"/>
    <col min="11018" max="11256" width="11.42578125" style="186"/>
    <col min="11257" max="11257" width="33.42578125" style="186" customWidth="1"/>
    <col min="11258" max="11258" width="15.7109375" style="186" customWidth="1"/>
    <col min="11259" max="11259" width="27.7109375" style="186" customWidth="1"/>
    <col min="11260" max="11260" width="15.7109375" style="186" customWidth="1"/>
    <col min="11261" max="11261" width="27.7109375" style="186" customWidth="1"/>
    <col min="11262" max="11262" width="15.7109375" style="186" customWidth="1"/>
    <col min="11263" max="11263" width="27.7109375" style="186" customWidth="1"/>
    <col min="11264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3" width="15.7109375" style="186" customWidth="1"/>
    <col min="11274" max="11512" width="11.42578125" style="186"/>
    <col min="11513" max="11513" width="33.42578125" style="186" customWidth="1"/>
    <col min="11514" max="11514" width="15.7109375" style="186" customWidth="1"/>
    <col min="11515" max="11515" width="27.7109375" style="186" customWidth="1"/>
    <col min="11516" max="11516" width="15.7109375" style="186" customWidth="1"/>
    <col min="11517" max="11517" width="27.7109375" style="186" customWidth="1"/>
    <col min="11518" max="11518" width="15.7109375" style="186" customWidth="1"/>
    <col min="11519" max="11519" width="27.7109375" style="186" customWidth="1"/>
    <col min="11520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29" width="15.7109375" style="186" customWidth="1"/>
    <col min="11530" max="11768" width="11.42578125" style="186"/>
    <col min="11769" max="11769" width="33.42578125" style="186" customWidth="1"/>
    <col min="11770" max="11770" width="15.7109375" style="186" customWidth="1"/>
    <col min="11771" max="11771" width="27.7109375" style="186" customWidth="1"/>
    <col min="11772" max="11772" width="15.7109375" style="186" customWidth="1"/>
    <col min="11773" max="11773" width="27.7109375" style="186" customWidth="1"/>
    <col min="11774" max="11774" width="15.7109375" style="186" customWidth="1"/>
    <col min="11775" max="11775" width="27.7109375" style="186" customWidth="1"/>
    <col min="11776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5" width="15.7109375" style="186" customWidth="1"/>
    <col min="11786" max="12024" width="11.42578125" style="186"/>
    <col min="12025" max="12025" width="33.42578125" style="186" customWidth="1"/>
    <col min="12026" max="12026" width="15.7109375" style="186" customWidth="1"/>
    <col min="12027" max="12027" width="27.7109375" style="186" customWidth="1"/>
    <col min="12028" max="12028" width="15.7109375" style="186" customWidth="1"/>
    <col min="12029" max="12029" width="27.7109375" style="186" customWidth="1"/>
    <col min="12030" max="12030" width="15.7109375" style="186" customWidth="1"/>
    <col min="12031" max="12031" width="27.7109375" style="186" customWidth="1"/>
    <col min="12032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1" width="15.7109375" style="186" customWidth="1"/>
    <col min="12042" max="12280" width="11.42578125" style="186"/>
    <col min="12281" max="12281" width="33.42578125" style="186" customWidth="1"/>
    <col min="12282" max="12282" width="15.7109375" style="186" customWidth="1"/>
    <col min="12283" max="12283" width="27.7109375" style="186" customWidth="1"/>
    <col min="12284" max="12284" width="15.7109375" style="186" customWidth="1"/>
    <col min="12285" max="12285" width="27.7109375" style="186" customWidth="1"/>
    <col min="12286" max="12286" width="15.7109375" style="186" customWidth="1"/>
    <col min="12287" max="12287" width="27.7109375" style="186" customWidth="1"/>
    <col min="12288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7" width="15.7109375" style="186" customWidth="1"/>
    <col min="12298" max="12536" width="11.42578125" style="186"/>
    <col min="12537" max="12537" width="33.42578125" style="186" customWidth="1"/>
    <col min="12538" max="12538" width="15.7109375" style="186" customWidth="1"/>
    <col min="12539" max="12539" width="27.7109375" style="186" customWidth="1"/>
    <col min="12540" max="12540" width="15.7109375" style="186" customWidth="1"/>
    <col min="12541" max="12541" width="27.7109375" style="186" customWidth="1"/>
    <col min="12542" max="12542" width="15.7109375" style="186" customWidth="1"/>
    <col min="12543" max="12543" width="27.7109375" style="186" customWidth="1"/>
    <col min="12544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3" width="15.7109375" style="186" customWidth="1"/>
    <col min="12554" max="12792" width="11.42578125" style="186"/>
    <col min="12793" max="12793" width="33.42578125" style="186" customWidth="1"/>
    <col min="12794" max="12794" width="15.7109375" style="186" customWidth="1"/>
    <col min="12795" max="12795" width="27.7109375" style="186" customWidth="1"/>
    <col min="12796" max="12796" width="15.7109375" style="186" customWidth="1"/>
    <col min="12797" max="12797" width="27.7109375" style="186" customWidth="1"/>
    <col min="12798" max="12798" width="15.7109375" style="186" customWidth="1"/>
    <col min="12799" max="12799" width="27.7109375" style="186" customWidth="1"/>
    <col min="12800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09" width="15.7109375" style="186" customWidth="1"/>
    <col min="12810" max="13048" width="11.42578125" style="186"/>
    <col min="13049" max="13049" width="33.42578125" style="186" customWidth="1"/>
    <col min="13050" max="13050" width="15.7109375" style="186" customWidth="1"/>
    <col min="13051" max="13051" width="27.7109375" style="186" customWidth="1"/>
    <col min="13052" max="13052" width="15.7109375" style="186" customWidth="1"/>
    <col min="13053" max="13053" width="27.7109375" style="186" customWidth="1"/>
    <col min="13054" max="13054" width="15.7109375" style="186" customWidth="1"/>
    <col min="13055" max="13055" width="27.7109375" style="186" customWidth="1"/>
    <col min="13056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5" width="15.7109375" style="186" customWidth="1"/>
    <col min="13066" max="13304" width="11.42578125" style="186"/>
    <col min="13305" max="13305" width="33.42578125" style="186" customWidth="1"/>
    <col min="13306" max="13306" width="15.7109375" style="186" customWidth="1"/>
    <col min="13307" max="13307" width="27.7109375" style="186" customWidth="1"/>
    <col min="13308" max="13308" width="15.7109375" style="186" customWidth="1"/>
    <col min="13309" max="13309" width="27.7109375" style="186" customWidth="1"/>
    <col min="13310" max="13310" width="15.7109375" style="186" customWidth="1"/>
    <col min="13311" max="13311" width="27.7109375" style="186" customWidth="1"/>
    <col min="13312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1" width="15.7109375" style="186" customWidth="1"/>
    <col min="13322" max="13560" width="11.42578125" style="186"/>
    <col min="13561" max="13561" width="33.42578125" style="186" customWidth="1"/>
    <col min="13562" max="13562" width="15.7109375" style="186" customWidth="1"/>
    <col min="13563" max="13563" width="27.7109375" style="186" customWidth="1"/>
    <col min="13564" max="13564" width="15.7109375" style="186" customWidth="1"/>
    <col min="13565" max="13565" width="27.7109375" style="186" customWidth="1"/>
    <col min="13566" max="13566" width="15.7109375" style="186" customWidth="1"/>
    <col min="13567" max="13567" width="27.7109375" style="186" customWidth="1"/>
    <col min="13568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7" width="15.7109375" style="186" customWidth="1"/>
    <col min="13578" max="13816" width="11.42578125" style="186"/>
    <col min="13817" max="13817" width="33.42578125" style="186" customWidth="1"/>
    <col min="13818" max="13818" width="15.7109375" style="186" customWidth="1"/>
    <col min="13819" max="13819" width="27.7109375" style="186" customWidth="1"/>
    <col min="13820" max="13820" width="15.7109375" style="186" customWidth="1"/>
    <col min="13821" max="13821" width="27.7109375" style="186" customWidth="1"/>
    <col min="13822" max="13822" width="15.7109375" style="186" customWidth="1"/>
    <col min="13823" max="13823" width="27.7109375" style="186" customWidth="1"/>
    <col min="13824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3" width="15.7109375" style="186" customWidth="1"/>
    <col min="13834" max="14072" width="11.42578125" style="186"/>
    <col min="14073" max="14073" width="33.42578125" style="186" customWidth="1"/>
    <col min="14074" max="14074" width="15.7109375" style="186" customWidth="1"/>
    <col min="14075" max="14075" width="27.7109375" style="186" customWidth="1"/>
    <col min="14076" max="14076" width="15.7109375" style="186" customWidth="1"/>
    <col min="14077" max="14077" width="27.7109375" style="186" customWidth="1"/>
    <col min="14078" max="14078" width="15.7109375" style="186" customWidth="1"/>
    <col min="14079" max="14079" width="27.7109375" style="186" customWidth="1"/>
    <col min="14080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89" width="15.7109375" style="186" customWidth="1"/>
    <col min="14090" max="14328" width="11.42578125" style="186"/>
    <col min="14329" max="14329" width="33.42578125" style="186" customWidth="1"/>
    <col min="14330" max="14330" width="15.7109375" style="186" customWidth="1"/>
    <col min="14331" max="14331" width="27.7109375" style="186" customWidth="1"/>
    <col min="14332" max="14332" width="15.7109375" style="186" customWidth="1"/>
    <col min="14333" max="14333" width="27.7109375" style="186" customWidth="1"/>
    <col min="14334" max="14334" width="15.7109375" style="186" customWidth="1"/>
    <col min="14335" max="14335" width="27.7109375" style="186" customWidth="1"/>
    <col min="14336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5" width="15.7109375" style="186" customWidth="1"/>
    <col min="14346" max="14584" width="11.42578125" style="186"/>
    <col min="14585" max="14585" width="33.42578125" style="186" customWidth="1"/>
    <col min="14586" max="14586" width="15.7109375" style="186" customWidth="1"/>
    <col min="14587" max="14587" width="27.7109375" style="186" customWidth="1"/>
    <col min="14588" max="14588" width="15.7109375" style="186" customWidth="1"/>
    <col min="14589" max="14589" width="27.7109375" style="186" customWidth="1"/>
    <col min="14590" max="14590" width="15.7109375" style="186" customWidth="1"/>
    <col min="14591" max="14591" width="27.7109375" style="186" customWidth="1"/>
    <col min="14592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1" width="15.7109375" style="186" customWidth="1"/>
    <col min="14602" max="14840" width="11.42578125" style="186"/>
    <col min="14841" max="14841" width="33.42578125" style="186" customWidth="1"/>
    <col min="14842" max="14842" width="15.7109375" style="186" customWidth="1"/>
    <col min="14843" max="14843" width="27.7109375" style="186" customWidth="1"/>
    <col min="14844" max="14844" width="15.7109375" style="186" customWidth="1"/>
    <col min="14845" max="14845" width="27.7109375" style="186" customWidth="1"/>
    <col min="14846" max="14846" width="15.7109375" style="186" customWidth="1"/>
    <col min="14847" max="14847" width="27.7109375" style="186" customWidth="1"/>
    <col min="14848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7" width="15.7109375" style="186" customWidth="1"/>
    <col min="14858" max="15096" width="11.42578125" style="186"/>
    <col min="15097" max="15097" width="33.42578125" style="186" customWidth="1"/>
    <col min="15098" max="15098" width="15.7109375" style="186" customWidth="1"/>
    <col min="15099" max="15099" width="27.7109375" style="186" customWidth="1"/>
    <col min="15100" max="15100" width="15.7109375" style="186" customWidth="1"/>
    <col min="15101" max="15101" width="27.7109375" style="186" customWidth="1"/>
    <col min="15102" max="15102" width="15.7109375" style="186" customWidth="1"/>
    <col min="15103" max="15103" width="27.7109375" style="186" customWidth="1"/>
    <col min="15104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3" width="15.7109375" style="186" customWidth="1"/>
    <col min="15114" max="15352" width="11.42578125" style="186"/>
    <col min="15353" max="15353" width="33.42578125" style="186" customWidth="1"/>
    <col min="15354" max="15354" width="15.7109375" style="186" customWidth="1"/>
    <col min="15355" max="15355" width="27.7109375" style="186" customWidth="1"/>
    <col min="15356" max="15356" width="15.7109375" style="186" customWidth="1"/>
    <col min="15357" max="15357" width="27.7109375" style="186" customWidth="1"/>
    <col min="15358" max="15358" width="15.7109375" style="186" customWidth="1"/>
    <col min="15359" max="15359" width="27.7109375" style="186" customWidth="1"/>
    <col min="15360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69" width="15.7109375" style="186" customWidth="1"/>
    <col min="15370" max="15608" width="11.42578125" style="186"/>
    <col min="15609" max="15609" width="33.42578125" style="186" customWidth="1"/>
    <col min="15610" max="15610" width="15.7109375" style="186" customWidth="1"/>
    <col min="15611" max="15611" width="27.7109375" style="186" customWidth="1"/>
    <col min="15612" max="15612" width="15.7109375" style="186" customWidth="1"/>
    <col min="15613" max="15613" width="27.7109375" style="186" customWidth="1"/>
    <col min="15614" max="15614" width="15.7109375" style="186" customWidth="1"/>
    <col min="15615" max="15615" width="27.7109375" style="186" customWidth="1"/>
    <col min="15616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5" width="15.7109375" style="186" customWidth="1"/>
    <col min="15626" max="15864" width="11.42578125" style="186"/>
    <col min="15865" max="15865" width="33.42578125" style="186" customWidth="1"/>
    <col min="15866" max="15866" width="15.7109375" style="186" customWidth="1"/>
    <col min="15867" max="15867" width="27.7109375" style="186" customWidth="1"/>
    <col min="15868" max="15868" width="15.7109375" style="186" customWidth="1"/>
    <col min="15869" max="15869" width="27.7109375" style="186" customWidth="1"/>
    <col min="15870" max="15870" width="15.7109375" style="186" customWidth="1"/>
    <col min="15871" max="15871" width="27.7109375" style="186" customWidth="1"/>
    <col min="15872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1" width="15.7109375" style="186" customWidth="1"/>
    <col min="15882" max="16120" width="11.42578125" style="186"/>
    <col min="16121" max="16121" width="33.42578125" style="186" customWidth="1"/>
    <col min="16122" max="16122" width="15.7109375" style="186" customWidth="1"/>
    <col min="16123" max="16123" width="27.7109375" style="186" customWidth="1"/>
    <col min="16124" max="16124" width="15.7109375" style="186" customWidth="1"/>
    <col min="16125" max="16125" width="27.7109375" style="186" customWidth="1"/>
    <col min="16126" max="16126" width="15.7109375" style="186" customWidth="1"/>
    <col min="16127" max="16127" width="27.7109375" style="186" customWidth="1"/>
    <col min="16128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7" width="15.7109375" style="186" customWidth="1"/>
    <col min="16138" max="16384" width="11.42578125" style="186"/>
  </cols>
  <sheetData>
    <row r="1" spans="1:9" s="214" customFormat="1" ht="30" customHeight="1">
      <c r="A1" s="540" t="s">
        <v>52</v>
      </c>
      <c r="B1" s="540"/>
      <c r="C1" s="540"/>
      <c r="D1" s="540"/>
      <c r="E1" s="540"/>
      <c r="F1" s="540"/>
      <c r="G1" s="540"/>
      <c r="H1" s="540"/>
      <c r="I1" s="540"/>
    </row>
    <row r="2" spans="1:9" s="214" customFormat="1" ht="15" customHeight="1">
      <c r="A2" s="541" t="s">
        <v>626</v>
      </c>
      <c r="B2" s="541"/>
      <c r="C2" s="541"/>
      <c r="D2" s="541"/>
      <c r="E2" s="541"/>
      <c r="F2" s="541"/>
      <c r="G2" s="541"/>
      <c r="H2" s="541"/>
      <c r="I2" s="541"/>
    </row>
    <row r="3" spans="1:9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</row>
    <row r="4" spans="1:9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</row>
    <row r="5" spans="1:9" ht="15" customHeight="1">
      <c r="A5" s="188"/>
      <c r="B5" s="212"/>
      <c r="C5" s="212"/>
      <c r="D5" s="162"/>
      <c r="E5" s="162"/>
      <c r="F5" s="212"/>
      <c r="G5" s="212"/>
      <c r="H5" s="212"/>
      <c r="I5" s="212"/>
    </row>
    <row r="6" spans="1:9" s="292" customFormat="1" ht="15" customHeight="1">
      <c r="A6" s="291"/>
      <c r="B6" s="545" t="s">
        <v>483</v>
      </c>
      <c r="C6" s="545"/>
      <c r="D6" s="545"/>
      <c r="E6" s="545"/>
      <c r="F6" s="545"/>
      <c r="G6" s="545"/>
      <c r="H6" s="545"/>
      <c r="I6" s="545"/>
    </row>
    <row r="7" spans="1:9" s="234" customFormat="1" ht="39.950000000000003" customHeight="1">
      <c r="A7" s="231" t="s">
        <v>623</v>
      </c>
      <c r="B7" s="232" t="s">
        <v>69</v>
      </c>
      <c r="C7" s="233" t="s">
        <v>522</v>
      </c>
      <c r="D7" s="232" t="s">
        <v>523</v>
      </c>
      <c r="E7" s="232" t="s">
        <v>524</v>
      </c>
      <c r="F7" s="233" t="s">
        <v>525</v>
      </c>
      <c r="G7" s="232" t="s">
        <v>526</v>
      </c>
      <c r="H7" s="232" t="s">
        <v>527</v>
      </c>
      <c r="I7" s="233" t="s">
        <v>67</v>
      </c>
    </row>
    <row r="8" spans="1:9" ht="15" customHeight="1">
      <c r="A8" s="242" t="s">
        <v>607</v>
      </c>
      <c r="B8" s="236">
        <v>44020389.404820003</v>
      </c>
      <c r="C8" s="236">
        <v>7023391.7148599997</v>
      </c>
      <c r="D8" s="236">
        <v>9508.427169999999</v>
      </c>
      <c r="E8" s="236">
        <v>102155.70926</v>
      </c>
      <c r="F8" s="236">
        <v>72577.607599999988</v>
      </c>
      <c r="G8" s="236">
        <v>398764.02051</v>
      </c>
      <c r="H8" s="236">
        <v>10343328.719969999</v>
      </c>
      <c r="I8" s="236">
        <v>61970115.604189999</v>
      </c>
    </row>
    <row r="9" spans="1:9" ht="15" customHeight="1">
      <c r="A9" s="242" t="s">
        <v>608</v>
      </c>
      <c r="B9" s="237">
        <v>4440843.6497499999</v>
      </c>
      <c r="C9" s="237">
        <v>1040438.7151199999</v>
      </c>
      <c r="D9" s="237">
        <v>19410.965459999999</v>
      </c>
      <c r="E9" s="237">
        <v>29195.57689</v>
      </c>
      <c r="F9" s="237">
        <v>101856.83756</v>
      </c>
      <c r="G9" s="237">
        <v>199795.85292999999</v>
      </c>
      <c r="H9" s="237">
        <v>816987.79626999993</v>
      </c>
      <c r="I9" s="237">
        <v>6648529.3939799992</v>
      </c>
    </row>
    <row r="10" spans="1:9" ht="15" customHeight="1">
      <c r="A10" s="242" t="s">
        <v>609</v>
      </c>
      <c r="B10" s="237">
        <v>3680505.4508200004</v>
      </c>
      <c r="C10" s="237">
        <v>876171.54417999997</v>
      </c>
      <c r="D10" s="237">
        <v>17640.927070000002</v>
      </c>
      <c r="E10" s="237">
        <v>20363.984370000002</v>
      </c>
      <c r="F10" s="237">
        <v>64023.187549999995</v>
      </c>
      <c r="G10" s="237">
        <v>129522.64901000001</v>
      </c>
      <c r="H10" s="237">
        <v>798702.98586999997</v>
      </c>
      <c r="I10" s="237">
        <v>5586930.7288699998</v>
      </c>
    </row>
    <row r="11" spans="1:9" ht="15" customHeight="1">
      <c r="A11" s="242" t="s">
        <v>610</v>
      </c>
      <c r="B11" s="236">
        <v>5814190.3214399992</v>
      </c>
      <c r="C11" s="236">
        <v>1528778.1865999999</v>
      </c>
      <c r="D11" s="236">
        <v>36859.536169999999</v>
      </c>
      <c r="E11" s="236">
        <v>39759.701930000003</v>
      </c>
      <c r="F11" s="236">
        <v>104708.73459000001</v>
      </c>
      <c r="G11" s="236">
        <v>224752.51255000001</v>
      </c>
      <c r="H11" s="236">
        <v>657663.97898999997</v>
      </c>
      <c r="I11" s="236">
        <v>8406712.9722700007</v>
      </c>
    </row>
    <row r="12" spans="1:9" ht="15" customHeight="1">
      <c r="A12" s="242" t="s">
        <v>611</v>
      </c>
      <c r="B12" s="236">
        <v>10234760.0274</v>
      </c>
      <c r="C12" s="236">
        <v>3205119.7636700002</v>
      </c>
      <c r="D12" s="236">
        <v>53795.725700000003</v>
      </c>
      <c r="E12" s="236">
        <v>119963.08412999999</v>
      </c>
      <c r="F12" s="236">
        <v>185009.28896999999</v>
      </c>
      <c r="G12" s="236">
        <v>349131.98236000002</v>
      </c>
      <c r="H12" s="236">
        <v>396791.30174000002</v>
      </c>
      <c r="I12" s="236">
        <v>14544571.173969999</v>
      </c>
    </row>
    <row r="13" spans="1:9" ht="15" customHeight="1">
      <c r="A13" s="242" t="s">
        <v>612</v>
      </c>
      <c r="B13" s="236">
        <v>21711398.08831</v>
      </c>
      <c r="C13" s="236">
        <v>6280846.4802799998</v>
      </c>
      <c r="D13" s="236">
        <v>90746.412319999989</v>
      </c>
      <c r="E13" s="236">
        <v>193000.3181</v>
      </c>
      <c r="F13" s="236">
        <v>307389.68916000001</v>
      </c>
      <c r="G13" s="236">
        <v>476649.20954000001</v>
      </c>
      <c r="H13" s="236">
        <v>312690.84730999998</v>
      </c>
      <c r="I13" s="236">
        <v>29372721.045019999</v>
      </c>
    </row>
    <row r="14" spans="1:9" ht="15" customHeight="1">
      <c r="A14" s="242" t="s">
        <v>613</v>
      </c>
      <c r="B14" s="236">
        <v>12010838.02318</v>
      </c>
      <c r="C14" s="236">
        <v>2918298.3078100001</v>
      </c>
      <c r="D14" s="236">
        <v>43579.169740000005</v>
      </c>
      <c r="E14" s="236">
        <v>68267.407219999994</v>
      </c>
      <c r="F14" s="236">
        <v>172059.09819999998</v>
      </c>
      <c r="G14" s="236">
        <v>191093.49708</v>
      </c>
      <c r="H14" s="236">
        <v>182707.84230000002</v>
      </c>
      <c r="I14" s="236">
        <v>15586843.345530001</v>
      </c>
    </row>
    <row r="15" spans="1:9" ht="15" customHeight="1">
      <c r="A15" s="242" t="s">
        <v>614</v>
      </c>
      <c r="B15" s="236">
        <v>7124083.2747799996</v>
      </c>
      <c r="C15" s="236">
        <v>1223760.9084700001</v>
      </c>
      <c r="D15" s="236">
        <v>25362.655620000001</v>
      </c>
      <c r="E15" s="236">
        <v>29608.578320000001</v>
      </c>
      <c r="F15" s="236">
        <v>105206.97156999999</v>
      </c>
      <c r="G15" s="236">
        <v>83112.572670000009</v>
      </c>
      <c r="H15" s="236">
        <v>263935.35015000001</v>
      </c>
      <c r="I15" s="236">
        <v>8855070.3115800004</v>
      </c>
    </row>
    <row r="16" spans="1:9" ht="15" customHeight="1">
      <c r="A16" s="242" t="s">
        <v>615</v>
      </c>
      <c r="B16" s="236">
        <v>7911091.9152600002</v>
      </c>
      <c r="C16" s="236">
        <v>859256.44299000001</v>
      </c>
      <c r="D16" s="236">
        <v>20688.52421</v>
      </c>
      <c r="E16" s="236">
        <v>23434.23155</v>
      </c>
      <c r="F16" s="236">
        <v>74867.421629999997</v>
      </c>
      <c r="G16" s="236">
        <v>66302.884709999998</v>
      </c>
      <c r="H16" s="236">
        <v>182228.48284000001</v>
      </c>
      <c r="I16" s="236">
        <v>9137869.90319</v>
      </c>
    </row>
    <row r="17" spans="1:9" ht="15" customHeight="1">
      <c r="A17" s="242" t="s">
        <v>616</v>
      </c>
      <c r="B17" s="236">
        <v>10694722.649379998</v>
      </c>
      <c r="C17" s="236">
        <v>1566018.4952499999</v>
      </c>
      <c r="D17" s="236">
        <v>48734.579979999995</v>
      </c>
      <c r="E17" s="236">
        <v>61874.969010000001</v>
      </c>
      <c r="F17" s="236">
        <v>78387.600010000009</v>
      </c>
      <c r="G17" s="236">
        <v>66757.646290000004</v>
      </c>
      <c r="H17" s="236">
        <v>366099.32060000004</v>
      </c>
      <c r="I17" s="236">
        <v>12882595.26052</v>
      </c>
    </row>
    <row r="18" spans="1:9" ht="15" customHeight="1">
      <c r="A18" s="242" t="s">
        <v>617</v>
      </c>
      <c r="B18" s="236">
        <v>15572571.849879999</v>
      </c>
      <c r="C18" s="236">
        <v>1939867.05901</v>
      </c>
      <c r="D18" s="236">
        <v>97138.320480000009</v>
      </c>
      <c r="E18" s="236">
        <v>98973.909249999997</v>
      </c>
      <c r="F18" s="236">
        <v>134396.0416</v>
      </c>
      <c r="G18" s="236">
        <v>96995.031220000004</v>
      </c>
      <c r="H18" s="236">
        <v>553003.7540800001</v>
      </c>
      <c r="I18" s="236">
        <v>18492945.965520002</v>
      </c>
    </row>
    <row r="19" spans="1:9" ht="15" customHeight="1">
      <c r="A19" s="242" t="s">
        <v>618</v>
      </c>
      <c r="B19" s="236">
        <v>8660309.2873500008</v>
      </c>
      <c r="C19" s="236">
        <v>1117179.1721600001</v>
      </c>
      <c r="D19" s="236">
        <v>157319.53405000002</v>
      </c>
      <c r="E19" s="236">
        <v>111468.77135</v>
      </c>
      <c r="F19" s="236">
        <v>34744.140180000002</v>
      </c>
      <c r="G19" s="236">
        <v>10398.239970000001</v>
      </c>
      <c r="H19" s="236">
        <v>453878.85051000002</v>
      </c>
      <c r="I19" s="236">
        <v>10545297.99557</v>
      </c>
    </row>
    <row r="20" spans="1:9" ht="15" customHeight="1">
      <c r="A20" s="242" t="s">
        <v>619</v>
      </c>
      <c r="B20" s="236">
        <v>338255.15299999999</v>
      </c>
      <c r="C20" s="236">
        <v>43902.637849999999</v>
      </c>
      <c r="D20" s="236">
        <v>12333.458699999999</v>
      </c>
      <c r="E20" s="236">
        <v>7193.7527599999994</v>
      </c>
      <c r="F20" s="236">
        <v>1369.4855700000001</v>
      </c>
      <c r="G20" s="236">
        <v>191.40326999999999</v>
      </c>
      <c r="H20" s="236">
        <v>39853.746090000001</v>
      </c>
      <c r="I20" s="236">
        <v>443099.63724000001</v>
      </c>
    </row>
    <row r="21" spans="1:9" s="195" customFormat="1" ht="15" customHeight="1">
      <c r="A21" s="242" t="s">
        <v>620</v>
      </c>
      <c r="B21" s="236">
        <v>100194.8689</v>
      </c>
      <c r="C21" s="236">
        <v>13330.674849999999</v>
      </c>
      <c r="D21" s="236">
        <v>5106.2712099999999</v>
      </c>
      <c r="E21" s="236">
        <v>2597.7159999999999</v>
      </c>
      <c r="F21" s="236">
        <v>995.59835999999996</v>
      </c>
      <c r="G21" s="236">
        <v>33.945209999999996</v>
      </c>
      <c r="H21" s="236">
        <v>20260.369260000003</v>
      </c>
      <c r="I21" s="236">
        <v>142519.44378999999</v>
      </c>
    </row>
    <row r="22" spans="1:9" s="195" customFormat="1" ht="15" customHeight="1">
      <c r="A22" s="228" t="s">
        <v>67</v>
      </c>
      <c r="B22" s="238">
        <v>152314153.96427</v>
      </c>
      <c r="C22" s="238">
        <v>29636360.103100002</v>
      </c>
      <c r="D22" s="238">
        <v>638224.50787999993</v>
      </c>
      <c r="E22" s="238">
        <v>907857.71013999998</v>
      </c>
      <c r="F22" s="238">
        <v>1437591.7025499998</v>
      </c>
      <c r="G22" s="238">
        <v>2293501.4473199998</v>
      </c>
      <c r="H22" s="238">
        <v>15388133.345979996</v>
      </c>
      <c r="I22" s="238">
        <v>202615822.78123999</v>
      </c>
    </row>
    <row r="23" spans="1:9" ht="15" customHeight="1" thickBot="1">
      <c r="A23" s="200"/>
      <c r="B23" s="206"/>
      <c r="C23" s="202"/>
      <c r="D23" s="202"/>
      <c r="E23" s="202"/>
      <c r="F23" s="202"/>
      <c r="G23" s="202"/>
      <c r="H23" s="202"/>
      <c r="I23" s="202"/>
    </row>
    <row r="24" spans="1:9" ht="15" customHeight="1" thickTop="1">
      <c r="A24" s="184" t="s">
        <v>627</v>
      </c>
      <c r="B24" s="204"/>
      <c r="C24" s="194"/>
      <c r="D24" s="194"/>
      <c r="E24" s="194"/>
      <c r="F24" s="194"/>
      <c r="G24" s="194"/>
      <c r="H24" s="194"/>
      <c r="I24" s="194"/>
    </row>
    <row r="25" spans="1:9" ht="15" customHeight="1">
      <c r="A25" s="184" t="s">
        <v>628</v>
      </c>
      <c r="B25" s="193"/>
      <c r="C25" s="185"/>
      <c r="D25" s="185"/>
      <c r="E25" s="185"/>
      <c r="F25" s="185"/>
      <c r="G25" s="185"/>
      <c r="H25" s="185"/>
      <c r="I25" s="185"/>
    </row>
  </sheetData>
  <mergeCells count="5">
    <mergeCell ref="A1:I1"/>
    <mergeCell ref="A2:I2"/>
    <mergeCell ref="A3:I3"/>
    <mergeCell ref="A4:I4"/>
    <mergeCell ref="B6:I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E26"/>
  <sheetViews>
    <sheetView zoomScaleNormal="100" workbookViewId="0">
      <selection activeCell="A3" sqref="A3:E3"/>
    </sheetView>
  </sheetViews>
  <sheetFormatPr baseColWidth="10" defaultColWidth="9.140625" defaultRowHeight="12.75"/>
  <cols>
    <col min="1" max="1" width="38.28515625" style="187" customWidth="1"/>
    <col min="2" max="2" width="13.85546875" style="186" customWidth="1"/>
    <col min="3" max="3" width="13.7109375" style="186" customWidth="1"/>
    <col min="4" max="4" width="15.140625" style="186" customWidth="1"/>
    <col min="5" max="5" width="12.140625" style="186" customWidth="1"/>
    <col min="6" max="16384" width="9.140625" style="186"/>
  </cols>
  <sheetData>
    <row r="1" spans="1:5" s="163" customFormat="1" ht="30" customHeight="1">
      <c r="A1" s="537" t="s">
        <v>127</v>
      </c>
      <c r="B1" s="537"/>
      <c r="C1" s="537"/>
      <c r="D1" s="537"/>
      <c r="E1" s="537"/>
    </row>
    <row r="2" spans="1:5" s="163" customFormat="1" ht="15" customHeight="1">
      <c r="A2" s="538" t="s">
        <v>629</v>
      </c>
      <c r="B2" s="538"/>
      <c r="C2" s="538"/>
      <c r="D2" s="538"/>
      <c r="E2" s="538"/>
    </row>
    <row r="3" spans="1:5" s="163" customFormat="1" ht="15" customHeight="1">
      <c r="A3" s="543" t="s">
        <v>1157</v>
      </c>
      <c r="B3" s="543"/>
      <c r="C3" s="543"/>
      <c r="D3" s="543"/>
      <c r="E3" s="543"/>
    </row>
    <row r="4" spans="1:5" s="164" customFormat="1" ht="30" customHeight="1">
      <c r="A4" s="539" t="s">
        <v>51</v>
      </c>
      <c r="B4" s="539"/>
      <c r="C4" s="539"/>
      <c r="D4" s="539"/>
      <c r="E4" s="539"/>
    </row>
    <row r="5" spans="1:5" ht="15" customHeight="1">
      <c r="A5" s="188"/>
      <c r="B5" s="185"/>
      <c r="C5" s="185"/>
      <c r="D5" s="162"/>
      <c r="E5" s="162"/>
    </row>
    <row r="6" spans="1:5" ht="30" customHeight="1">
      <c r="A6" s="293"/>
      <c r="B6" s="256" t="s">
        <v>128</v>
      </c>
      <c r="C6" s="256" t="s">
        <v>129</v>
      </c>
      <c r="D6" s="257" t="s">
        <v>483</v>
      </c>
      <c r="E6" s="266" t="s">
        <v>66</v>
      </c>
    </row>
    <row r="7" spans="1:5" ht="15" customHeight="1">
      <c r="A7" s="242" t="s">
        <v>630</v>
      </c>
      <c r="B7" s="236">
        <v>3658112.5924</v>
      </c>
      <c r="C7" s="236">
        <v>486744.36958999996</v>
      </c>
      <c r="D7" s="236">
        <v>4144856.9619899997</v>
      </c>
      <c r="E7" s="259">
        <v>0.93392448104190295</v>
      </c>
    </row>
    <row r="8" spans="1:5" ht="15" customHeight="1">
      <c r="A8" s="242" t="s">
        <v>631</v>
      </c>
      <c r="B8" s="236">
        <v>14897.665140000001</v>
      </c>
      <c r="C8" s="236">
        <v>1475.8241</v>
      </c>
      <c r="D8" s="236">
        <v>16373.489240000001</v>
      </c>
      <c r="E8" s="259">
        <v>3.6892955731747342E-3</v>
      </c>
    </row>
    <row r="9" spans="1:5" ht="15" customHeight="1">
      <c r="A9" s="242" t="s">
        <v>632</v>
      </c>
      <c r="B9" s="236">
        <v>62927.571299999996</v>
      </c>
      <c r="C9" s="236">
        <v>8119.4520199999997</v>
      </c>
      <c r="D9" s="236">
        <v>71047.023319999993</v>
      </c>
      <c r="E9" s="259">
        <v>1.6008406319490034E-2</v>
      </c>
    </row>
    <row r="10" spans="1:5" ht="15" customHeight="1">
      <c r="A10" s="242" t="s">
        <v>633</v>
      </c>
      <c r="B10" s="236">
        <v>2399.0448700000002</v>
      </c>
      <c r="C10" s="236">
        <v>182.34519</v>
      </c>
      <c r="D10" s="236">
        <v>2581.3900600000002</v>
      </c>
      <c r="E10" s="259">
        <v>5.8164211558093409E-4</v>
      </c>
    </row>
    <row r="11" spans="1:5" ht="15" customHeight="1">
      <c r="A11" s="242" t="s">
        <v>634</v>
      </c>
      <c r="B11" s="236">
        <v>20596.707160000002</v>
      </c>
      <c r="C11" s="236">
        <v>3935.7341800000004</v>
      </c>
      <c r="D11" s="236">
        <v>24532.441340000001</v>
      </c>
      <c r="E11" s="259">
        <v>5.527681113548088E-3</v>
      </c>
    </row>
    <row r="12" spans="1:5" ht="15" customHeight="1">
      <c r="A12" s="242" t="s">
        <v>635</v>
      </c>
      <c r="B12" s="236">
        <v>3890.8350499999997</v>
      </c>
      <c r="C12" s="236">
        <v>431.44053000000002</v>
      </c>
      <c r="D12" s="236">
        <v>4322.2755799999995</v>
      </c>
      <c r="E12" s="259">
        <v>9.7390067135960407E-4</v>
      </c>
    </row>
    <row r="13" spans="1:5" ht="15" customHeight="1">
      <c r="A13" s="242" t="s">
        <v>636</v>
      </c>
      <c r="B13" s="236">
        <v>5221.1878399999996</v>
      </c>
      <c r="C13" s="236">
        <v>1198.0336399999999</v>
      </c>
      <c r="D13" s="236">
        <v>6419.2214799999992</v>
      </c>
      <c r="E13" s="259">
        <v>1.4463872081423349E-3</v>
      </c>
    </row>
    <row r="14" spans="1:5" ht="15" customHeight="1">
      <c r="A14" s="242" t="s">
        <v>637</v>
      </c>
      <c r="B14" s="236">
        <v>2382.3027999999999</v>
      </c>
      <c r="C14" s="236">
        <v>320.03803999999997</v>
      </c>
      <c r="D14" s="236">
        <v>2702.3408399999998</v>
      </c>
      <c r="E14" s="259">
        <v>6.0889490029196068E-4</v>
      </c>
    </row>
    <row r="15" spans="1:5" ht="15" customHeight="1">
      <c r="A15" s="242" t="s">
        <v>638</v>
      </c>
      <c r="B15" s="236">
        <v>12152.23336</v>
      </c>
      <c r="C15" s="236">
        <v>4565.0057699999998</v>
      </c>
      <c r="D15" s="236">
        <v>16717.239130000002</v>
      </c>
      <c r="E15" s="259">
        <v>3.7667497387998679E-3</v>
      </c>
    </row>
    <row r="16" spans="1:5" ht="15" customHeight="1">
      <c r="A16" s="242" t="s">
        <v>639</v>
      </c>
      <c r="B16" s="236">
        <v>9137.2147699999987</v>
      </c>
      <c r="C16" s="236">
        <v>2120.95759</v>
      </c>
      <c r="D16" s="236">
        <v>11258.172359999999</v>
      </c>
      <c r="E16" s="259">
        <v>2.5367058200592889E-3</v>
      </c>
    </row>
    <row r="17" spans="1:5" ht="15" customHeight="1">
      <c r="A17" s="242" t="s">
        <v>640</v>
      </c>
      <c r="B17" s="236">
        <v>103730.26226999999</v>
      </c>
      <c r="C17" s="236">
        <v>70804.048779999997</v>
      </c>
      <c r="D17" s="236">
        <v>174534.31104999999</v>
      </c>
      <c r="E17" s="259">
        <v>3.9326294578116879E-2</v>
      </c>
    </row>
    <row r="18" spans="1:5" ht="15" customHeight="1">
      <c r="A18" s="242" t="s">
        <v>641</v>
      </c>
      <c r="B18" s="236">
        <v>93616.119219999993</v>
      </c>
      <c r="C18" s="236">
        <v>44501.684369999995</v>
      </c>
      <c r="D18" s="236">
        <v>138117.80359</v>
      </c>
      <c r="E18" s="259">
        <v>3.1120880460614904E-2</v>
      </c>
    </row>
    <row r="19" spans="1:5" ht="15" customHeight="1">
      <c r="A19" s="228" t="s">
        <v>642</v>
      </c>
      <c r="B19" s="238">
        <v>3862740.5543299997</v>
      </c>
      <c r="C19" s="238">
        <v>575366.64397999994</v>
      </c>
      <c r="D19" s="238">
        <v>4438107.198309999</v>
      </c>
      <c r="E19" s="262">
        <v>1</v>
      </c>
    </row>
    <row r="20" spans="1:5" ht="15" customHeight="1">
      <c r="A20" s="267" t="s">
        <v>643</v>
      </c>
      <c r="B20" s="236">
        <v>126323.18184999999</v>
      </c>
      <c r="C20" s="236">
        <v>49032.289819999998</v>
      </c>
      <c r="D20" s="236">
        <v>175355.47167</v>
      </c>
      <c r="E20" s="259"/>
    </row>
    <row r="21" spans="1:5" s="268" customFormat="1" ht="15" customHeight="1" thickBot="1">
      <c r="A21" s="294" t="s">
        <v>644</v>
      </c>
      <c r="B21" s="295">
        <v>0.8703576506220726</v>
      </c>
      <c r="C21" s="295">
        <v>0.12964234937792751</v>
      </c>
      <c r="D21" s="295">
        <v>1</v>
      </c>
      <c r="E21" s="295"/>
    </row>
    <row r="22" spans="1:5" ht="15" customHeight="1" thickTop="1">
      <c r="A22" s="296" t="s">
        <v>645</v>
      </c>
      <c r="B22" s="297"/>
      <c r="C22" s="297"/>
      <c r="D22" s="298"/>
      <c r="E22" s="298"/>
    </row>
    <row r="23" spans="1:5" ht="108" customHeight="1">
      <c r="A23" s="546" t="s">
        <v>646</v>
      </c>
      <c r="B23" s="548"/>
      <c r="C23" s="548"/>
      <c r="D23" s="548"/>
      <c r="E23" s="548"/>
    </row>
    <row r="24" spans="1:5" ht="107.25" customHeight="1">
      <c r="A24" s="546" t="s">
        <v>647</v>
      </c>
      <c r="B24" s="547"/>
      <c r="C24" s="547"/>
      <c r="D24" s="547"/>
      <c r="E24" s="547"/>
    </row>
    <row r="25" spans="1:5" ht="15" customHeight="1">
      <c r="A25" s="296" t="s">
        <v>648</v>
      </c>
      <c r="B25" s="299"/>
      <c r="C25" s="299"/>
      <c r="D25" s="296"/>
      <c r="E25" s="296"/>
    </row>
    <row r="26" spans="1:5" ht="15" customHeight="1">
      <c r="A26" s="270"/>
      <c r="B26" s="271"/>
      <c r="C26" s="271"/>
      <c r="D26" s="184"/>
      <c r="E26" s="184"/>
    </row>
  </sheetData>
  <mergeCells count="6">
    <mergeCell ref="A24:E24"/>
    <mergeCell ref="A1:E1"/>
    <mergeCell ref="A2:E2"/>
    <mergeCell ref="A3:E3"/>
    <mergeCell ref="A4:E4"/>
    <mergeCell ref="A23:E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E29"/>
  <sheetViews>
    <sheetView zoomScaleNormal="100" workbookViewId="0">
      <selection activeCell="A3" sqref="A3:E3"/>
    </sheetView>
  </sheetViews>
  <sheetFormatPr baseColWidth="10" defaultColWidth="11.42578125" defaultRowHeight="12.75"/>
  <cols>
    <col min="1" max="1" width="60.85546875" style="187" customWidth="1"/>
    <col min="2" max="5" width="15.7109375" style="186" customWidth="1"/>
    <col min="6" max="256" width="11.42578125" style="186"/>
    <col min="257" max="257" width="60.85546875" style="186" customWidth="1"/>
    <col min="258" max="261" width="15.7109375" style="186" customWidth="1"/>
    <col min="262" max="512" width="11.42578125" style="186"/>
    <col min="513" max="513" width="60.85546875" style="186" customWidth="1"/>
    <col min="514" max="517" width="15.7109375" style="186" customWidth="1"/>
    <col min="518" max="768" width="11.42578125" style="186"/>
    <col min="769" max="769" width="60.85546875" style="186" customWidth="1"/>
    <col min="770" max="773" width="15.7109375" style="186" customWidth="1"/>
    <col min="774" max="1024" width="11.42578125" style="186"/>
    <col min="1025" max="1025" width="60.85546875" style="186" customWidth="1"/>
    <col min="1026" max="1029" width="15.7109375" style="186" customWidth="1"/>
    <col min="1030" max="1280" width="11.42578125" style="186"/>
    <col min="1281" max="1281" width="60.85546875" style="186" customWidth="1"/>
    <col min="1282" max="1285" width="15.7109375" style="186" customWidth="1"/>
    <col min="1286" max="1536" width="11.42578125" style="186"/>
    <col min="1537" max="1537" width="60.85546875" style="186" customWidth="1"/>
    <col min="1538" max="1541" width="15.7109375" style="186" customWidth="1"/>
    <col min="1542" max="1792" width="11.42578125" style="186"/>
    <col min="1793" max="1793" width="60.85546875" style="186" customWidth="1"/>
    <col min="1794" max="1797" width="15.7109375" style="186" customWidth="1"/>
    <col min="1798" max="2048" width="11.42578125" style="186"/>
    <col min="2049" max="2049" width="60.85546875" style="186" customWidth="1"/>
    <col min="2050" max="2053" width="15.7109375" style="186" customWidth="1"/>
    <col min="2054" max="2304" width="11.42578125" style="186"/>
    <col min="2305" max="2305" width="60.85546875" style="186" customWidth="1"/>
    <col min="2306" max="2309" width="15.7109375" style="186" customWidth="1"/>
    <col min="2310" max="2560" width="11.42578125" style="186"/>
    <col min="2561" max="2561" width="60.85546875" style="186" customWidth="1"/>
    <col min="2562" max="2565" width="15.7109375" style="186" customWidth="1"/>
    <col min="2566" max="2816" width="11.42578125" style="186"/>
    <col min="2817" max="2817" width="60.85546875" style="186" customWidth="1"/>
    <col min="2818" max="2821" width="15.7109375" style="186" customWidth="1"/>
    <col min="2822" max="3072" width="11.42578125" style="186"/>
    <col min="3073" max="3073" width="60.85546875" style="186" customWidth="1"/>
    <col min="3074" max="3077" width="15.7109375" style="186" customWidth="1"/>
    <col min="3078" max="3328" width="11.42578125" style="186"/>
    <col min="3329" max="3329" width="60.85546875" style="186" customWidth="1"/>
    <col min="3330" max="3333" width="15.7109375" style="186" customWidth="1"/>
    <col min="3334" max="3584" width="11.42578125" style="186"/>
    <col min="3585" max="3585" width="60.85546875" style="186" customWidth="1"/>
    <col min="3586" max="3589" width="15.7109375" style="186" customWidth="1"/>
    <col min="3590" max="3840" width="11.42578125" style="186"/>
    <col min="3841" max="3841" width="60.85546875" style="186" customWidth="1"/>
    <col min="3842" max="3845" width="15.7109375" style="186" customWidth="1"/>
    <col min="3846" max="4096" width="11.42578125" style="186"/>
    <col min="4097" max="4097" width="60.85546875" style="186" customWidth="1"/>
    <col min="4098" max="4101" width="15.7109375" style="186" customWidth="1"/>
    <col min="4102" max="4352" width="11.42578125" style="186"/>
    <col min="4353" max="4353" width="60.85546875" style="186" customWidth="1"/>
    <col min="4354" max="4357" width="15.7109375" style="186" customWidth="1"/>
    <col min="4358" max="4608" width="11.42578125" style="186"/>
    <col min="4609" max="4609" width="60.85546875" style="186" customWidth="1"/>
    <col min="4610" max="4613" width="15.7109375" style="186" customWidth="1"/>
    <col min="4614" max="4864" width="11.42578125" style="186"/>
    <col min="4865" max="4865" width="60.85546875" style="186" customWidth="1"/>
    <col min="4866" max="4869" width="15.7109375" style="186" customWidth="1"/>
    <col min="4870" max="5120" width="11.42578125" style="186"/>
    <col min="5121" max="5121" width="60.85546875" style="186" customWidth="1"/>
    <col min="5122" max="5125" width="15.7109375" style="186" customWidth="1"/>
    <col min="5126" max="5376" width="11.42578125" style="186"/>
    <col min="5377" max="5377" width="60.85546875" style="186" customWidth="1"/>
    <col min="5378" max="5381" width="15.7109375" style="186" customWidth="1"/>
    <col min="5382" max="5632" width="11.42578125" style="186"/>
    <col min="5633" max="5633" width="60.85546875" style="186" customWidth="1"/>
    <col min="5634" max="5637" width="15.7109375" style="186" customWidth="1"/>
    <col min="5638" max="5888" width="11.42578125" style="186"/>
    <col min="5889" max="5889" width="60.85546875" style="186" customWidth="1"/>
    <col min="5890" max="5893" width="15.7109375" style="186" customWidth="1"/>
    <col min="5894" max="6144" width="11.42578125" style="186"/>
    <col min="6145" max="6145" width="60.85546875" style="186" customWidth="1"/>
    <col min="6146" max="6149" width="15.7109375" style="186" customWidth="1"/>
    <col min="6150" max="6400" width="11.42578125" style="186"/>
    <col min="6401" max="6401" width="60.85546875" style="186" customWidth="1"/>
    <col min="6402" max="6405" width="15.7109375" style="186" customWidth="1"/>
    <col min="6406" max="6656" width="11.42578125" style="186"/>
    <col min="6657" max="6657" width="60.85546875" style="186" customWidth="1"/>
    <col min="6658" max="6661" width="15.7109375" style="186" customWidth="1"/>
    <col min="6662" max="6912" width="11.42578125" style="186"/>
    <col min="6913" max="6913" width="60.85546875" style="186" customWidth="1"/>
    <col min="6914" max="6917" width="15.7109375" style="186" customWidth="1"/>
    <col min="6918" max="7168" width="11.42578125" style="186"/>
    <col min="7169" max="7169" width="60.85546875" style="186" customWidth="1"/>
    <col min="7170" max="7173" width="15.7109375" style="186" customWidth="1"/>
    <col min="7174" max="7424" width="11.42578125" style="186"/>
    <col min="7425" max="7425" width="60.85546875" style="186" customWidth="1"/>
    <col min="7426" max="7429" width="15.7109375" style="186" customWidth="1"/>
    <col min="7430" max="7680" width="11.42578125" style="186"/>
    <col min="7681" max="7681" width="60.85546875" style="186" customWidth="1"/>
    <col min="7682" max="7685" width="15.7109375" style="186" customWidth="1"/>
    <col min="7686" max="7936" width="11.42578125" style="186"/>
    <col min="7937" max="7937" width="60.85546875" style="186" customWidth="1"/>
    <col min="7938" max="7941" width="15.7109375" style="186" customWidth="1"/>
    <col min="7942" max="8192" width="11.42578125" style="186"/>
    <col min="8193" max="8193" width="60.85546875" style="186" customWidth="1"/>
    <col min="8194" max="8197" width="15.7109375" style="186" customWidth="1"/>
    <col min="8198" max="8448" width="11.42578125" style="186"/>
    <col min="8449" max="8449" width="60.85546875" style="186" customWidth="1"/>
    <col min="8450" max="8453" width="15.7109375" style="186" customWidth="1"/>
    <col min="8454" max="8704" width="11.42578125" style="186"/>
    <col min="8705" max="8705" width="60.85546875" style="186" customWidth="1"/>
    <col min="8706" max="8709" width="15.7109375" style="186" customWidth="1"/>
    <col min="8710" max="8960" width="11.42578125" style="186"/>
    <col min="8961" max="8961" width="60.85546875" style="186" customWidth="1"/>
    <col min="8962" max="8965" width="15.7109375" style="186" customWidth="1"/>
    <col min="8966" max="9216" width="11.42578125" style="186"/>
    <col min="9217" max="9217" width="60.85546875" style="186" customWidth="1"/>
    <col min="9218" max="9221" width="15.7109375" style="186" customWidth="1"/>
    <col min="9222" max="9472" width="11.42578125" style="186"/>
    <col min="9473" max="9473" width="60.85546875" style="186" customWidth="1"/>
    <col min="9474" max="9477" width="15.7109375" style="186" customWidth="1"/>
    <col min="9478" max="9728" width="11.42578125" style="186"/>
    <col min="9729" max="9729" width="60.85546875" style="186" customWidth="1"/>
    <col min="9730" max="9733" width="15.7109375" style="186" customWidth="1"/>
    <col min="9734" max="9984" width="11.42578125" style="186"/>
    <col min="9985" max="9985" width="60.85546875" style="186" customWidth="1"/>
    <col min="9986" max="9989" width="15.7109375" style="186" customWidth="1"/>
    <col min="9990" max="10240" width="11.42578125" style="186"/>
    <col min="10241" max="10241" width="60.85546875" style="186" customWidth="1"/>
    <col min="10242" max="10245" width="15.7109375" style="186" customWidth="1"/>
    <col min="10246" max="10496" width="11.42578125" style="186"/>
    <col min="10497" max="10497" width="60.85546875" style="186" customWidth="1"/>
    <col min="10498" max="10501" width="15.7109375" style="186" customWidth="1"/>
    <col min="10502" max="10752" width="11.42578125" style="186"/>
    <col min="10753" max="10753" width="60.85546875" style="186" customWidth="1"/>
    <col min="10754" max="10757" width="15.7109375" style="186" customWidth="1"/>
    <col min="10758" max="11008" width="11.42578125" style="186"/>
    <col min="11009" max="11009" width="60.85546875" style="186" customWidth="1"/>
    <col min="11010" max="11013" width="15.7109375" style="186" customWidth="1"/>
    <col min="11014" max="11264" width="11.42578125" style="186"/>
    <col min="11265" max="11265" width="60.85546875" style="186" customWidth="1"/>
    <col min="11266" max="11269" width="15.7109375" style="186" customWidth="1"/>
    <col min="11270" max="11520" width="11.42578125" style="186"/>
    <col min="11521" max="11521" width="60.85546875" style="186" customWidth="1"/>
    <col min="11522" max="11525" width="15.7109375" style="186" customWidth="1"/>
    <col min="11526" max="11776" width="11.42578125" style="186"/>
    <col min="11777" max="11777" width="60.85546875" style="186" customWidth="1"/>
    <col min="11778" max="11781" width="15.7109375" style="186" customWidth="1"/>
    <col min="11782" max="12032" width="11.42578125" style="186"/>
    <col min="12033" max="12033" width="60.85546875" style="186" customWidth="1"/>
    <col min="12034" max="12037" width="15.7109375" style="186" customWidth="1"/>
    <col min="12038" max="12288" width="11.42578125" style="186"/>
    <col min="12289" max="12289" width="60.85546875" style="186" customWidth="1"/>
    <col min="12290" max="12293" width="15.7109375" style="186" customWidth="1"/>
    <col min="12294" max="12544" width="11.42578125" style="186"/>
    <col min="12545" max="12545" width="60.85546875" style="186" customWidth="1"/>
    <col min="12546" max="12549" width="15.7109375" style="186" customWidth="1"/>
    <col min="12550" max="12800" width="11.42578125" style="186"/>
    <col min="12801" max="12801" width="60.85546875" style="186" customWidth="1"/>
    <col min="12802" max="12805" width="15.7109375" style="186" customWidth="1"/>
    <col min="12806" max="13056" width="11.42578125" style="186"/>
    <col min="13057" max="13057" width="60.85546875" style="186" customWidth="1"/>
    <col min="13058" max="13061" width="15.7109375" style="186" customWidth="1"/>
    <col min="13062" max="13312" width="11.42578125" style="186"/>
    <col min="13313" max="13313" width="60.85546875" style="186" customWidth="1"/>
    <col min="13314" max="13317" width="15.7109375" style="186" customWidth="1"/>
    <col min="13318" max="13568" width="11.42578125" style="186"/>
    <col min="13569" max="13569" width="60.85546875" style="186" customWidth="1"/>
    <col min="13570" max="13573" width="15.7109375" style="186" customWidth="1"/>
    <col min="13574" max="13824" width="11.42578125" style="186"/>
    <col min="13825" max="13825" width="60.85546875" style="186" customWidth="1"/>
    <col min="13826" max="13829" width="15.7109375" style="186" customWidth="1"/>
    <col min="13830" max="14080" width="11.42578125" style="186"/>
    <col min="14081" max="14081" width="60.85546875" style="186" customWidth="1"/>
    <col min="14082" max="14085" width="15.7109375" style="186" customWidth="1"/>
    <col min="14086" max="14336" width="11.42578125" style="186"/>
    <col min="14337" max="14337" width="60.85546875" style="186" customWidth="1"/>
    <col min="14338" max="14341" width="15.7109375" style="186" customWidth="1"/>
    <col min="14342" max="14592" width="11.42578125" style="186"/>
    <col min="14593" max="14593" width="60.85546875" style="186" customWidth="1"/>
    <col min="14594" max="14597" width="15.7109375" style="186" customWidth="1"/>
    <col min="14598" max="14848" width="11.42578125" style="186"/>
    <col min="14849" max="14849" width="60.85546875" style="186" customWidth="1"/>
    <col min="14850" max="14853" width="15.7109375" style="186" customWidth="1"/>
    <col min="14854" max="15104" width="11.42578125" style="186"/>
    <col min="15105" max="15105" width="60.85546875" style="186" customWidth="1"/>
    <col min="15106" max="15109" width="15.7109375" style="186" customWidth="1"/>
    <col min="15110" max="15360" width="11.42578125" style="186"/>
    <col min="15361" max="15361" width="60.85546875" style="186" customWidth="1"/>
    <col min="15362" max="15365" width="15.7109375" style="186" customWidth="1"/>
    <col min="15366" max="15616" width="11.42578125" style="186"/>
    <col min="15617" max="15617" width="60.85546875" style="186" customWidth="1"/>
    <col min="15618" max="15621" width="15.7109375" style="186" customWidth="1"/>
    <col min="15622" max="15872" width="11.42578125" style="186"/>
    <col min="15873" max="15873" width="60.85546875" style="186" customWidth="1"/>
    <col min="15874" max="15877" width="15.7109375" style="186" customWidth="1"/>
    <col min="15878" max="16128" width="11.42578125" style="186"/>
    <col min="16129" max="16129" width="60.85546875" style="186" customWidth="1"/>
    <col min="16130" max="16133" width="15.7109375" style="186" customWidth="1"/>
    <col min="16134" max="16384" width="11.42578125" style="186"/>
  </cols>
  <sheetData>
    <row r="1" spans="1:5" s="163" customFormat="1" ht="30" customHeight="1">
      <c r="A1" s="540" t="s">
        <v>127</v>
      </c>
      <c r="B1" s="540"/>
      <c r="C1" s="540"/>
      <c r="D1" s="540"/>
      <c r="E1" s="540"/>
    </row>
    <row r="2" spans="1:5" s="163" customFormat="1" ht="15" customHeight="1">
      <c r="A2" s="541" t="s">
        <v>482</v>
      </c>
      <c r="B2" s="541"/>
      <c r="C2" s="541"/>
      <c r="D2" s="541"/>
      <c r="E2" s="541"/>
    </row>
    <row r="3" spans="1:5" s="163" customFormat="1" ht="15" customHeight="1">
      <c r="A3" s="513" t="s">
        <v>1157</v>
      </c>
      <c r="B3" s="513"/>
      <c r="C3" s="513"/>
      <c r="D3" s="513"/>
      <c r="E3" s="513"/>
    </row>
    <row r="4" spans="1:5" s="164" customFormat="1" ht="30" customHeight="1">
      <c r="A4" s="542" t="s">
        <v>51</v>
      </c>
      <c r="B4" s="542"/>
      <c r="C4" s="542"/>
      <c r="D4" s="542"/>
      <c r="E4" s="542"/>
    </row>
    <row r="5" spans="1:5" ht="15" customHeight="1">
      <c r="A5" s="188"/>
      <c r="B5" s="162"/>
      <c r="C5" s="185"/>
      <c r="D5" s="162"/>
      <c r="E5" s="212"/>
    </row>
    <row r="6" spans="1:5" ht="30" customHeight="1">
      <c r="A6" s="189" t="s">
        <v>508</v>
      </c>
      <c r="B6" s="190" t="s">
        <v>128</v>
      </c>
      <c r="C6" s="190" t="s">
        <v>129</v>
      </c>
      <c r="D6" s="191" t="s">
        <v>483</v>
      </c>
      <c r="E6" s="192" t="s">
        <v>66</v>
      </c>
    </row>
    <row r="7" spans="1:5" ht="15" customHeight="1">
      <c r="A7" s="193" t="s">
        <v>484</v>
      </c>
      <c r="B7" s="185">
        <v>1188232.3809718001</v>
      </c>
      <c r="C7" s="185">
        <v>15568.40185</v>
      </c>
      <c r="D7" s="185">
        <v>1203800.7828218001</v>
      </c>
      <c r="E7" s="194">
        <v>0.27562009489288652</v>
      </c>
    </row>
    <row r="8" spans="1:5" ht="15" customHeight="1">
      <c r="A8" s="193" t="s">
        <v>485</v>
      </c>
      <c r="B8" s="185">
        <v>21124.889340000002</v>
      </c>
      <c r="C8" s="185">
        <v>1153.3747100000001</v>
      </c>
      <c r="D8" s="185">
        <v>22278.264050000002</v>
      </c>
      <c r="E8" s="194">
        <v>5.1007918744797355E-3</v>
      </c>
    </row>
    <row r="9" spans="1:5" ht="15" customHeight="1">
      <c r="A9" s="193" t="s">
        <v>486</v>
      </c>
      <c r="B9" s="185">
        <v>776.12779</v>
      </c>
      <c r="C9" s="185">
        <v>0</v>
      </c>
      <c r="D9" s="185">
        <v>776.12779</v>
      </c>
      <c r="E9" s="194">
        <v>1.777008440112242E-4</v>
      </c>
    </row>
    <row r="10" spans="1:5" ht="15" customHeight="1">
      <c r="A10" s="193" t="s">
        <v>487</v>
      </c>
      <c r="B10" s="185">
        <v>65449.817490000001</v>
      </c>
      <c r="C10" s="185">
        <v>8240.6912470000007</v>
      </c>
      <c r="D10" s="185">
        <v>73690.508736999996</v>
      </c>
      <c r="E10" s="194">
        <v>1.687204834938508E-2</v>
      </c>
    </row>
    <row r="11" spans="1:5" ht="15" customHeight="1">
      <c r="A11" s="193" t="s">
        <v>488</v>
      </c>
      <c r="B11" s="185">
        <v>588179.92515480006</v>
      </c>
      <c r="C11" s="185">
        <v>108251.57918619999</v>
      </c>
      <c r="D11" s="185">
        <v>696431.50434099999</v>
      </c>
      <c r="E11" s="194">
        <v>0.15945372361605845</v>
      </c>
    </row>
    <row r="12" spans="1:5" ht="15" customHeight="1">
      <c r="A12" s="193" t="s">
        <v>489</v>
      </c>
      <c r="B12" s="185">
        <v>2029.04611</v>
      </c>
      <c r="C12" s="185">
        <v>378.54340000000002</v>
      </c>
      <c r="D12" s="185">
        <v>2407.5895099999998</v>
      </c>
      <c r="E12" s="194">
        <v>5.5123742954696895E-4</v>
      </c>
    </row>
    <row r="13" spans="1:5" ht="15" customHeight="1">
      <c r="A13" s="193" t="s">
        <v>68</v>
      </c>
      <c r="B13" s="185">
        <v>219396.19030199997</v>
      </c>
      <c r="C13" s="185">
        <v>39542.849369999996</v>
      </c>
      <c r="D13" s="185">
        <v>258939.03967199998</v>
      </c>
      <c r="E13" s="194">
        <v>5.9286223853896876E-2</v>
      </c>
    </row>
    <row r="14" spans="1:5" ht="15" customHeight="1">
      <c r="A14" s="193" t="s">
        <v>490</v>
      </c>
      <c r="B14" s="185">
        <v>861211.3967248</v>
      </c>
      <c r="C14" s="185">
        <v>190124.75180180001</v>
      </c>
      <c r="D14" s="185">
        <v>1051336.1485266001</v>
      </c>
      <c r="E14" s="194">
        <v>0.24071206229155459</v>
      </c>
    </row>
    <row r="15" spans="1:5" ht="15" customHeight="1">
      <c r="A15" s="193" t="s">
        <v>491</v>
      </c>
      <c r="B15" s="185">
        <v>279016.52785439999</v>
      </c>
      <c r="C15" s="185">
        <v>48604.599523999997</v>
      </c>
      <c r="D15" s="185">
        <v>327621.12737840001</v>
      </c>
      <c r="E15" s="194">
        <v>7.5011552995738598E-2</v>
      </c>
    </row>
    <row r="16" spans="1:5" ht="15" customHeight="1">
      <c r="A16" s="193" t="s">
        <v>492</v>
      </c>
      <c r="B16" s="185">
        <v>395289.84495160001</v>
      </c>
      <c r="C16" s="185">
        <v>44490.9722262</v>
      </c>
      <c r="D16" s="185">
        <v>439780.8171778</v>
      </c>
      <c r="E16" s="194">
        <v>0.1006914368991232</v>
      </c>
    </row>
    <row r="17" spans="1:5" ht="15" customHeight="1">
      <c r="A17" s="193" t="s">
        <v>493</v>
      </c>
      <c r="B17" s="185">
        <v>4689.7002797999994</v>
      </c>
      <c r="C17" s="185">
        <v>183.99902</v>
      </c>
      <c r="D17" s="185">
        <v>4873.6992997999996</v>
      </c>
      <c r="E17" s="194">
        <v>1.1158735586975599E-3</v>
      </c>
    </row>
    <row r="18" spans="1:5" ht="15" customHeight="1">
      <c r="A18" s="193" t="s">
        <v>494</v>
      </c>
      <c r="B18" s="185">
        <v>103964.09291799999</v>
      </c>
      <c r="C18" s="185">
        <v>61333.786321400003</v>
      </c>
      <c r="D18" s="185">
        <v>165297.8792394</v>
      </c>
      <c r="E18" s="194">
        <v>3.7846309631699694E-2</v>
      </c>
    </row>
    <row r="19" spans="1:5" ht="15" customHeight="1">
      <c r="A19" s="193" t="s">
        <v>495</v>
      </c>
      <c r="B19" s="185">
        <v>12858.57144</v>
      </c>
      <c r="C19" s="185">
        <v>617.47892000000002</v>
      </c>
      <c r="D19" s="185">
        <v>13476.050359999999</v>
      </c>
      <c r="E19" s="194">
        <v>3.0854526197416042E-3</v>
      </c>
    </row>
    <row r="20" spans="1:5" ht="15" customHeight="1">
      <c r="A20" s="193" t="s">
        <v>496</v>
      </c>
      <c r="B20" s="185">
        <v>13776.065640000001</v>
      </c>
      <c r="C20" s="185">
        <v>3194.57915</v>
      </c>
      <c r="D20" s="185">
        <v>16970.644790000002</v>
      </c>
      <c r="E20" s="194">
        <v>3.8855687703151114E-3</v>
      </c>
    </row>
    <row r="21" spans="1:5" ht="15" customHeight="1">
      <c r="A21" s="193" t="s">
        <v>497</v>
      </c>
      <c r="B21" s="185">
        <v>64756.568714400004</v>
      </c>
      <c r="C21" s="185">
        <v>15849.442012399999</v>
      </c>
      <c r="D21" s="185">
        <v>80606.010726799999</v>
      </c>
      <c r="E21" s="194">
        <v>1.8455409435255695E-2</v>
      </c>
    </row>
    <row r="22" spans="1:5" ht="15" customHeight="1">
      <c r="A22" s="193" t="s">
        <v>498</v>
      </c>
      <c r="B22" s="185">
        <v>1322.19272</v>
      </c>
      <c r="C22" s="185">
        <v>59.549980000000005</v>
      </c>
      <c r="D22" s="185">
        <v>1381.7427</v>
      </c>
      <c r="E22" s="194">
        <v>3.1636136105414776E-4</v>
      </c>
    </row>
    <row r="23" spans="1:5" ht="15" customHeight="1">
      <c r="A23" s="193" t="s">
        <v>499</v>
      </c>
      <c r="B23" s="185">
        <v>5.8263500000000006</v>
      </c>
      <c r="C23" s="185">
        <v>0</v>
      </c>
      <c r="D23" s="185">
        <v>5.8263500000000006</v>
      </c>
      <c r="E23" s="194">
        <v>1.3339907755458625E-6</v>
      </c>
    </row>
    <row r="24" spans="1:5" s="195" customFormat="1" ht="15" customHeight="1">
      <c r="A24" s="193" t="s">
        <v>500</v>
      </c>
      <c r="B24" s="185">
        <v>7181.6185800000003</v>
      </c>
      <c r="C24" s="185">
        <v>753.53009939999993</v>
      </c>
      <c r="D24" s="185">
        <v>7935.1486794000002</v>
      </c>
      <c r="E24" s="194">
        <v>1.8168175857791811E-3</v>
      </c>
    </row>
    <row r="25" spans="1:5" ht="15" customHeight="1">
      <c r="A25" s="196" t="s">
        <v>501</v>
      </c>
      <c r="B25" s="197">
        <v>3829260.7833316009</v>
      </c>
      <c r="C25" s="197">
        <v>538348.12881839997</v>
      </c>
      <c r="D25" s="197">
        <v>4367608.9121500012</v>
      </c>
      <c r="E25" s="198">
        <v>1</v>
      </c>
    </row>
    <row r="26" spans="1:5" ht="15" customHeight="1">
      <c r="A26" s="199" t="s">
        <v>502</v>
      </c>
      <c r="B26" s="194">
        <v>0.87674076602399076</v>
      </c>
      <c r="C26" s="194">
        <v>0.12325923397600919</v>
      </c>
      <c r="D26" s="194">
        <v>1</v>
      </c>
      <c r="E26" s="194"/>
    </row>
    <row r="27" spans="1:5" ht="15" customHeight="1" thickBot="1">
      <c r="A27" s="200"/>
      <c r="B27" s="206"/>
      <c r="C27" s="202"/>
      <c r="D27" s="206"/>
      <c r="E27" s="207"/>
    </row>
    <row r="28" spans="1:5" ht="15" customHeight="1" thickTop="1">
      <c r="A28" s="184" t="s">
        <v>503</v>
      </c>
      <c r="B28" s="204"/>
      <c r="C28" s="194"/>
      <c r="D28" s="204"/>
      <c r="E28" s="204"/>
    </row>
    <row r="29" spans="1:5" ht="15" customHeight="1">
      <c r="A29" s="205"/>
      <c r="B29" s="162"/>
      <c r="C29" s="185"/>
      <c r="D29" s="162"/>
      <c r="E29" s="204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E29"/>
  <sheetViews>
    <sheetView zoomScaleNormal="100" workbookViewId="0">
      <selection activeCell="A3" sqref="A3:E3"/>
    </sheetView>
  </sheetViews>
  <sheetFormatPr baseColWidth="10" defaultColWidth="11.42578125" defaultRowHeight="12.75"/>
  <cols>
    <col min="1" max="1" width="62.85546875" style="187" customWidth="1"/>
    <col min="2" max="5" width="15.7109375" style="186" customWidth="1"/>
    <col min="6" max="256" width="11.42578125" style="186"/>
    <col min="257" max="257" width="66.5703125" style="186" customWidth="1"/>
    <col min="258" max="261" width="15.7109375" style="186" customWidth="1"/>
    <col min="262" max="512" width="11.42578125" style="186"/>
    <col min="513" max="513" width="66.5703125" style="186" customWidth="1"/>
    <col min="514" max="517" width="15.7109375" style="186" customWidth="1"/>
    <col min="518" max="768" width="11.42578125" style="186"/>
    <col min="769" max="769" width="66.5703125" style="186" customWidth="1"/>
    <col min="770" max="773" width="15.7109375" style="186" customWidth="1"/>
    <col min="774" max="1024" width="11.42578125" style="186"/>
    <col min="1025" max="1025" width="66.5703125" style="186" customWidth="1"/>
    <col min="1026" max="1029" width="15.7109375" style="186" customWidth="1"/>
    <col min="1030" max="1280" width="11.42578125" style="186"/>
    <col min="1281" max="1281" width="66.5703125" style="186" customWidth="1"/>
    <col min="1282" max="1285" width="15.7109375" style="186" customWidth="1"/>
    <col min="1286" max="1536" width="11.42578125" style="186"/>
    <col min="1537" max="1537" width="66.5703125" style="186" customWidth="1"/>
    <col min="1538" max="1541" width="15.7109375" style="186" customWidth="1"/>
    <col min="1542" max="1792" width="11.42578125" style="186"/>
    <col min="1793" max="1793" width="66.5703125" style="186" customWidth="1"/>
    <col min="1794" max="1797" width="15.7109375" style="186" customWidth="1"/>
    <col min="1798" max="2048" width="11.42578125" style="186"/>
    <col min="2049" max="2049" width="66.5703125" style="186" customWidth="1"/>
    <col min="2050" max="2053" width="15.7109375" style="186" customWidth="1"/>
    <col min="2054" max="2304" width="11.42578125" style="186"/>
    <col min="2305" max="2305" width="66.5703125" style="186" customWidth="1"/>
    <col min="2306" max="2309" width="15.7109375" style="186" customWidth="1"/>
    <col min="2310" max="2560" width="11.42578125" style="186"/>
    <col min="2561" max="2561" width="66.5703125" style="186" customWidth="1"/>
    <col min="2562" max="2565" width="15.7109375" style="186" customWidth="1"/>
    <col min="2566" max="2816" width="11.42578125" style="186"/>
    <col min="2817" max="2817" width="66.5703125" style="186" customWidth="1"/>
    <col min="2818" max="2821" width="15.7109375" style="186" customWidth="1"/>
    <col min="2822" max="3072" width="11.42578125" style="186"/>
    <col min="3073" max="3073" width="66.5703125" style="186" customWidth="1"/>
    <col min="3074" max="3077" width="15.7109375" style="186" customWidth="1"/>
    <col min="3078" max="3328" width="11.42578125" style="186"/>
    <col min="3329" max="3329" width="66.5703125" style="186" customWidth="1"/>
    <col min="3330" max="3333" width="15.7109375" style="186" customWidth="1"/>
    <col min="3334" max="3584" width="11.42578125" style="186"/>
    <col min="3585" max="3585" width="66.5703125" style="186" customWidth="1"/>
    <col min="3586" max="3589" width="15.7109375" style="186" customWidth="1"/>
    <col min="3590" max="3840" width="11.42578125" style="186"/>
    <col min="3841" max="3841" width="66.5703125" style="186" customWidth="1"/>
    <col min="3842" max="3845" width="15.7109375" style="186" customWidth="1"/>
    <col min="3846" max="4096" width="11.42578125" style="186"/>
    <col min="4097" max="4097" width="66.5703125" style="186" customWidth="1"/>
    <col min="4098" max="4101" width="15.7109375" style="186" customWidth="1"/>
    <col min="4102" max="4352" width="11.42578125" style="186"/>
    <col min="4353" max="4353" width="66.5703125" style="186" customWidth="1"/>
    <col min="4354" max="4357" width="15.7109375" style="186" customWidth="1"/>
    <col min="4358" max="4608" width="11.42578125" style="186"/>
    <col min="4609" max="4609" width="66.5703125" style="186" customWidth="1"/>
    <col min="4610" max="4613" width="15.7109375" style="186" customWidth="1"/>
    <col min="4614" max="4864" width="11.42578125" style="186"/>
    <col min="4865" max="4865" width="66.5703125" style="186" customWidth="1"/>
    <col min="4866" max="4869" width="15.7109375" style="186" customWidth="1"/>
    <col min="4870" max="5120" width="11.42578125" style="186"/>
    <col min="5121" max="5121" width="66.5703125" style="186" customWidth="1"/>
    <col min="5122" max="5125" width="15.7109375" style="186" customWidth="1"/>
    <col min="5126" max="5376" width="11.42578125" style="186"/>
    <col min="5377" max="5377" width="66.5703125" style="186" customWidth="1"/>
    <col min="5378" max="5381" width="15.7109375" style="186" customWidth="1"/>
    <col min="5382" max="5632" width="11.42578125" style="186"/>
    <col min="5633" max="5633" width="66.5703125" style="186" customWidth="1"/>
    <col min="5634" max="5637" width="15.7109375" style="186" customWidth="1"/>
    <col min="5638" max="5888" width="11.42578125" style="186"/>
    <col min="5889" max="5889" width="66.5703125" style="186" customWidth="1"/>
    <col min="5890" max="5893" width="15.7109375" style="186" customWidth="1"/>
    <col min="5894" max="6144" width="11.42578125" style="186"/>
    <col min="6145" max="6145" width="66.5703125" style="186" customWidth="1"/>
    <col min="6146" max="6149" width="15.7109375" style="186" customWidth="1"/>
    <col min="6150" max="6400" width="11.42578125" style="186"/>
    <col min="6401" max="6401" width="66.5703125" style="186" customWidth="1"/>
    <col min="6402" max="6405" width="15.7109375" style="186" customWidth="1"/>
    <col min="6406" max="6656" width="11.42578125" style="186"/>
    <col min="6657" max="6657" width="66.5703125" style="186" customWidth="1"/>
    <col min="6658" max="6661" width="15.7109375" style="186" customWidth="1"/>
    <col min="6662" max="6912" width="11.42578125" style="186"/>
    <col min="6913" max="6913" width="66.5703125" style="186" customWidth="1"/>
    <col min="6914" max="6917" width="15.7109375" style="186" customWidth="1"/>
    <col min="6918" max="7168" width="11.42578125" style="186"/>
    <col min="7169" max="7169" width="66.5703125" style="186" customWidth="1"/>
    <col min="7170" max="7173" width="15.7109375" style="186" customWidth="1"/>
    <col min="7174" max="7424" width="11.42578125" style="186"/>
    <col min="7425" max="7425" width="66.5703125" style="186" customWidth="1"/>
    <col min="7426" max="7429" width="15.7109375" style="186" customWidth="1"/>
    <col min="7430" max="7680" width="11.42578125" style="186"/>
    <col min="7681" max="7681" width="66.5703125" style="186" customWidth="1"/>
    <col min="7682" max="7685" width="15.7109375" style="186" customWidth="1"/>
    <col min="7686" max="7936" width="11.42578125" style="186"/>
    <col min="7937" max="7937" width="66.5703125" style="186" customWidth="1"/>
    <col min="7938" max="7941" width="15.7109375" style="186" customWidth="1"/>
    <col min="7942" max="8192" width="11.42578125" style="186"/>
    <col min="8193" max="8193" width="66.5703125" style="186" customWidth="1"/>
    <col min="8194" max="8197" width="15.7109375" style="186" customWidth="1"/>
    <col min="8198" max="8448" width="11.42578125" style="186"/>
    <col min="8449" max="8449" width="66.5703125" style="186" customWidth="1"/>
    <col min="8450" max="8453" width="15.7109375" style="186" customWidth="1"/>
    <col min="8454" max="8704" width="11.42578125" style="186"/>
    <col min="8705" max="8705" width="66.5703125" style="186" customWidth="1"/>
    <col min="8706" max="8709" width="15.7109375" style="186" customWidth="1"/>
    <col min="8710" max="8960" width="11.42578125" style="186"/>
    <col min="8961" max="8961" width="66.5703125" style="186" customWidth="1"/>
    <col min="8962" max="8965" width="15.7109375" style="186" customWidth="1"/>
    <col min="8966" max="9216" width="11.42578125" style="186"/>
    <col min="9217" max="9217" width="66.5703125" style="186" customWidth="1"/>
    <col min="9218" max="9221" width="15.7109375" style="186" customWidth="1"/>
    <col min="9222" max="9472" width="11.42578125" style="186"/>
    <col min="9473" max="9473" width="66.5703125" style="186" customWidth="1"/>
    <col min="9474" max="9477" width="15.7109375" style="186" customWidth="1"/>
    <col min="9478" max="9728" width="11.42578125" style="186"/>
    <col min="9729" max="9729" width="66.5703125" style="186" customWidth="1"/>
    <col min="9730" max="9733" width="15.7109375" style="186" customWidth="1"/>
    <col min="9734" max="9984" width="11.42578125" style="186"/>
    <col min="9985" max="9985" width="66.5703125" style="186" customWidth="1"/>
    <col min="9986" max="9989" width="15.7109375" style="186" customWidth="1"/>
    <col min="9990" max="10240" width="11.42578125" style="186"/>
    <col min="10241" max="10241" width="66.5703125" style="186" customWidth="1"/>
    <col min="10242" max="10245" width="15.7109375" style="186" customWidth="1"/>
    <col min="10246" max="10496" width="11.42578125" style="186"/>
    <col min="10497" max="10497" width="66.5703125" style="186" customWidth="1"/>
    <col min="10498" max="10501" width="15.7109375" style="186" customWidth="1"/>
    <col min="10502" max="10752" width="11.42578125" style="186"/>
    <col min="10753" max="10753" width="66.5703125" style="186" customWidth="1"/>
    <col min="10754" max="10757" width="15.7109375" style="186" customWidth="1"/>
    <col min="10758" max="11008" width="11.42578125" style="186"/>
    <col min="11009" max="11009" width="66.5703125" style="186" customWidth="1"/>
    <col min="11010" max="11013" width="15.7109375" style="186" customWidth="1"/>
    <col min="11014" max="11264" width="11.42578125" style="186"/>
    <col min="11265" max="11265" width="66.5703125" style="186" customWidth="1"/>
    <col min="11266" max="11269" width="15.7109375" style="186" customWidth="1"/>
    <col min="11270" max="11520" width="11.42578125" style="186"/>
    <col min="11521" max="11521" width="66.5703125" style="186" customWidth="1"/>
    <col min="11522" max="11525" width="15.7109375" style="186" customWidth="1"/>
    <col min="11526" max="11776" width="11.42578125" style="186"/>
    <col min="11777" max="11777" width="66.5703125" style="186" customWidth="1"/>
    <col min="11778" max="11781" width="15.7109375" style="186" customWidth="1"/>
    <col min="11782" max="12032" width="11.42578125" style="186"/>
    <col min="12033" max="12033" width="66.5703125" style="186" customWidth="1"/>
    <col min="12034" max="12037" width="15.7109375" style="186" customWidth="1"/>
    <col min="12038" max="12288" width="11.42578125" style="186"/>
    <col min="12289" max="12289" width="66.5703125" style="186" customWidth="1"/>
    <col min="12290" max="12293" width="15.7109375" style="186" customWidth="1"/>
    <col min="12294" max="12544" width="11.42578125" style="186"/>
    <col min="12545" max="12545" width="66.5703125" style="186" customWidth="1"/>
    <col min="12546" max="12549" width="15.7109375" style="186" customWidth="1"/>
    <col min="12550" max="12800" width="11.42578125" style="186"/>
    <col min="12801" max="12801" width="66.5703125" style="186" customWidth="1"/>
    <col min="12802" max="12805" width="15.7109375" style="186" customWidth="1"/>
    <col min="12806" max="13056" width="11.42578125" style="186"/>
    <col min="13057" max="13057" width="66.5703125" style="186" customWidth="1"/>
    <col min="13058" max="13061" width="15.7109375" style="186" customWidth="1"/>
    <col min="13062" max="13312" width="11.42578125" style="186"/>
    <col min="13313" max="13313" width="66.5703125" style="186" customWidth="1"/>
    <col min="13314" max="13317" width="15.7109375" style="186" customWidth="1"/>
    <col min="13318" max="13568" width="11.42578125" style="186"/>
    <col min="13569" max="13569" width="66.5703125" style="186" customWidth="1"/>
    <col min="13570" max="13573" width="15.7109375" style="186" customWidth="1"/>
    <col min="13574" max="13824" width="11.42578125" style="186"/>
    <col min="13825" max="13825" width="66.5703125" style="186" customWidth="1"/>
    <col min="13826" max="13829" width="15.7109375" style="186" customWidth="1"/>
    <col min="13830" max="14080" width="11.42578125" style="186"/>
    <col min="14081" max="14081" width="66.5703125" style="186" customWidth="1"/>
    <col min="14082" max="14085" width="15.7109375" style="186" customWidth="1"/>
    <col min="14086" max="14336" width="11.42578125" style="186"/>
    <col min="14337" max="14337" width="66.5703125" style="186" customWidth="1"/>
    <col min="14338" max="14341" width="15.7109375" style="186" customWidth="1"/>
    <col min="14342" max="14592" width="11.42578125" style="186"/>
    <col min="14593" max="14593" width="66.5703125" style="186" customWidth="1"/>
    <col min="14594" max="14597" width="15.7109375" style="186" customWidth="1"/>
    <col min="14598" max="14848" width="11.42578125" style="186"/>
    <col min="14849" max="14849" width="66.5703125" style="186" customWidth="1"/>
    <col min="14850" max="14853" width="15.7109375" style="186" customWidth="1"/>
    <col min="14854" max="15104" width="11.42578125" style="186"/>
    <col min="15105" max="15105" width="66.5703125" style="186" customWidth="1"/>
    <col min="15106" max="15109" width="15.7109375" style="186" customWidth="1"/>
    <col min="15110" max="15360" width="11.42578125" style="186"/>
    <col min="15361" max="15361" width="66.5703125" style="186" customWidth="1"/>
    <col min="15362" max="15365" width="15.7109375" style="186" customWidth="1"/>
    <col min="15366" max="15616" width="11.42578125" style="186"/>
    <col min="15617" max="15617" width="66.5703125" style="186" customWidth="1"/>
    <col min="15618" max="15621" width="15.7109375" style="186" customWidth="1"/>
    <col min="15622" max="15872" width="11.42578125" style="186"/>
    <col min="15873" max="15873" width="66.5703125" style="186" customWidth="1"/>
    <col min="15874" max="15877" width="15.7109375" style="186" customWidth="1"/>
    <col min="15878" max="16128" width="11.42578125" style="186"/>
    <col min="16129" max="16129" width="66.5703125" style="186" customWidth="1"/>
    <col min="16130" max="16133" width="15.7109375" style="186" customWidth="1"/>
    <col min="16134" max="16384" width="11.42578125" style="186"/>
  </cols>
  <sheetData>
    <row r="1" spans="1:5" s="163" customFormat="1" ht="30" customHeight="1">
      <c r="A1" s="540" t="s">
        <v>127</v>
      </c>
      <c r="B1" s="540"/>
      <c r="C1" s="540"/>
      <c r="D1" s="540"/>
      <c r="E1" s="540"/>
    </row>
    <row r="2" spans="1:5" s="163" customFormat="1" ht="15" customHeight="1">
      <c r="A2" s="541" t="s">
        <v>504</v>
      </c>
      <c r="B2" s="541"/>
      <c r="C2" s="541"/>
      <c r="D2" s="541"/>
      <c r="E2" s="541"/>
    </row>
    <row r="3" spans="1:5" s="163" customFormat="1" ht="15" customHeight="1">
      <c r="A3" s="513" t="s">
        <v>1157</v>
      </c>
      <c r="B3" s="513"/>
      <c r="C3" s="513"/>
      <c r="D3" s="513"/>
      <c r="E3" s="513"/>
    </row>
    <row r="4" spans="1:5" s="163" customFormat="1" ht="30" customHeight="1">
      <c r="A4" s="542" t="s">
        <v>51</v>
      </c>
      <c r="B4" s="542"/>
      <c r="C4" s="542"/>
      <c r="D4" s="542"/>
      <c r="E4" s="542"/>
    </row>
    <row r="5" spans="1:5" ht="15" customHeight="1">
      <c r="A5" s="188"/>
      <c r="B5" s="162"/>
      <c r="C5" s="185"/>
      <c r="D5" s="162"/>
      <c r="E5" s="212"/>
    </row>
    <row r="6" spans="1:5" ht="30" customHeight="1">
      <c r="A6" s="189" t="s">
        <v>508</v>
      </c>
      <c r="B6" s="190" t="s">
        <v>128</v>
      </c>
      <c r="C6" s="190" t="s">
        <v>129</v>
      </c>
      <c r="D6" s="191" t="s">
        <v>483</v>
      </c>
      <c r="E6" s="192" t="s">
        <v>66</v>
      </c>
    </row>
    <row r="7" spans="1:5" ht="15" customHeight="1">
      <c r="A7" s="193" t="s">
        <v>484</v>
      </c>
      <c r="B7" s="185">
        <v>1250.30348</v>
      </c>
      <c r="C7" s="185">
        <v>74.116</v>
      </c>
      <c r="D7" s="185">
        <v>1324.41948</v>
      </c>
      <c r="E7" s="194">
        <v>1.8786548896389792E-2</v>
      </c>
    </row>
    <row r="8" spans="1:5" ht="15" customHeight="1">
      <c r="A8" s="193" t="s">
        <v>485</v>
      </c>
      <c r="B8" s="185">
        <v>13.03923</v>
      </c>
      <c r="C8" s="185">
        <v>0</v>
      </c>
      <c r="D8" s="185">
        <v>13.03923</v>
      </c>
      <c r="E8" s="194">
        <v>1.8495811611459584E-4</v>
      </c>
    </row>
    <row r="9" spans="1:5" ht="15" customHeight="1">
      <c r="A9" s="193" t="s">
        <v>486</v>
      </c>
      <c r="B9" s="185">
        <v>23.044990000000002</v>
      </c>
      <c r="C9" s="185">
        <v>0</v>
      </c>
      <c r="D9" s="185">
        <v>23.044990000000002</v>
      </c>
      <c r="E9" s="194">
        <v>3.2688724228959078E-4</v>
      </c>
    </row>
    <row r="10" spans="1:5" ht="15" customHeight="1">
      <c r="A10" s="193" t="s">
        <v>487</v>
      </c>
      <c r="B10" s="185">
        <v>485.40611000000001</v>
      </c>
      <c r="C10" s="185">
        <v>0</v>
      </c>
      <c r="D10" s="185">
        <v>485.40611000000001</v>
      </c>
      <c r="E10" s="194">
        <v>6.8853605355618614E-3</v>
      </c>
    </row>
    <row r="11" spans="1:5" ht="15" customHeight="1">
      <c r="A11" s="193" t="s">
        <v>488</v>
      </c>
      <c r="B11" s="185">
        <v>4665.5377400000007</v>
      </c>
      <c r="C11" s="185">
        <v>3438.17749</v>
      </c>
      <c r="D11" s="185">
        <v>8103.7152300000007</v>
      </c>
      <c r="E11" s="194">
        <v>0.11494911144829556</v>
      </c>
    </row>
    <row r="12" spans="1:5" ht="15" customHeight="1">
      <c r="A12" s="193" t="s">
        <v>489</v>
      </c>
      <c r="B12" s="185">
        <v>117.05592999999999</v>
      </c>
      <c r="C12" s="185">
        <v>22.515000000000001</v>
      </c>
      <c r="D12" s="185">
        <v>139.57092999999998</v>
      </c>
      <c r="E12" s="194">
        <v>1.9797776615001136E-3</v>
      </c>
    </row>
    <row r="13" spans="1:5" ht="15" customHeight="1">
      <c r="A13" s="193" t="s">
        <v>68</v>
      </c>
      <c r="B13" s="185">
        <v>2339.6883599999996</v>
      </c>
      <c r="C13" s="185">
        <v>22230.874663400002</v>
      </c>
      <c r="D13" s="185">
        <v>24570.563023400002</v>
      </c>
      <c r="E13" s="194">
        <v>0.34852710234293077</v>
      </c>
    </row>
    <row r="14" spans="1:5" ht="15" customHeight="1">
      <c r="A14" s="193" t="s">
        <v>490</v>
      </c>
      <c r="B14" s="185">
        <v>9197.8072699999993</v>
      </c>
      <c r="C14" s="185">
        <v>6327.32971</v>
      </c>
      <c r="D14" s="185">
        <v>15525.136979999999</v>
      </c>
      <c r="E14" s="194">
        <v>0.22022006577396411</v>
      </c>
    </row>
    <row r="15" spans="1:5" ht="15" customHeight="1">
      <c r="A15" s="193" t="s">
        <v>491</v>
      </c>
      <c r="B15" s="185">
        <v>2664.7877400000002</v>
      </c>
      <c r="C15" s="185">
        <v>73.179109999999994</v>
      </c>
      <c r="D15" s="185">
        <v>2737.9668500000002</v>
      </c>
      <c r="E15" s="194">
        <v>3.8837353935793316E-2</v>
      </c>
    </row>
    <row r="16" spans="1:5" ht="15" customHeight="1">
      <c r="A16" s="193" t="s">
        <v>492</v>
      </c>
      <c r="B16" s="185">
        <v>4802.84321</v>
      </c>
      <c r="C16" s="185">
        <v>647.59233900000004</v>
      </c>
      <c r="D16" s="185">
        <v>5450.4355489999998</v>
      </c>
      <c r="E16" s="194">
        <v>7.7313023172922254E-2</v>
      </c>
    </row>
    <row r="17" spans="1:5" ht="15" customHeight="1">
      <c r="A17" s="193" t="s">
        <v>493</v>
      </c>
      <c r="B17" s="185">
        <v>1487.1402599999999</v>
      </c>
      <c r="C17" s="185">
        <v>281.77863000000002</v>
      </c>
      <c r="D17" s="185">
        <v>1768.9188899999999</v>
      </c>
      <c r="E17" s="194">
        <v>2.5091658437953929E-2</v>
      </c>
    </row>
    <row r="18" spans="1:5" ht="15" customHeight="1">
      <c r="A18" s="193" t="s">
        <v>494</v>
      </c>
      <c r="B18" s="185">
        <v>2863.9476</v>
      </c>
      <c r="C18" s="185">
        <v>3659.50252</v>
      </c>
      <c r="D18" s="185">
        <v>6523.4501199999995</v>
      </c>
      <c r="E18" s="194">
        <v>9.2533458245826955E-2</v>
      </c>
    </row>
    <row r="19" spans="1:5" ht="15" customHeight="1">
      <c r="A19" s="193" t="s">
        <v>495</v>
      </c>
      <c r="B19" s="185">
        <v>699.57306000000005</v>
      </c>
      <c r="C19" s="185">
        <v>19.82667</v>
      </c>
      <c r="D19" s="185">
        <v>719.39973000000009</v>
      </c>
      <c r="E19" s="194">
        <v>1.0204499713107976E-2</v>
      </c>
    </row>
    <row r="20" spans="1:5" ht="15" customHeight="1">
      <c r="A20" s="193" t="s">
        <v>496</v>
      </c>
      <c r="B20" s="185">
        <v>477.32562999999999</v>
      </c>
      <c r="C20" s="185">
        <v>11.196069999999999</v>
      </c>
      <c r="D20" s="185">
        <v>488.52170000000001</v>
      </c>
      <c r="E20" s="194">
        <v>6.9295543765314181E-3</v>
      </c>
    </row>
    <row r="21" spans="1:5" ht="15" customHeight="1">
      <c r="A21" s="193" t="s">
        <v>497</v>
      </c>
      <c r="B21" s="185">
        <v>1812.3789999999999</v>
      </c>
      <c r="C21" s="185">
        <v>137.72037</v>
      </c>
      <c r="D21" s="185">
        <v>1950.0993699999999</v>
      </c>
      <c r="E21" s="194">
        <v>2.7661656839511245E-2</v>
      </c>
    </row>
    <row r="22" spans="1:5" ht="15" customHeight="1">
      <c r="A22" s="193" t="s">
        <v>498</v>
      </c>
      <c r="B22" s="185">
        <v>100.19028999999999</v>
      </c>
      <c r="C22" s="185">
        <v>3.8100900000000002</v>
      </c>
      <c r="D22" s="185">
        <v>104.00037999999999</v>
      </c>
      <c r="E22" s="194">
        <v>1.4752185796248775E-3</v>
      </c>
    </row>
    <row r="23" spans="1:5" ht="15" customHeight="1">
      <c r="A23" s="193" t="s">
        <v>499</v>
      </c>
      <c r="B23" s="185">
        <v>5.1736499999999994</v>
      </c>
      <c r="C23" s="185">
        <v>0</v>
      </c>
      <c r="D23" s="185">
        <v>5.1736499999999994</v>
      </c>
      <c r="E23" s="194">
        <v>7.3386891514014147E-5</v>
      </c>
    </row>
    <row r="24" spans="1:5" s="195" customFormat="1" ht="15" customHeight="1">
      <c r="A24" s="193" t="s">
        <v>500</v>
      </c>
      <c r="B24" s="185">
        <v>474.52652</v>
      </c>
      <c r="C24" s="185">
        <v>90.896360000000001</v>
      </c>
      <c r="D24" s="185">
        <v>565.42287999999996</v>
      </c>
      <c r="E24" s="194">
        <v>8.0203777901677615E-3</v>
      </c>
    </row>
    <row r="25" spans="1:5" ht="15" customHeight="1">
      <c r="A25" s="196" t="s">
        <v>505</v>
      </c>
      <c r="B25" s="197">
        <v>33479.770069999991</v>
      </c>
      <c r="C25" s="197">
        <v>37018.515022400003</v>
      </c>
      <c r="D25" s="197">
        <v>70498.285092399994</v>
      </c>
      <c r="E25" s="198">
        <v>1</v>
      </c>
    </row>
    <row r="26" spans="1:5" ht="15" customHeight="1">
      <c r="A26" s="199" t="s">
        <v>502</v>
      </c>
      <c r="B26" s="194">
        <v>0.4749019075587308</v>
      </c>
      <c r="C26" s="194">
        <v>0.52509809244126915</v>
      </c>
      <c r="D26" s="194">
        <v>1</v>
      </c>
      <c r="E26" s="194"/>
    </row>
    <row r="27" spans="1:5" ht="15" customHeight="1" thickBot="1">
      <c r="A27" s="200"/>
      <c r="B27" s="206"/>
      <c r="C27" s="202"/>
      <c r="D27" s="206"/>
      <c r="E27" s="207"/>
    </row>
    <row r="28" spans="1:5" ht="15" customHeight="1" thickTop="1">
      <c r="A28" s="184" t="s">
        <v>503</v>
      </c>
      <c r="B28" s="204"/>
      <c r="C28" s="194"/>
      <c r="D28" s="204"/>
      <c r="E28" s="204"/>
    </row>
    <row r="29" spans="1:5" ht="15" customHeight="1">
      <c r="A29" s="210"/>
      <c r="B29" s="162"/>
      <c r="C29" s="185"/>
      <c r="D29" s="162"/>
      <c r="E29" s="204"/>
    </row>
  </sheetData>
  <mergeCells count="4">
    <mergeCell ref="A1:E1"/>
    <mergeCell ref="A2:E2"/>
    <mergeCell ref="A3:E3"/>
    <mergeCell ref="A4:E4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E30"/>
  <sheetViews>
    <sheetView zoomScaleNormal="100" workbookViewId="0">
      <selection activeCell="A4" sqref="A4:E4"/>
    </sheetView>
  </sheetViews>
  <sheetFormatPr baseColWidth="10" defaultColWidth="11.42578125" defaultRowHeight="12.75"/>
  <cols>
    <col min="1" max="1" width="62.140625" style="187" customWidth="1"/>
    <col min="2" max="5" width="15.7109375" style="186" customWidth="1"/>
    <col min="6" max="256" width="11.42578125" style="186"/>
    <col min="257" max="257" width="53.5703125" style="186" customWidth="1"/>
    <col min="258" max="261" width="15.7109375" style="186" customWidth="1"/>
    <col min="262" max="512" width="11.42578125" style="186"/>
    <col min="513" max="513" width="53.5703125" style="186" customWidth="1"/>
    <col min="514" max="517" width="15.7109375" style="186" customWidth="1"/>
    <col min="518" max="768" width="11.42578125" style="186"/>
    <col min="769" max="769" width="53.5703125" style="186" customWidth="1"/>
    <col min="770" max="773" width="15.7109375" style="186" customWidth="1"/>
    <col min="774" max="1024" width="11.42578125" style="186"/>
    <col min="1025" max="1025" width="53.5703125" style="186" customWidth="1"/>
    <col min="1026" max="1029" width="15.7109375" style="186" customWidth="1"/>
    <col min="1030" max="1280" width="11.42578125" style="186"/>
    <col min="1281" max="1281" width="53.5703125" style="186" customWidth="1"/>
    <col min="1282" max="1285" width="15.7109375" style="186" customWidth="1"/>
    <col min="1286" max="1536" width="11.42578125" style="186"/>
    <col min="1537" max="1537" width="53.5703125" style="186" customWidth="1"/>
    <col min="1538" max="1541" width="15.7109375" style="186" customWidth="1"/>
    <col min="1542" max="1792" width="11.42578125" style="186"/>
    <col min="1793" max="1793" width="53.5703125" style="186" customWidth="1"/>
    <col min="1794" max="1797" width="15.7109375" style="186" customWidth="1"/>
    <col min="1798" max="2048" width="11.42578125" style="186"/>
    <col min="2049" max="2049" width="53.5703125" style="186" customWidth="1"/>
    <col min="2050" max="2053" width="15.7109375" style="186" customWidth="1"/>
    <col min="2054" max="2304" width="11.42578125" style="186"/>
    <col min="2305" max="2305" width="53.5703125" style="186" customWidth="1"/>
    <col min="2306" max="2309" width="15.7109375" style="186" customWidth="1"/>
    <col min="2310" max="2560" width="11.42578125" style="186"/>
    <col min="2561" max="2561" width="53.5703125" style="186" customWidth="1"/>
    <col min="2562" max="2565" width="15.7109375" style="186" customWidth="1"/>
    <col min="2566" max="2816" width="11.42578125" style="186"/>
    <col min="2817" max="2817" width="53.5703125" style="186" customWidth="1"/>
    <col min="2818" max="2821" width="15.7109375" style="186" customWidth="1"/>
    <col min="2822" max="3072" width="11.42578125" style="186"/>
    <col min="3073" max="3073" width="53.5703125" style="186" customWidth="1"/>
    <col min="3074" max="3077" width="15.7109375" style="186" customWidth="1"/>
    <col min="3078" max="3328" width="11.42578125" style="186"/>
    <col min="3329" max="3329" width="53.5703125" style="186" customWidth="1"/>
    <col min="3330" max="3333" width="15.7109375" style="186" customWidth="1"/>
    <col min="3334" max="3584" width="11.42578125" style="186"/>
    <col min="3585" max="3585" width="53.5703125" style="186" customWidth="1"/>
    <col min="3586" max="3589" width="15.7109375" style="186" customWidth="1"/>
    <col min="3590" max="3840" width="11.42578125" style="186"/>
    <col min="3841" max="3841" width="53.5703125" style="186" customWidth="1"/>
    <col min="3842" max="3845" width="15.7109375" style="186" customWidth="1"/>
    <col min="3846" max="4096" width="11.42578125" style="186"/>
    <col min="4097" max="4097" width="53.5703125" style="186" customWidth="1"/>
    <col min="4098" max="4101" width="15.7109375" style="186" customWidth="1"/>
    <col min="4102" max="4352" width="11.42578125" style="186"/>
    <col min="4353" max="4353" width="53.5703125" style="186" customWidth="1"/>
    <col min="4354" max="4357" width="15.7109375" style="186" customWidth="1"/>
    <col min="4358" max="4608" width="11.42578125" style="186"/>
    <col min="4609" max="4609" width="53.5703125" style="186" customWidth="1"/>
    <col min="4610" max="4613" width="15.7109375" style="186" customWidth="1"/>
    <col min="4614" max="4864" width="11.42578125" style="186"/>
    <col min="4865" max="4865" width="53.5703125" style="186" customWidth="1"/>
    <col min="4866" max="4869" width="15.7109375" style="186" customWidth="1"/>
    <col min="4870" max="5120" width="11.42578125" style="186"/>
    <col min="5121" max="5121" width="53.5703125" style="186" customWidth="1"/>
    <col min="5122" max="5125" width="15.7109375" style="186" customWidth="1"/>
    <col min="5126" max="5376" width="11.42578125" style="186"/>
    <col min="5377" max="5377" width="53.5703125" style="186" customWidth="1"/>
    <col min="5378" max="5381" width="15.7109375" style="186" customWidth="1"/>
    <col min="5382" max="5632" width="11.42578125" style="186"/>
    <col min="5633" max="5633" width="53.5703125" style="186" customWidth="1"/>
    <col min="5634" max="5637" width="15.7109375" style="186" customWidth="1"/>
    <col min="5638" max="5888" width="11.42578125" style="186"/>
    <col min="5889" max="5889" width="53.5703125" style="186" customWidth="1"/>
    <col min="5890" max="5893" width="15.7109375" style="186" customWidth="1"/>
    <col min="5894" max="6144" width="11.42578125" style="186"/>
    <col min="6145" max="6145" width="53.5703125" style="186" customWidth="1"/>
    <col min="6146" max="6149" width="15.7109375" style="186" customWidth="1"/>
    <col min="6150" max="6400" width="11.42578125" style="186"/>
    <col min="6401" max="6401" width="53.5703125" style="186" customWidth="1"/>
    <col min="6402" max="6405" width="15.7109375" style="186" customWidth="1"/>
    <col min="6406" max="6656" width="11.42578125" style="186"/>
    <col min="6657" max="6657" width="53.5703125" style="186" customWidth="1"/>
    <col min="6658" max="6661" width="15.7109375" style="186" customWidth="1"/>
    <col min="6662" max="6912" width="11.42578125" style="186"/>
    <col min="6913" max="6913" width="53.5703125" style="186" customWidth="1"/>
    <col min="6914" max="6917" width="15.7109375" style="186" customWidth="1"/>
    <col min="6918" max="7168" width="11.42578125" style="186"/>
    <col min="7169" max="7169" width="53.5703125" style="186" customWidth="1"/>
    <col min="7170" max="7173" width="15.7109375" style="186" customWidth="1"/>
    <col min="7174" max="7424" width="11.42578125" style="186"/>
    <col min="7425" max="7425" width="53.5703125" style="186" customWidth="1"/>
    <col min="7426" max="7429" width="15.7109375" style="186" customWidth="1"/>
    <col min="7430" max="7680" width="11.42578125" style="186"/>
    <col min="7681" max="7681" width="53.5703125" style="186" customWidth="1"/>
    <col min="7682" max="7685" width="15.7109375" style="186" customWidth="1"/>
    <col min="7686" max="7936" width="11.42578125" style="186"/>
    <col min="7937" max="7937" width="53.5703125" style="186" customWidth="1"/>
    <col min="7938" max="7941" width="15.7109375" style="186" customWidth="1"/>
    <col min="7942" max="8192" width="11.42578125" style="186"/>
    <col min="8193" max="8193" width="53.5703125" style="186" customWidth="1"/>
    <col min="8194" max="8197" width="15.7109375" style="186" customWidth="1"/>
    <col min="8198" max="8448" width="11.42578125" style="186"/>
    <col min="8449" max="8449" width="53.5703125" style="186" customWidth="1"/>
    <col min="8450" max="8453" width="15.7109375" style="186" customWidth="1"/>
    <col min="8454" max="8704" width="11.42578125" style="186"/>
    <col min="8705" max="8705" width="53.5703125" style="186" customWidth="1"/>
    <col min="8706" max="8709" width="15.7109375" style="186" customWidth="1"/>
    <col min="8710" max="8960" width="11.42578125" style="186"/>
    <col min="8961" max="8961" width="53.5703125" style="186" customWidth="1"/>
    <col min="8962" max="8965" width="15.7109375" style="186" customWidth="1"/>
    <col min="8966" max="9216" width="11.42578125" style="186"/>
    <col min="9217" max="9217" width="53.5703125" style="186" customWidth="1"/>
    <col min="9218" max="9221" width="15.7109375" style="186" customWidth="1"/>
    <col min="9222" max="9472" width="11.42578125" style="186"/>
    <col min="9473" max="9473" width="53.5703125" style="186" customWidth="1"/>
    <col min="9474" max="9477" width="15.7109375" style="186" customWidth="1"/>
    <col min="9478" max="9728" width="11.42578125" style="186"/>
    <col min="9729" max="9729" width="53.5703125" style="186" customWidth="1"/>
    <col min="9730" max="9733" width="15.7109375" style="186" customWidth="1"/>
    <col min="9734" max="9984" width="11.42578125" style="186"/>
    <col min="9985" max="9985" width="53.5703125" style="186" customWidth="1"/>
    <col min="9986" max="9989" width="15.7109375" style="186" customWidth="1"/>
    <col min="9990" max="10240" width="11.42578125" style="186"/>
    <col min="10241" max="10241" width="53.5703125" style="186" customWidth="1"/>
    <col min="10242" max="10245" width="15.7109375" style="186" customWidth="1"/>
    <col min="10246" max="10496" width="11.42578125" style="186"/>
    <col min="10497" max="10497" width="53.5703125" style="186" customWidth="1"/>
    <col min="10498" max="10501" width="15.7109375" style="186" customWidth="1"/>
    <col min="10502" max="10752" width="11.42578125" style="186"/>
    <col min="10753" max="10753" width="53.5703125" style="186" customWidth="1"/>
    <col min="10754" max="10757" width="15.7109375" style="186" customWidth="1"/>
    <col min="10758" max="11008" width="11.42578125" style="186"/>
    <col min="11009" max="11009" width="53.5703125" style="186" customWidth="1"/>
    <col min="11010" max="11013" width="15.7109375" style="186" customWidth="1"/>
    <col min="11014" max="11264" width="11.42578125" style="186"/>
    <col min="11265" max="11265" width="53.5703125" style="186" customWidth="1"/>
    <col min="11266" max="11269" width="15.7109375" style="186" customWidth="1"/>
    <col min="11270" max="11520" width="11.42578125" style="186"/>
    <col min="11521" max="11521" width="53.5703125" style="186" customWidth="1"/>
    <col min="11522" max="11525" width="15.7109375" style="186" customWidth="1"/>
    <col min="11526" max="11776" width="11.42578125" style="186"/>
    <col min="11777" max="11777" width="53.5703125" style="186" customWidth="1"/>
    <col min="11778" max="11781" width="15.7109375" style="186" customWidth="1"/>
    <col min="11782" max="12032" width="11.42578125" style="186"/>
    <col min="12033" max="12033" width="53.5703125" style="186" customWidth="1"/>
    <col min="12034" max="12037" width="15.7109375" style="186" customWidth="1"/>
    <col min="12038" max="12288" width="11.42578125" style="186"/>
    <col min="12289" max="12289" width="53.5703125" style="186" customWidth="1"/>
    <col min="12290" max="12293" width="15.7109375" style="186" customWidth="1"/>
    <col min="12294" max="12544" width="11.42578125" style="186"/>
    <col min="12545" max="12545" width="53.5703125" style="186" customWidth="1"/>
    <col min="12546" max="12549" width="15.7109375" style="186" customWidth="1"/>
    <col min="12550" max="12800" width="11.42578125" style="186"/>
    <col min="12801" max="12801" width="53.5703125" style="186" customWidth="1"/>
    <col min="12802" max="12805" width="15.7109375" style="186" customWidth="1"/>
    <col min="12806" max="13056" width="11.42578125" style="186"/>
    <col min="13057" max="13057" width="53.5703125" style="186" customWidth="1"/>
    <col min="13058" max="13061" width="15.7109375" style="186" customWidth="1"/>
    <col min="13062" max="13312" width="11.42578125" style="186"/>
    <col min="13313" max="13313" width="53.5703125" style="186" customWidth="1"/>
    <col min="13314" max="13317" width="15.7109375" style="186" customWidth="1"/>
    <col min="13318" max="13568" width="11.42578125" style="186"/>
    <col min="13569" max="13569" width="53.5703125" style="186" customWidth="1"/>
    <col min="13570" max="13573" width="15.7109375" style="186" customWidth="1"/>
    <col min="13574" max="13824" width="11.42578125" style="186"/>
    <col min="13825" max="13825" width="53.5703125" style="186" customWidth="1"/>
    <col min="13826" max="13829" width="15.7109375" style="186" customWidth="1"/>
    <col min="13830" max="14080" width="11.42578125" style="186"/>
    <col min="14081" max="14081" width="53.5703125" style="186" customWidth="1"/>
    <col min="14082" max="14085" width="15.7109375" style="186" customWidth="1"/>
    <col min="14086" max="14336" width="11.42578125" style="186"/>
    <col min="14337" max="14337" width="53.5703125" style="186" customWidth="1"/>
    <col min="14338" max="14341" width="15.7109375" style="186" customWidth="1"/>
    <col min="14342" max="14592" width="11.42578125" style="186"/>
    <col min="14593" max="14593" width="53.5703125" style="186" customWidth="1"/>
    <col min="14594" max="14597" width="15.7109375" style="186" customWidth="1"/>
    <col min="14598" max="14848" width="11.42578125" style="186"/>
    <col min="14849" max="14849" width="53.5703125" style="186" customWidth="1"/>
    <col min="14850" max="14853" width="15.7109375" style="186" customWidth="1"/>
    <col min="14854" max="15104" width="11.42578125" style="186"/>
    <col min="15105" max="15105" width="53.5703125" style="186" customWidth="1"/>
    <col min="15106" max="15109" width="15.7109375" style="186" customWidth="1"/>
    <col min="15110" max="15360" width="11.42578125" style="186"/>
    <col min="15361" max="15361" width="53.5703125" style="186" customWidth="1"/>
    <col min="15362" max="15365" width="15.7109375" style="186" customWidth="1"/>
    <col min="15366" max="15616" width="11.42578125" style="186"/>
    <col min="15617" max="15617" width="53.5703125" style="186" customWidth="1"/>
    <col min="15618" max="15621" width="15.7109375" style="186" customWidth="1"/>
    <col min="15622" max="15872" width="11.42578125" style="186"/>
    <col min="15873" max="15873" width="53.5703125" style="186" customWidth="1"/>
    <col min="15874" max="15877" width="15.7109375" style="186" customWidth="1"/>
    <col min="15878" max="16128" width="11.42578125" style="186"/>
    <col min="16129" max="16129" width="53.5703125" style="186" customWidth="1"/>
    <col min="16130" max="16133" width="15.7109375" style="186" customWidth="1"/>
    <col min="16134" max="16384" width="11.42578125" style="186"/>
  </cols>
  <sheetData>
    <row r="1" spans="1:5" s="163" customFormat="1" ht="30" customHeight="1">
      <c r="A1" s="540" t="s">
        <v>127</v>
      </c>
      <c r="B1" s="540"/>
      <c r="C1" s="540"/>
      <c r="D1" s="540"/>
      <c r="E1" s="540"/>
    </row>
    <row r="2" spans="1:5" s="163" customFormat="1" ht="15" customHeight="1">
      <c r="A2" s="541" t="s">
        <v>507</v>
      </c>
      <c r="B2" s="541"/>
      <c r="C2" s="541"/>
      <c r="D2" s="541"/>
      <c r="E2" s="541"/>
    </row>
    <row r="3" spans="1:5" s="163" customFormat="1" ht="15" customHeight="1">
      <c r="A3" s="513" t="s">
        <v>1157</v>
      </c>
      <c r="B3" s="513"/>
      <c r="C3" s="513"/>
      <c r="D3" s="513"/>
      <c r="E3" s="513"/>
    </row>
    <row r="4" spans="1:5" s="163" customFormat="1" ht="30" customHeight="1">
      <c r="A4" s="542" t="s">
        <v>51</v>
      </c>
      <c r="B4" s="542"/>
      <c r="C4" s="542"/>
      <c r="D4" s="542"/>
      <c r="E4" s="542"/>
    </row>
    <row r="5" spans="1:5" ht="15" customHeight="1">
      <c r="A5" s="188"/>
      <c r="B5" s="162"/>
      <c r="C5" s="185"/>
      <c r="D5" s="162"/>
      <c r="E5" s="212"/>
    </row>
    <row r="6" spans="1:5" ht="30" customHeight="1">
      <c r="A6" s="189" t="s">
        <v>508</v>
      </c>
      <c r="B6" s="190" t="s">
        <v>128</v>
      </c>
      <c r="C6" s="190" t="s">
        <v>129</v>
      </c>
      <c r="D6" s="191" t="s">
        <v>483</v>
      </c>
      <c r="E6" s="190" t="s">
        <v>66</v>
      </c>
    </row>
    <row r="7" spans="1:5" ht="15" customHeight="1">
      <c r="A7" s="193" t="s">
        <v>484</v>
      </c>
      <c r="B7" s="185">
        <v>1241317.08975</v>
      </c>
      <c r="C7" s="185">
        <v>16986.317760000002</v>
      </c>
      <c r="D7" s="185">
        <v>1258303.40751</v>
      </c>
      <c r="E7" s="194">
        <v>0.28809891929149323</v>
      </c>
    </row>
    <row r="8" spans="1:5" ht="15" customHeight="1">
      <c r="A8" s="193" t="s">
        <v>485</v>
      </c>
      <c r="B8" s="185">
        <v>19394.939200000001</v>
      </c>
      <c r="C8" s="185">
        <v>1097.7192600000001</v>
      </c>
      <c r="D8" s="185">
        <v>20492.658460000002</v>
      </c>
      <c r="E8" s="194">
        <v>4.6919627813920197E-3</v>
      </c>
    </row>
    <row r="9" spans="1:5" ht="15" customHeight="1">
      <c r="A9" s="193" t="s">
        <v>486</v>
      </c>
      <c r="B9" s="185">
        <v>42.955010000000001</v>
      </c>
      <c r="C9" s="185">
        <v>0</v>
      </c>
      <c r="D9" s="185">
        <v>42.955010000000001</v>
      </c>
      <c r="E9" s="194">
        <v>9.834903001370863E-6</v>
      </c>
    </row>
    <row r="10" spans="1:5" ht="15" customHeight="1">
      <c r="A10" s="193" t="s">
        <v>487</v>
      </c>
      <c r="B10" s="185">
        <v>38012.94182</v>
      </c>
      <c r="C10" s="185">
        <v>6650.8460599999999</v>
      </c>
      <c r="D10" s="185">
        <v>44663.787880000003</v>
      </c>
      <c r="E10" s="194">
        <v>1.0226141757937051E-2</v>
      </c>
    </row>
    <row r="11" spans="1:5" ht="15" customHeight="1">
      <c r="A11" s="193" t="s">
        <v>488</v>
      </c>
      <c r="B11" s="185">
        <v>532528.91885000002</v>
      </c>
      <c r="C11" s="185">
        <v>91114.874169999996</v>
      </c>
      <c r="D11" s="185">
        <v>623643.79301999998</v>
      </c>
      <c r="E11" s="194">
        <v>0.14278837816028228</v>
      </c>
    </row>
    <row r="12" spans="1:5" ht="15" customHeight="1">
      <c r="A12" s="193" t="s">
        <v>489</v>
      </c>
      <c r="B12" s="185">
        <v>1271.6353999999999</v>
      </c>
      <c r="C12" s="185">
        <v>71.827759999999998</v>
      </c>
      <c r="D12" s="185">
        <v>1343.4631599999998</v>
      </c>
      <c r="E12" s="194">
        <v>3.0759694537412939E-4</v>
      </c>
    </row>
    <row r="13" spans="1:5" ht="15" customHeight="1">
      <c r="A13" s="193" t="s">
        <v>68</v>
      </c>
      <c r="B13" s="185">
        <v>321942.06537999999</v>
      </c>
      <c r="C13" s="185">
        <v>156652.97475999998</v>
      </c>
      <c r="D13" s="185">
        <v>478595.04013999994</v>
      </c>
      <c r="E13" s="194">
        <v>0.10957827263255425</v>
      </c>
    </row>
    <row r="14" spans="1:5" ht="15" customHeight="1">
      <c r="A14" s="193" t="s">
        <v>490</v>
      </c>
      <c r="B14" s="185">
        <v>857555.13130999997</v>
      </c>
      <c r="C14" s="185">
        <v>120783.94134999999</v>
      </c>
      <c r="D14" s="185">
        <v>978339.07265999995</v>
      </c>
      <c r="E14" s="194">
        <v>0.2239987810982286</v>
      </c>
    </row>
    <row r="15" spans="1:5" ht="15" customHeight="1">
      <c r="A15" s="193" t="s">
        <v>491</v>
      </c>
      <c r="B15" s="185">
        <v>203322.73278999998</v>
      </c>
      <c r="C15" s="185">
        <v>27533.152670000003</v>
      </c>
      <c r="D15" s="185">
        <v>230855.88545999999</v>
      </c>
      <c r="E15" s="194">
        <v>5.2856354609035872E-2</v>
      </c>
    </row>
    <row r="16" spans="1:5" ht="15" customHeight="1">
      <c r="A16" s="193" t="s">
        <v>492</v>
      </c>
      <c r="B16" s="185">
        <v>421344.41888999997</v>
      </c>
      <c r="C16" s="185">
        <v>39435.168469999997</v>
      </c>
      <c r="D16" s="185">
        <v>460779.58735999995</v>
      </c>
      <c r="E16" s="194">
        <v>0.10549927812139472</v>
      </c>
    </row>
    <row r="17" spans="1:5" ht="15" customHeight="1">
      <c r="A17" s="193" t="s">
        <v>493</v>
      </c>
      <c r="B17" s="185">
        <v>3758.7443499999999</v>
      </c>
      <c r="C17" s="185">
        <v>284.07145000000003</v>
      </c>
      <c r="D17" s="185">
        <v>4042.8157999999999</v>
      </c>
      <c r="E17" s="194">
        <v>9.2563594433826336E-4</v>
      </c>
    </row>
    <row r="18" spans="1:5" ht="15" customHeight="1">
      <c r="A18" s="193" t="s">
        <v>494</v>
      </c>
      <c r="B18" s="185">
        <v>134110.80408</v>
      </c>
      <c r="C18" s="185">
        <v>70635.355719999992</v>
      </c>
      <c r="D18" s="185">
        <v>204746.15979999999</v>
      </c>
      <c r="E18" s="194">
        <v>4.6878318071307122E-2</v>
      </c>
    </row>
    <row r="19" spans="1:5" ht="15" customHeight="1">
      <c r="A19" s="193" t="s">
        <v>495</v>
      </c>
      <c r="B19" s="185">
        <v>2797.0880499999998</v>
      </c>
      <c r="C19" s="185">
        <v>37.667059999999999</v>
      </c>
      <c r="D19" s="185">
        <v>2834.7551100000001</v>
      </c>
      <c r="E19" s="194">
        <v>6.4904050865057167E-4</v>
      </c>
    </row>
    <row r="20" spans="1:5" ht="15" customHeight="1">
      <c r="A20" s="193" t="s">
        <v>496</v>
      </c>
      <c r="B20" s="185">
        <v>4277.7865000000002</v>
      </c>
      <c r="C20" s="185">
        <v>567.42930000000001</v>
      </c>
      <c r="D20" s="185">
        <v>4845.2157999999999</v>
      </c>
      <c r="E20" s="194">
        <v>1.1093520270094111E-3</v>
      </c>
    </row>
    <row r="21" spans="1:5" ht="15" customHeight="1">
      <c r="A21" s="193" t="s">
        <v>497</v>
      </c>
      <c r="B21" s="185">
        <v>46068.581600000005</v>
      </c>
      <c r="C21" s="185">
        <v>6478.4200899999996</v>
      </c>
      <c r="D21" s="185">
        <v>52547.001690000005</v>
      </c>
      <c r="E21" s="194">
        <v>1.2031068427967327E-2</v>
      </c>
    </row>
    <row r="22" spans="1:5" ht="15" customHeight="1">
      <c r="A22" s="193" t="s">
        <v>498</v>
      </c>
      <c r="B22" s="185">
        <v>583.55696</v>
      </c>
      <c r="C22" s="185">
        <v>3.0499099999999997</v>
      </c>
      <c r="D22" s="185">
        <v>586.60686999999996</v>
      </c>
      <c r="E22" s="194">
        <v>1.3430846987086645E-4</v>
      </c>
    </row>
    <row r="23" spans="1:5" ht="15" customHeight="1">
      <c r="A23" s="193" t="s">
        <v>499</v>
      </c>
      <c r="B23" s="185">
        <v>5.8263500000000006</v>
      </c>
      <c r="C23" s="185">
        <v>0</v>
      </c>
      <c r="D23" s="185">
        <v>5.8263500000000006</v>
      </c>
      <c r="E23" s="194">
        <v>1.3339907755122658E-6</v>
      </c>
    </row>
    <row r="24" spans="1:5" ht="15" customHeight="1">
      <c r="A24" s="193" t="s">
        <v>500</v>
      </c>
      <c r="B24" s="185">
        <v>925.56712000000005</v>
      </c>
      <c r="C24" s="185">
        <v>15.31306</v>
      </c>
      <c r="D24" s="185">
        <v>940.88018</v>
      </c>
      <c r="E24" s="194">
        <v>2.1542225938749304E-4</v>
      </c>
    </row>
    <row r="25" spans="1:5" ht="15" customHeight="1">
      <c r="A25" s="196" t="s">
        <v>501</v>
      </c>
      <c r="B25" s="197">
        <v>3829260.7834099997</v>
      </c>
      <c r="C25" s="197">
        <v>538348.12884999975</v>
      </c>
      <c r="D25" s="197">
        <v>4367608.9122599997</v>
      </c>
      <c r="E25" s="198">
        <v>1</v>
      </c>
    </row>
    <row r="26" spans="1:5" ht="15" customHeight="1">
      <c r="A26" s="199" t="s">
        <v>502</v>
      </c>
      <c r="B26" s="194">
        <v>0.87674076601986006</v>
      </c>
      <c r="C26" s="194">
        <v>0.12325923398013992</v>
      </c>
      <c r="D26" s="194">
        <v>1</v>
      </c>
      <c r="E26" s="194"/>
    </row>
    <row r="27" spans="1:5" ht="15" customHeight="1" thickBot="1">
      <c r="A27" s="200"/>
      <c r="B27" s="206"/>
      <c r="C27" s="202"/>
      <c r="D27" s="206"/>
      <c r="E27" s="207"/>
    </row>
    <row r="28" spans="1:5" ht="15" customHeight="1" thickTop="1">
      <c r="A28" s="184" t="s">
        <v>503</v>
      </c>
      <c r="B28" s="204"/>
      <c r="C28" s="194"/>
      <c r="D28" s="204"/>
      <c r="E28" s="204"/>
    </row>
    <row r="29" spans="1:5" ht="15" customHeight="1">
      <c r="A29" s="205"/>
      <c r="B29" s="162"/>
      <c r="C29" s="185"/>
      <c r="D29" s="162"/>
      <c r="E29" s="204"/>
    </row>
    <row r="30" spans="1:5" ht="15" customHeight="1">
      <c r="A30" s="210"/>
      <c r="B30" s="162"/>
      <c r="C30" s="185"/>
      <c r="D30" s="162"/>
      <c r="E30" s="204"/>
    </row>
  </sheetData>
  <mergeCells count="4">
    <mergeCell ref="A1:E1"/>
    <mergeCell ref="A2:E2"/>
    <mergeCell ref="A3:E3"/>
    <mergeCell ref="A4:E4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E30"/>
  <sheetViews>
    <sheetView zoomScaleNormal="100" workbookViewId="0">
      <selection activeCell="A3" sqref="A3:E3"/>
    </sheetView>
  </sheetViews>
  <sheetFormatPr baseColWidth="10" defaultColWidth="11.42578125" defaultRowHeight="12.75"/>
  <cols>
    <col min="1" max="1" width="63.85546875" style="187" customWidth="1"/>
    <col min="2" max="5" width="15.7109375" style="186" customWidth="1"/>
    <col min="6" max="256" width="11.42578125" style="186"/>
    <col min="257" max="257" width="63.85546875" style="186" customWidth="1"/>
    <col min="258" max="261" width="15.7109375" style="186" customWidth="1"/>
    <col min="262" max="512" width="11.42578125" style="186"/>
    <col min="513" max="513" width="63.85546875" style="186" customWidth="1"/>
    <col min="514" max="517" width="15.7109375" style="186" customWidth="1"/>
    <col min="518" max="768" width="11.42578125" style="186"/>
    <col min="769" max="769" width="63.85546875" style="186" customWidth="1"/>
    <col min="770" max="773" width="15.7109375" style="186" customWidth="1"/>
    <col min="774" max="1024" width="11.42578125" style="186"/>
    <col min="1025" max="1025" width="63.85546875" style="186" customWidth="1"/>
    <col min="1026" max="1029" width="15.7109375" style="186" customWidth="1"/>
    <col min="1030" max="1280" width="11.42578125" style="186"/>
    <col min="1281" max="1281" width="63.85546875" style="186" customWidth="1"/>
    <col min="1282" max="1285" width="15.7109375" style="186" customWidth="1"/>
    <col min="1286" max="1536" width="11.42578125" style="186"/>
    <col min="1537" max="1537" width="63.85546875" style="186" customWidth="1"/>
    <col min="1538" max="1541" width="15.7109375" style="186" customWidth="1"/>
    <col min="1542" max="1792" width="11.42578125" style="186"/>
    <col min="1793" max="1793" width="63.85546875" style="186" customWidth="1"/>
    <col min="1794" max="1797" width="15.7109375" style="186" customWidth="1"/>
    <col min="1798" max="2048" width="11.42578125" style="186"/>
    <col min="2049" max="2049" width="63.85546875" style="186" customWidth="1"/>
    <col min="2050" max="2053" width="15.7109375" style="186" customWidth="1"/>
    <col min="2054" max="2304" width="11.42578125" style="186"/>
    <col min="2305" max="2305" width="63.85546875" style="186" customWidth="1"/>
    <col min="2306" max="2309" width="15.7109375" style="186" customWidth="1"/>
    <col min="2310" max="2560" width="11.42578125" style="186"/>
    <col min="2561" max="2561" width="63.85546875" style="186" customWidth="1"/>
    <col min="2562" max="2565" width="15.7109375" style="186" customWidth="1"/>
    <col min="2566" max="2816" width="11.42578125" style="186"/>
    <col min="2817" max="2817" width="63.85546875" style="186" customWidth="1"/>
    <col min="2818" max="2821" width="15.7109375" style="186" customWidth="1"/>
    <col min="2822" max="3072" width="11.42578125" style="186"/>
    <col min="3073" max="3073" width="63.85546875" style="186" customWidth="1"/>
    <col min="3074" max="3077" width="15.7109375" style="186" customWidth="1"/>
    <col min="3078" max="3328" width="11.42578125" style="186"/>
    <col min="3329" max="3329" width="63.85546875" style="186" customWidth="1"/>
    <col min="3330" max="3333" width="15.7109375" style="186" customWidth="1"/>
    <col min="3334" max="3584" width="11.42578125" style="186"/>
    <col min="3585" max="3585" width="63.85546875" style="186" customWidth="1"/>
    <col min="3586" max="3589" width="15.7109375" style="186" customWidth="1"/>
    <col min="3590" max="3840" width="11.42578125" style="186"/>
    <col min="3841" max="3841" width="63.85546875" style="186" customWidth="1"/>
    <col min="3842" max="3845" width="15.7109375" style="186" customWidth="1"/>
    <col min="3846" max="4096" width="11.42578125" style="186"/>
    <col min="4097" max="4097" width="63.85546875" style="186" customWidth="1"/>
    <col min="4098" max="4101" width="15.7109375" style="186" customWidth="1"/>
    <col min="4102" max="4352" width="11.42578125" style="186"/>
    <col min="4353" max="4353" width="63.85546875" style="186" customWidth="1"/>
    <col min="4354" max="4357" width="15.7109375" style="186" customWidth="1"/>
    <col min="4358" max="4608" width="11.42578125" style="186"/>
    <col min="4609" max="4609" width="63.85546875" style="186" customWidth="1"/>
    <col min="4610" max="4613" width="15.7109375" style="186" customWidth="1"/>
    <col min="4614" max="4864" width="11.42578125" style="186"/>
    <col min="4865" max="4865" width="63.85546875" style="186" customWidth="1"/>
    <col min="4866" max="4869" width="15.7109375" style="186" customWidth="1"/>
    <col min="4870" max="5120" width="11.42578125" style="186"/>
    <col min="5121" max="5121" width="63.85546875" style="186" customWidth="1"/>
    <col min="5122" max="5125" width="15.7109375" style="186" customWidth="1"/>
    <col min="5126" max="5376" width="11.42578125" style="186"/>
    <col min="5377" max="5377" width="63.85546875" style="186" customWidth="1"/>
    <col min="5378" max="5381" width="15.7109375" style="186" customWidth="1"/>
    <col min="5382" max="5632" width="11.42578125" style="186"/>
    <col min="5633" max="5633" width="63.85546875" style="186" customWidth="1"/>
    <col min="5634" max="5637" width="15.7109375" style="186" customWidth="1"/>
    <col min="5638" max="5888" width="11.42578125" style="186"/>
    <col min="5889" max="5889" width="63.85546875" style="186" customWidth="1"/>
    <col min="5890" max="5893" width="15.7109375" style="186" customWidth="1"/>
    <col min="5894" max="6144" width="11.42578125" style="186"/>
    <col min="6145" max="6145" width="63.85546875" style="186" customWidth="1"/>
    <col min="6146" max="6149" width="15.7109375" style="186" customWidth="1"/>
    <col min="6150" max="6400" width="11.42578125" style="186"/>
    <col min="6401" max="6401" width="63.85546875" style="186" customWidth="1"/>
    <col min="6402" max="6405" width="15.7109375" style="186" customWidth="1"/>
    <col min="6406" max="6656" width="11.42578125" style="186"/>
    <col min="6657" max="6657" width="63.85546875" style="186" customWidth="1"/>
    <col min="6658" max="6661" width="15.7109375" style="186" customWidth="1"/>
    <col min="6662" max="6912" width="11.42578125" style="186"/>
    <col min="6913" max="6913" width="63.85546875" style="186" customWidth="1"/>
    <col min="6914" max="6917" width="15.7109375" style="186" customWidth="1"/>
    <col min="6918" max="7168" width="11.42578125" style="186"/>
    <col min="7169" max="7169" width="63.85546875" style="186" customWidth="1"/>
    <col min="7170" max="7173" width="15.7109375" style="186" customWidth="1"/>
    <col min="7174" max="7424" width="11.42578125" style="186"/>
    <col min="7425" max="7425" width="63.85546875" style="186" customWidth="1"/>
    <col min="7426" max="7429" width="15.7109375" style="186" customWidth="1"/>
    <col min="7430" max="7680" width="11.42578125" style="186"/>
    <col min="7681" max="7681" width="63.85546875" style="186" customWidth="1"/>
    <col min="7682" max="7685" width="15.7109375" style="186" customWidth="1"/>
    <col min="7686" max="7936" width="11.42578125" style="186"/>
    <col min="7937" max="7937" width="63.85546875" style="186" customWidth="1"/>
    <col min="7938" max="7941" width="15.7109375" style="186" customWidth="1"/>
    <col min="7942" max="8192" width="11.42578125" style="186"/>
    <col min="8193" max="8193" width="63.85546875" style="186" customWidth="1"/>
    <col min="8194" max="8197" width="15.7109375" style="186" customWidth="1"/>
    <col min="8198" max="8448" width="11.42578125" style="186"/>
    <col min="8449" max="8449" width="63.85546875" style="186" customWidth="1"/>
    <col min="8450" max="8453" width="15.7109375" style="186" customWidth="1"/>
    <col min="8454" max="8704" width="11.42578125" style="186"/>
    <col min="8705" max="8705" width="63.85546875" style="186" customWidth="1"/>
    <col min="8706" max="8709" width="15.7109375" style="186" customWidth="1"/>
    <col min="8710" max="8960" width="11.42578125" style="186"/>
    <col min="8961" max="8961" width="63.85546875" style="186" customWidth="1"/>
    <col min="8962" max="8965" width="15.7109375" style="186" customWidth="1"/>
    <col min="8966" max="9216" width="11.42578125" style="186"/>
    <col min="9217" max="9217" width="63.85546875" style="186" customWidth="1"/>
    <col min="9218" max="9221" width="15.7109375" style="186" customWidth="1"/>
    <col min="9222" max="9472" width="11.42578125" style="186"/>
    <col min="9473" max="9473" width="63.85546875" style="186" customWidth="1"/>
    <col min="9474" max="9477" width="15.7109375" style="186" customWidth="1"/>
    <col min="9478" max="9728" width="11.42578125" style="186"/>
    <col min="9729" max="9729" width="63.85546875" style="186" customWidth="1"/>
    <col min="9730" max="9733" width="15.7109375" style="186" customWidth="1"/>
    <col min="9734" max="9984" width="11.42578125" style="186"/>
    <col min="9985" max="9985" width="63.85546875" style="186" customWidth="1"/>
    <col min="9986" max="9989" width="15.7109375" style="186" customWidth="1"/>
    <col min="9990" max="10240" width="11.42578125" style="186"/>
    <col min="10241" max="10241" width="63.85546875" style="186" customWidth="1"/>
    <col min="10242" max="10245" width="15.7109375" style="186" customWidth="1"/>
    <col min="10246" max="10496" width="11.42578125" style="186"/>
    <col min="10497" max="10497" width="63.85546875" style="186" customWidth="1"/>
    <col min="10498" max="10501" width="15.7109375" style="186" customWidth="1"/>
    <col min="10502" max="10752" width="11.42578125" style="186"/>
    <col min="10753" max="10753" width="63.85546875" style="186" customWidth="1"/>
    <col min="10754" max="10757" width="15.7109375" style="186" customWidth="1"/>
    <col min="10758" max="11008" width="11.42578125" style="186"/>
    <col min="11009" max="11009" width="63.85546875" style="186" customWidth="1"/>
    <col min="11010" max="11013" width="15.7109375" style="186" customWidth="1"/>
    <col min="11014" max="11264" width="11.42578125" style="186"/>
    <col min="11265" max="11265" width="63.85546875" style="186" customWidth="1"/>
    <col min="11266" max="11269" width="15.7109375" style="186" customWidth="1"/>
    <col min="11270" max="11520" width="11.42578125" style="186"/>
    <col min="11521" max="11521" width="63.85546875" style="186" customWidth="1"/>
    <col min="11522" max="11525" width="15.7109375" style="186" customWidth="1"/>
    <col min="11526" max="11776" width="11.42578125" style="186"/>
    <col min="11777" max="11777" width="63.85546875" style="186" customWidth="1"/>
    <col min="11778" max="11781" width="15.7109375" style="186" customWidth="1"/>
    <col min="11782" max="12032" width="11.42578125" style="186"/>
    <col min="12033" max="12033" width="63.85546875" style="186" customWidth="1"/>
    <col min="12034" max="12037" width="15.7109375" style="186" customWidth="1"/>
    <col min="12038" max="12288" width="11.42578125" style="186"/>
    <col min="12289" max="12289" width="63.85546875" style="186" customWidth="1"/>
    <col min="12290" max="12293" width="15.7109375" style="186" customWidth="1"/>
    <col min="12294" max="12544" width="11.42578125" style="186"/>
    <col min="12545" max="12545" width="63.85546875" style="186" customWidth="1"/>
    <col min="12546" max="12549" width="15.7109375" style="186" customWidth="1"/>
    <col min="12550" max="12800" width="11.42578125" style="186"/>
    <col min="12801" max="12801" width="63.85546875" style="186" customWidth="1"/>
    <col min="12802" max="12805" width="15.7109375" style="186" customWidth="1"/>
    <col min="12806" max="13056" width="11.42578125" style="186"/>
    <col min="13057" max="13057" width="63.85546875" style="186" customWidth="1"/>
    <col min="13058" max="13061" width="15.7109375" style="186" customWidth="1"/>
    <col min="13062" max="13312" width="11.42578125" style="186"/>
    <col min="13313" max="13313" width="63.85546875" style="186" customWidth="1"/>
    <col min="13314" max="13317" width="15.7109375" style="186" customWidth="1"/>
    <col min="13318" max="13568" width="11.42578125" style="186"/>
    <col min="13569" max="13569" width="63.85546875" style="186" customWidth="1"/>
    <col min="13570" max="13573" width="15.7109375" style="186" customWidth="1"/>
    <col min="13574" max="13824" width="11.42578125" style="186"/>
    <col min="13825" max="13825" width="63.85546875" style="186" customWidth="1"/>
    <col min="13826" max="13829" width="15.7109375" style="186" customWidth="1"/>
    <col min="13830" max="14080" width="11.42578125" style="186"/>
    <col min="14081" max="14081" width="63.85546875" style="186" customWidth="1"/>
    <col min="14082" max="14085" width="15.7109375" style="186" customWidth="1"/>
    <col min="14086" max="14336" width="11.42578125" style="186"/>
    <col min="14337" max="14337" width="63.85546875" style="186" customWidth="1"/>
    <col min="14338" max="14341" width="15.7109375" style="186" customWidth="1"/>
    <col min="14342" max="14592" width="11.42578125" style="186"/>
    <col min="14593" max="14593" width="63.85546875" style="186" customWidth="1"/>
    <col min="14594" max="14597" width="15.7109375" style="186" customWidth="1"/>
    <col min="14598" max="14848" width="11.42578125" style="186"/>
    <col min="14849" max="14849" width="63.85546875" style="186" customWidth="1"/>
    <col min="14850" max="14853" width="15.7109375" style="186" customWidth="1"/>
    <col min="14854" max="15104" width="11.42578125" style="186"/>
    <col min="15105" max="15105" width="63.85546875" style="186" customWidth="1"/>
    <col min="15106" max="15109" width="15.7109375" style="186" customWidth="1"/>
    <col min="15110" max="15360" width="11.42578125" style="186"/>
    <col min="15361" max="15361" width="63.85546875" style="186" customWidth="1"/>
    <col min="15362" max="15365" width="15.7109375" style="186" customWidth="1"/>
    <col min="15366" max="15616" width="11.42578125" style="186"/>
    <col min="15617" max="15617" width="63.85546875" style="186" customWidth="1"/>
    <col min="15618" max="15621" width="15.7109375" style="186" customWidth="1"/>
    <col min="15622" max="15872" width="11.42578125" style="186"/>
    <col min="15873" max="15873" width="63.85546875" style="186" customWidth="1"/>
    <col min="15874" max="15877" width="15.7109375" style="186" customWidth="1"/>
    <col min="15878" max="16128" width="11.42578125" style="186"/>
    <col min="16129" max="16129" width="63.85546875" style="186" customWidth="1"/>
    <col min="16130" max="16133" width="15.7109375" style="186" customWidth="1"/>
    <col min="16134" max="16384" width="11.42578125" style="186"/>
  </cols>
  <sheetData>
    <row r="1" spans="1:5" s="163" customFormat="1" ht="30" customHeight="1">
      <c r="A1" s="540" t="s">
        <v>127</v>
      </c>
      <c r="B1" s="540"/>
      <c r="C1" s="540"/>
      <c r="D1" s="540"/>
      <c r="E1" s="540"/>
    </row>
    <row r="2" spans="1:5" s="163" customFormat="1" ht="15" customHeight="1">
      <c r="A2" s="541" t="s">
        <v>509</v>
      </c>
      <c r="B2" s="541"/>
      <c r="C2" s="541"/>
      <c r="D2" s="541"/>
      <c r="E2" s="541"/>
    </row>
    <row r="3" spans="1:5" s="163" customFormat="1" ht="15" customHeight="1">
      <c r="A3" s="513" t="s">
        <v>1157</v>
      </c>
      <c r="B3" s="513"/>
      <c r="C3" s="513"/>
      <c r="D3" s="513"/>
      <c r="E3" s="513"/>
    </row>
    <row r="4" spans="1:5" s="164" customFormat="1" ht="30" customHeight="1">
      <c r="A4" s="542" t="s">
        <v>51</v>
      </c>
      <c r="B4" s="542"/>
      <c r="C4" s="542"/>
      <c r="D4" s="542"/>
      <c r="E4" s="542"/>
    </row>
    <row r="5" spans="1:5" ht="15" customHeight="1">
      <c r="A5" s="188"/>
      <c r="B5" s="162"/>
      <c r="C5" s="162"/>
      <c r="D5" s="162"/>
      <c r="E5" s="162"/>
    </row>
    <row r="6" spans="1:5" ht="30" customHeight="1">
      <c r="A6" s="189" t="s">
        <v>508</v>
      </c>
      <c r="B6" s="190" t="s">
        <v>128</v>
      </c>
      <c r="C6" s="190" t="s">
        <v>129</v>
      </c>
      <c r="D6" s="191" t="s">
        <v>483</v>
      </c>
      <c r="E6" s="192" t="s">
        <v>66</v>
      </c>
    </row>
    <row r="7" spans="1:5" ht="15" customHeight="1">
      <c r="A7" s="193" t="s">
        <v>484</v>
      </c>
      <c r="B7" s="185">
        <v>1250.30348</v>
      </c>
      <c r="C7" s="185">
        <v>74.116</v>
      </c>
      <c r="D7" s="185">
        <v>1324.41948</v>
      </c>
      <c r="E7" s="194">
        <v>1.878654889702935E-2</v>
      </c>
    </row>
    <row r="8" spans="1:5" ht="15" customHeight="1">
      <c r="A8" s="193" t="s">
        <v>485</v>
      </c>
      <c r="B8" s="185">
        <v>13.03923</v>
      </c>
      <c r="C8" s="185">
        <v>0</v>
      </c>
      <c r="D8" s="185">
        <v>13.03923</v>
      </c>
      <c r="E8" s="194">
        <v>1.8495811612089246E-4</v>
      </c>
    </row>
    <row r="9" spans="1:5" ht="15" customHeight="1">
      <c r="A9" s="193" t="s">
        <v>486</v>
      </c>
      <c r="B9" s="185">
        <v>23.044990000000002</v>
      </c>
      <c r="C9" s="185">
        <v>0</v>
      </c>
      <c r="D9" s="185">
        <v>23.044990000000002</v>
      </c>
      <c r="E9" s="194">
        <v>3.2688724230071914E-4</v>
      </c>
    </row>
    <row r="10" spans="1:5" ht="15" customHeight="1">
      <c r="A10" s="193" t="s">
        <v>487</v>
      </c>
      <c r="B10" s="185">
        <v>485.40611000000001</v>
      </c>
      <c r="C10" s="185">
        <v>0</v>
      </c>
      <c r="D10" s="185">
        <v>485.40611000000001</v>
      </c>
      <c r="E10" s="194">
        <v>6.8853605357962625E-3</v>
      </c>
    </row>
    <row r="11" spans="1:5" ht="15" customHeight="1">
      <c r="A11" s="193" t="s">
        <v>488</v>
      </c>
      <c r="B11" s="185">
        <v>4665.5377400000007</v>
      </c>
      <c r="C11" s="185">
        <v>3438.17749</v>
      </c>
      <c r="D11" s="185">
        <v>8103.7152300000007</v>
      </c>
      <c r="E11" s="194">
        <v>0.11494911145220883</v>
      </c>
    </row>
    <row r="12" spans="1:5" ht="15" customHeight="1">
      <c r="A12" s="193" t="s">
        <v>489</v>
      </c>
      <c r="B12" s="185">
        <v>117.05592999999999</v>
      </c>
      <c r="C12" s="185">
        <v>22.515000000000001</v>
      </c>
      <c r="D12" s="185">
        <v>139.57092999999998</v>
      </c>
      <c r="E12" s="194">
        <v>1.979777661567512E-3</v>
      </c>
    </row>
    <row r="13" spans="1:5" ht="15" customHeight="1">
      <c r="A13" s="193" t="s">
        <v>68</v>
      </c>
      <c r="B13" s="185">
        <v>2339.6883599999996</v>
      </c>
      <c r="C13" s="185">
        <v>22230.874660000001</v>
      </c>
      <c r="D13" s="185">
        <v>24570.563020000001</v>
      </c>
      <c r="E13" s="194">
        <v>0.34852710230656769</v>
      </c>
    </row>
    <row r="14" spans="1:5" ht="15" customHeight="1">
      <c r="A14" s="193" t="s">
        <v>490</v>
      </c>
      <c r="B14" s="185">
        <v>9197.8072699999993</v>
      </c>
      <c r="C14" s="185">
        <v>6327.32971</v>
      </c>
      <c r="D14" s="185">
        <v>15525.136979999999</v>
      </c>
      <c r="E14" s="194">
        <v>0.22022006578146114</v>
      </c>
    </row>
    <row r="15" spans="1:5" ht="15" customHeight="1">
      <c r="A15" s="193" t="s">
        <v>491</v>
      </c>
      <c r="B15" s="185">
        <v>2664.7877400000002</v>
      </c>
      <c r="C15" s="185">
        <v>73.179109999999994</v>
      </c>
      <c r="D15" s="185">
        <v>2737.9668500000002</v>
      </c>
      <c r="E15" s="194">
        <v>3.8837353937115474E-2</v>
      </c>
    </row>
    <row r="16" spans="1:5" ht="15" customHeight="1">
      <c r="A16" s="193" t="s">
        <v>492</v>
      </c>
      <c r="B16" s="185">
        <v>4802.84321</v>
      </c>
      <c r="C16" s="185">
        <v>647.59233999999992</v>
      </c>
      <c r="D16" s="185">
        <v>5450.4355500000001</v>
      </c>
      <c r="E16" s="194">
        <v>7.7313023189738997E-2</v>
      </c>
    </row>
    <row r="17" spans="1:5" ht="15" customHeight="1">
      <c r="A17" s="193" t="s">
        <v>493</v>
      </c>
      <c r="B17" s="185">
        <v>1487.1402599999999</v>
      </c>
      <c r="C17" s="185">
        <v>281.77863000000002</v>
      </c>
      <c r="D17" s="185">
        <v>1768.9188899999999</v>
      </c>
      <c r="E17" s="194">
        <v>2.5091658438808135E-2</v>
      </c>
    </row>
    <row r="18" spans="1:5" ht="15" customHeight="1">
      <c r="A18" s="193" t="s">
        <v>494</v>
      </c>
      <c r="B18" s="185">
        <v>2863.9476</v>
      </c>
      <c r="C18" s="185">
        <v>3659.50252</v>
      </c>
      <c r="D18" s="185">
        <v>6523.4501199999995</v>
      </c>
      <c r="E18" s="194">
        <v>9.2533458248977102E-2</v>
      </c>
    </row>
    <row r="19" spans="1:5" ht="15" customHeight="1">
      <c r="A19" s="193" t="s">
        <v>495</v>
      </c>
      <c r="B19" s="185">
        <v>699.57306000000005</v>
      </c>
      <c r="C19" s="185">
        <v>19.82667</v>
      </c>
      <c r="D19" s="185">
        <v>719.39973000000009</v>
      </c>
      <c r="E19" s="194">
        <v>1.0204499713455373E-2</v>
      </c>
    </row>
    <row r="20" spans="1:5" ht="15" customHeight="1">
      <c r="A20" s="193" t="s">
        <v>496</v>
      </c>
      <c r="B20" s="185">
        <v>477.32562999999999</v>
      </c>
      <c r="C20" s="185">
        <v>11.196069999999999</v>
      </c>
      <c r="D20" s="185">
        <v>488.52170000000001</v>
      </c>
      <c r="E20" s="194">
        <v>6.929554376767324E-3</v>
      </c>
    </row>
    <row r="21" spans="1:5" ht="15" customHeight="1">
      <c r="A21" s="193" t="s">
        <v>497</v>
      </c>
      <c r="B21" s="185">
        <v>1812.3789999999999</v>
      </c>
      <c r="C21" s="185">
        <v>137.72037</v>
      </c>
      <c r="D21" s="185">
        <v>1950.0993699999999</v>
      </c>
      <c r="E21" s="194">
        <v>2.7661656840452943E-2</v>
      </c>
    </row>
    <row r="22" spans="1:5" ht="15" customHeight="1">
      <c r="A22" s="193" t="s">
        <v>498</v>
      </c>
      <c r="B22" s="185">
        <v>100.19028999999999</v>
      </c>
      <c r="C22" s="185">
        <v>3.8100900000000002</v>
      </c>
      <c r="D22" s="185">
        <v>104.00037999999999</v>
      </c>
      <c r="E22" s="194">
        <v>1.4752185796750989E-3</v>
      </c>
    </row>
    <row r="23" spans="1:5" ht="15" customHeight="1">
      <c r="A23" s="193" t="s">
        <v>499</v>
      </c>
      <c r="B23" s="185">
        <v>5.1736499999999994</v>
      </c>
      <c r="C23" s="185">
        <v>0</v>
      </c>
      <c r="D23" s="185">
        <v>5.1736499999999994</v>
      </c>
      <c r="E23" s="194">
        <v>7.3386891516512488E-5</v>
      </c>
    </row>
    <row r="24" spans="1:5" s="195" customFormat="1" ht="15" customHeight="1">
      <c r="A24" s="193" t="s">
        <v>500</v>
      </c>
      <c r="B24" s="185">
        <v>474.52652</v>
      </c>
      <c r="C24" s="185">
        <v>90.896360000000001</v>
      </c>
      <c r="D24" s="185">
        <v>565.42287999999996</v>
      </c>
      <c r="E24" s="194">
        <v>8.0203777904408035E-3</v>
      </c>
    </row>
    <row r="25" spans="1:5" ht="15" customHeight="1">
      <c r="A25" s="196" t="s">
        <v>505</v>
      </c>
      <c r="B25" s="197">
        <v>33479.770069999991</v>
      </c>
      <c r="C25" s="197">
        <v>37018.515020000006</v>
      </c>
      <c r="D25" s="197">
        <v>70498.28508999999</v>
      </c>
      <c r="E25" s="198">
        <v>1</v>
      </c>
    </row>
    <row r="26" spans="1:5" ht="15" customHeight="1">
      <c r="A26" s="199" t="s">
        <v>502</v>
      </c>
      <c r="B26" s="194">
        <v>0.47490190757489809</v>
      </c>
      <c r="C26" s="194">
        <v>0.52509809242510197</v>
      </c>
      <c r="D26" s="194">
        <v>1</v>
      </c>
      <c r="E26" s="194"/>
    </row>
    <row r="27" spans="1:5" ht="15" customHeight="1" thickBot="1">
      <c r="A27" s="200"/>
      <c r="B27" s="201"/>
      <c r="C27" s="202"/>
      <c r="D27" s="201"/>
      <c r="E27" s="203"/>
    </row>
    <row r="28" spans="1:5" ht="15" customHeight="1" thickTop="1">
      <c r="A28" s="184" t="s">
        <v>503</v>
      </c>
      <c r="B28" s="204"/>
      <c r="C28" s="194"/>
      <c r="D28" s="204"/>
      <c r="E28" s="204"/>
    </row>
    <row r="29" spans="1:5" ht="15" customHeight="1">
      <c r="A29" s="210"/>
      <c r="B29" s="162"/>
      <c r="C29" s="185"/>
      <c r="D29" s="162"/>
      <c r="E29" s="204"/>
    </row>
    <row r="30" spans="1:5" ht="15" customHeight="1">
      <c r="A30" s="213"/>
      <c r="B30" s="162"/>
      <c r="C30" s="185"/>
      <c r="D30" s="162"/>
      <c r="E30" s="204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M31"/>
  <sheetViews>
    <sheetView zoomScaleNormal="100" workbookViewId="0">
      <selection activeCell="A3" sqref="A3:M3"/>
    </sheetView>
  </sheetViews>
  <sheetFormatPr baseColWidth="10" defaultColWidth="11.42578125" defaultRowHeight="12.75"/>
  <cols>
    <col min="1" max="1" width="63" style="187" customWidth="1"/>
    <col min="2" max="2" width="14.42578125" style="186" customWidth="1"/>
    <col min="3" max="3" width="16.42578125" style="186" customWidth="1"/>
    <col min="4" max="4" width="14.42578125" style="186" customWidth="1"/>
    <col min="5" max="5" width="9.140625" style="186" customWidth="1"/>
    <col min="6" max="6" width="14.42578125" style="186" customWidth="1"/>
    <col min="7" max="7" width="16.42578125" style="186" customWidth="1"/>
    <col min="8" max="8" width="14.42578125" style="186" customWidth="1"/>
    <col min="9" max="9" width="7.5703125" style="186" customWidth="1"/>
    <col min="10" max="10" width="14.42578125" style="186" customWidth="1"/>
    <col min="11" max="11" width="16.42578125" style="186" customWidth="1"/>
    <col min="12" max="12" width="14.42578125" style="186" customWidth="1"/>
    <col min="13" max="13" width="9.140625" style="186" customWidth="1"/>
    <col min="14" max="256" width="11.42578125" style="186"/>
    <col min="257" max="257" width="53.5703125" style="186" customWidth="1"/>
    <col min="258" max="258" width="14.42578125" style="186" customWidth="1"/>
    <col min="259" max="259" width="16.42578125" style="186" customWidth="1"/>
    <col min="260" max="260" width="14.42578125" style="186" customWidth="1"/>
    <col min="261" max="261" width="9.140625" style="186" customWidth="1"/>
    <col min="262" max="262" width="14.42578125" style="186" customWidth="1"/>
    <col min="263" max="263" width="16.42578125" style="186" customWidth="1"/>
    <col min="264" max="264" width="14.42578125" style="186" customWidth="1"/>
    <col min="265" max="265" width="7.5703125" style="186" customWidth="1"/>
    <col min="266" max="266" width="14.42578125" style="186" customWidth="1"/>
    <col min="267" max="267" width="16.42578125" style="186" customWidth="1"/>
    <col min="268" max="268" width="14.42578125" style="186" customWidth="1"/>
    <col min="269" max="269" width="9.140625" style="186" customWidth="1"/>
    <col min="270" max="512" width="11.42578125" style="186"/>
    <col min="513" max="513" width="53.5703125" style="186" customWidth="1"/>
    <col min="514" max="514" width="14.42578125" style="186" customWidth="1"/>
    <col min="515" max="515" width="16.42578125" style="186" customWidth="1"/>
    <col min="516" max="516" width="14.42578125" style="186" customWidth="1"/>
    <col min="517" max="517" width="9.140625" style="186" customWidth="1"/>
    <col min="518" max="518" width="14.42578125" style="186" customWidth="1"/>
    <col min="519" max="519" width="16.42578125" style="186" customWidth="1"/>
    <col min="520" max="520" width="14.42578125" style="186" customWidth="1"/>
    <col min="521" max="521" width="7.5703125" style="186" customWidth="1"/>
    <col min="522" max="522" width="14.42578125" style="186" customWidth="1"/>
    <col min="523" max="523" width="16.42578125" style="186" customWidth="1"/>
    <col min="524" max="524" width="14.42578125" style="186" customWidth="1"/>
    <col min="525" max="525" width="9.140625" style="186" customWidth="1"/>
    <col min="526" max="768" width="11.42578125" style="186"/>
    <col min="769" max="769" width="53.5703125" style="186" customWidth="1"/>
    <col min="770" max="770" width="14.42578125" style="186" customWidth="1"/>
    <col min="771" max="771" width="16.42578125" style="186" customWidth="1"/>
    <col min="772" max="772" width="14.42578125" style="186" customWidth="1"/>
    <col min="773" max="773" width="9.140625" style="186" customWidth="1"/>
    <col min="774" max="774" width="14.42578125" style="186" customWidth="1"/>
    <col min="775" max="775" width="16.42578125" style="186" customWidth="1"/>
    <col min="776" max="776" width="14.42578125" style="186" customWidth="1"/>
    <col min="777" max="777" width="7.5703125" style="186" customWidth="1"/>
    <col min="778" max="778" width="14.42578125" style="186" customWidth="1"/>
    <col min="779" max="779" width="16.42578125" style="186" customWidth="1"/>
    <col min="780" max="780" width="14.42578125" style="186" customWidth="1"/>
    <col min="781" max="781" width="9.140625" style="186" customWidth="1"/>
    <col min="782" max="1024" width="11.42578125" style="186"/>
    <col min="1025" max="1025" width="53.5703125" style="186" customWidth="1"/>
    <col min="1026" max="1026" width="14.42578125" style="186" customWidth="1"/>
    <col min="1027" max="1027" width="16.42578125" style="186" customWidth="1"/>
    <col min="1028" max="1028" width="14.42578125" style="186" customWidth="1"/>
    <col min="1029" max="1029" width="9.140625" style="186" customWidth="1"/>
    <col min="1030" max="1030" width="14.42578125" style="186" customWidth="1"/>
    <col min="1031" max="1031" width="16.42578125" style="186" customWidth="1"/>
    <col min="1032" max="1032" width="14.42578125" style="186" customWidth="1"/>
    <col min="1033" max="1033" width="7.5703125" style="186" customWidth="1"/>
    <col min="1034" max="1034" width="14.42578125" style="186" customWidth="1"/>
    <col min="1035" max="1035" width="16.42578125" style="186" customWidth="1"/>
    <col min="1036" max="1036" width="14.42578125" style="186" customWidth="1"/>
    <col min="1037" max="1037" width="9.140625" style="186" customWidth="1"/>
    <col min="1038" max="1280" width="11.42578125" style="186"/>
    <col min="1281" max="1281" width="53.5703125" style="186" customWidth="1"/>
    <col min="1282" max="1282" width="14.42578125" style="186" customWidth="1"/>
    <col min="1283" max="1283" width="16.42578125" style="186" customWidth="1"/>
    <col min="1284" max="1284" width="14.42578125" style="186" customWidth="1"/>
    <col min="1285" max="1285" width="9.140625" style="186" customWidth="1"/>
    <col min="1286" max="1286" width="14.42578125" style="186" customWidth="1"/>
    <col min="1287" max="1287" width="16.42578125" style="186" customWidth="1"/>
    <col min="1288" max="1288" width="14.42578125" style="186" customWidth="1"/>
    <col min="1289" max="1289" width="7.5703125" style="186" customWidth="1"/>
    <col min="1290" max="1290" width="14.42578125" style="186" customWidth="1"/>
    <col min="1291" max="1291" width="16.42578125" style="186" customWidth="1"/>
    <col min="1292" max="1292" width="14.42578125" style="186" customWidth="1"/>
    <col min="1293" max="1293" width="9.140625" style="186" customWidth="1"/>
    <col min="1294" max="1536" width="11.42578125" style="186"/>
    <col min="1537" max="1537" width="53.5703125" style="186" customWidth="1"/>
    <col min="1538" max="1538" width="14.42578125" style="186" customWidth="1"/>
    <col min="1539" max="1539" width="16.42578125" style="186" customWidth="1"/>
    <col min="1540" max="1540" width="14.42578125" style="186" customWidth="1"/>
    <col min="1541" max="1541" width="9.140625" style="186" customWidth="1"/>
    <col min="1542" max="1542" width="14.42578125" style="186" customWidth="1"/>
    <col min="1543" max="1543" width="16.42578125" style="186" customWidth="1"/>
    <col min="1544" max="1544" width="14.42578125" style="186" customWidth="1"/>
    <col min="1545" max="1545" width="7.5703125" style="186" customWidth="1"/>
    <col min="1546" max="1546" width="14.42578125" style="186" customWidth="1"/>
    <col min="1547" max="1547" width="16.42578125" style="186" customWidth="1"/>
    <col min="1548" max="1548" width="14.42578125" style="186" customWidth="1"/>
    <col min="1549" max="1549" width="9.140625" style="186" customWidth="1"/>
    <col min="1550" max="1792" width="11.42578125" style="186"/>
    <col min="1793" max="1793" width="53.5703125" style="186" customWidth="1"/>
    <col min="1794" max="1794" width="14.42578125" style="186" customWidth="1"/>
    <col min="1795" max="1795" width="16.42578125" style="186" customWidth="1"/>
    <col min="1796" max="1796" width="14.42578125" style="186" customWidth="1"/>
    <col min="1797" max="1797" width="9.140625" style="186" customWidth="1"/>
    <col min="1798" max="1798" width="14.42578125" style="186" customWidth="1"/>
    <col min="1799" max="1799" width="16.42578125" style="186" customWidth="1"/>
    <col min="1800" max="1800" width="14.42578125" style="186" customWidth="1"/>
    <col min="1801" max="1801" width="7.5703125" style="186" customWidth="1"/>
    <col min="1802" max="1802" width="14.42578125" style="186" customWidth="1"/>
    <col min="1803" max="1803" width="16.42578125" style="186" customWidth="1"/>
    <col min="1804" max="1804" width="14.42578125" style="186" customWidth="1"/>
    <col min="1805" max="1805" width="9.140625" style="186" customWidth="1"/>
    <col min="1806" max="2048" width="11.42578125" style="186"/>
    <col min="2049" max="2049" width="53.5703125" style="186" customWidth="1"/>
    <col min="2050" max="2050" width="14.42578125" style="186" customWidth="1"/>
    <col min="2051" max="2051" width="16.42578125" style="186" customWidth="1"/>
    <col min="2052" max="2052" width="14.42578125" style="186" customWidth="1"/>
    <col min="2053" max="2053" width="9.140625" style="186" customWidth="1"/>
    <col min="2054" max="2054" width="14.42578125" style="186" customWidth="1"/>
    <col min="2055" max="2055" width="16.42578125" style="186" customWidth="1"/>
    <col min="2056" max="2056" width="14.42578125" style="186" customWidth="1"/>
    <col min="2057" max="2057" width="7.5703125" style="186" customWidth="1"/>
    <col min="2058" max="2058" width="14.42578125" style="186" customWidth="1"/>
    <col min="2059" max="2059" width="16.42578125" style="186" customWidth="1"/>
    <col min="2060" max="2060" width="14.42578125" style="186" customWidth="1"/>
    <col min="2061" max="2061" width="9.140625" style="186" customWidth="1"/>
    <col min="2062" max="2304" width="11.42578125" style="186"/>
    <col min="2305" max="2305" width="53.5703125" style="186" customWidth="1"/>
    <col min="2306" max="2306" width="14.42578125" style="186" customWidth="1"/>
    <col min="2307" max="2307" width="16.42578125" style="186" customWidth="1"/>
    <col min="2308" max="2308" width="14.42578125" style="186" customWidth="1"/>
    <col min="2309" max="2309" width="9.140625" style="186" customWidth="1"/>
    <col min="2310" max="2310" width="14.42578125" style="186" customWidth="1"/>
    <col min="2311" max="2311" width="16.42578125" style="186" customWidth="1"/>
    <col min="2312" max="2312" width="14.42578125" style="186" customWidth="1"/>
    <col min="2313" max="2313" width="7.5703125" style="186" customWidth="1"/>
    <col min="2314" max="2314" width="14.42578125" style="186" customWidth="1"/>
    <col min="2315" max="2315" width="16.42578125" style="186" customWidth="1"/>
    <col min="2316" max="2316" width="14.42578125" style="186" customWidth="1"/>
    <col min="2317" max="2317" width="9.140625" style="186" customWidth="1"/>
    <col min="2318" max="2560" width="11.42578125" style="186"/>
    <col min="2561" max="2561" width="53.5703125" style="186" customWidth="1"/>
    <col min="2562" max="2562" width="14.42578125" style="186" customWidth="1"/>
    <col min="2563" max="2563" width="16.42578125" style="186" customWidth="1"/>
    <col min="2564" max="2564" width="14.42578125" style="186" customWidth="1"/>
    <col min="2565" max="2565" width="9.140625" style="186" customWidth="1"/>
    <col min="2566" max="2566" width="14.42578125" style="186" customWidth="1"/>
    <col min="2567" max="2567" width="16.42578125" style="186" customWidth="1"/>
    <col min="2568" max="2568" width="14.42578125" style="186" customWidth="1"/>
    <col min="2569" max="2569" width="7.5703125" style="186" customWidth="1"/>
    <col min="2570" max="2570" width="14.42578125" style="186" customWidth="1"/>
    <col min="2571" max="2571" width="16.42578125" style="186" customWidth="1"/>
    <col min="2572" max="2572" width="14.42578125" style="186" customWidth="1"/>
    <col min="2573" max="2573" width="9.140625" style="186" customWidth="1"/>
    <col min="2574" max="2816" width="11.42578125" style="186"/>
    <col min="2817" max="2817" width="53.5703125" style="186" customWidth="1"/>
    <col min="2818" max="2818" width="14.42578125" style="186" customWidth="1"/>
    <col min="2819" max="2819" width="16.42578125" style="186" customWidth="1"/>
    <col min="2820" max="2820" width="14.42578125" style="186" customWidth="1"/>
    <col min="2821" max="2821" width="9.140625" style="186" customWidth="1"/>
    <col min="2822" max="2822" width="14.42578125" style="186" customWidth="1"/>
    <col min="2823" max="2823" width="16.42578125" style="186" customWidth="1"/>
    <col min="2824" max="2824" width="14.42578125" style="186" customWidth="1"/>
    <col min="2825" max="2825" width="7.5703125" style="186" customWidth="1"/>
    <col min="2826" max="2826" width="14.42578125" style="186" customWidth="1"/>
    <col min="2827" max="2827" width="16.42578125" style="186" customWidth="1"/>
    <col min="2828" max="2828" width="14.42578125" style="186" customWidth="1"/>
    <col min="2829" max="2829" width="9.140625" style="186" customWidth="1"/>
    <col min="2830" max="3072" width="11.42578125" style="186"/>
    <col min="3073" max="3073" width="53.5703125" style="186" customWidth="1"/>
    <col min="3074" max="3074" width="14.42578125" style="186" customWidth="1"/>
    <col min="3075" max="3075" width="16.42578125" style="186" customWidth="1"/>
    <col min="3076" max="3076" width="14.42578125" style="186" customWidth="1"/>
    <col min="3077" max="3077" width="9.140625" style="186" customWidth="1"/>
    <col min="3078" max="3078" width="14.42578125" style="186" customWidth="1"/>
    <col min="3079" max="3079" width="16.42578125" style="186" customWidth="1"/>
    <col min="3080" max="3080" width="14.42578125" style="186" customWidth="1"/>
    <col min="3081" max="3081" width="7.5703125" style="186" customWidth="1"/>
    <col min="3082" max="3082" width="14.42578125" style="186" customWidth="1"/>
    <col min="3083" max="3083" width="16.42578125" style="186" customWidth="1"/>
    <col min="3084" max="3084" width="14.42578125" style="186" customWidth="1"/>
    <col min="3085" max="3085" width="9.140625" style="186" customWidth="1"/>
    <col min="3086" max="3328" width="11.42578125" style="186"/>
    <col min="3329" max="3329" width="53.5703125" style="186" customWidth="1"/>
    <col min="3330" max="3330" width="14.42578125" style="186" customWidth="1"/>
    <col min="3331" max="3331" width="16.42578125" style="186" customWidth="1"/>
    <col min="3332" max="3332" width="14.42578125" style="186" customWidth="1"/>
    <col min="3333" max="3333" width="9.140625" style="186" customWidth="1"/>
    <col min="3334" max="3334" width="14.42578125" style="186" customWidth="1"/>
    <col min="3335" max="3335" width="16.42578125" style="186" customWidth="1"/>
    <col min="3336" max="3336" width="14.42578125" style="186" customWidth="1"/>
    <col min="3337" max="3337" width="7.5703125" style="186" customWidth="1"/>
    <col min="3338" max="3338" width="14.42578125" style="186" customWidth="1"/>
    <col min="3339" max="3339" width="16.42578125" style="186" customWidth="1"/>
    <col min="3340" max="3340" width="14.42578125" style="186" customWidth="1"/>
    <col min="3341" max="3341" width="9.140625" style="186" customWidth="1"/>
    <col min="3342" max="3584" width="11.42578125" style="186"/>
    <col min="3585" max="3585" width="53.5703125" style="186" customWidth="1"/>
    <col min="3586" max="3586" width="14.42578125" style="186" customWidth="1"/>
    <col min="3587" max="3587" width="16.42578125" style="186" customWidth="1"/>
    <col min="3588" max="3588" width="14.42578125" style="186" customWidth="1"/>
    <col min="3589" max="3589" width="9.140625" style="186" customWidth="1"/>
    <col min="3590" max="3590" width="14.42578125" style="186" customWidth="1"/>
    <col min="3591" max="3591" width="16.42578125" style="186" customWidth="1"/>
    <col min="3592" max="3592" width="14.42578125" style="186" customWidth="1"/>
    <col min="3593" max="3593" width="7.5703125" style="186" customWidth="1"/>
    <col min="3594" max="3594" width="14.42578125" style="186" customWidth="1"/>
    <col min="3595" max="3595" width="16.42578125" style="186" customWidth="1"/>
    <col min="3596" max="3596" width="14.42578125" style="186" customWidth="1"/>
    <col min="3597" max="3597" width="9.140625" style="186" customWidth="1"/>
    <col min="3598" max="3840" width="11.42578125" style="186"/>
    <col min="3841" max="3841" width="53.5703125" style="186" customWidth="1"/>
    <col min="3842" max="3842" width="14.42578125" style="186" customWidth="1"/>
    <col min="3843" max="3843" width="16.42578125" style="186" customWidth="1"/>
    <col min="3844" max="3844" width="14.42578125" style="186" customWidth="1"/>
    <col min="3845" max="3845" width="9.140625" style="186" customWidth="1"/>
    <col min="3846" max="3846" width="14.42578125" style="186" customWidth="1"/>
    <col min="3847" max="3847" width="16.42578125" style="186" customWidth="1"/>
    <col min="3848" max="3848" width="14.42578125" style="186" customWidth="1"/>
    <col min="3849" max="3849" width="7.5703125" style="186" customWidth="1"/>
    <col min="3850" max="3850" width="14.42578125" style="186" customWidth="1"/>
    <col min="3851" max="3851" width="16.42578125" style="186" customWidth="1"/>
    <col min="3852" max="3852" width="14.42578125" style="186" customWidth="1"/>
    <col min="3853" max="3853" width="9.140625" style="186" customWidth="1"/>
    <col min="3854" max="4096" width="11.42578125" style="186"/>
    <col min="4097" max="4097" width="53.5703125" style="186" customWidth="1"/>
    <col min="4098" max="4098" width="14.42578125" style="186" customWidth="1"/>
    <col min="4099" max="4099" width="16.42578125" style="186" customWidth="1"/>
    <col min="4100" max="4100" width="14.42578125" style="186" customWidth="1"/>
    <col min="4101" max="4101" width="9.140625" style="186" customWidth="1"/>
    <col min="4102" max="4102" width="14.42578125" style="186" customWidth="1"/>
    <col min="4103" max="4103" width="16.42578125" style="186" customWidth="1"/>
    <col min="4104" max="4104" width="14.42578125" style="186" customWidth="1"/>
    <col min="4105" max="4105" width="7.5703125" style="186" customWidth="1"/>
    <col min="4106" max="4106" width="14.42578125" style="186" customWidth="1"/>
    <col min="4107" max="4107" width="16.42578125" style="186" customWidth="1"/>
    <col min="4108" max="4108" width="14.42578125" style="186" customWidth="1"/>
    <col min="4109" max="4109" width="9.140625" style="186" customWidth="1"/>
    <col min="4110" max="4352" width="11.42578125" style="186"/>
    <col min="4353" max="4353" width="53.5703125" style="186" customWidth="1"/>
    <col min="4354" max="4354" width="14.42578125" style="186" customWidth="1"/>
    <col min="4355" max="4355" width="16.42578125" style="186" customWidth="1"/>
    <col min="4356" max="4356" width="14.42578125" style="186" customWidth="1"/>
    <col min="4357" max="4357" width="9.140625" style="186" customWidth="1"/>
    <col min="4358" max="4358" width="14.42578125" style="186" customWidth="1"/>
    <col min="4359" max="4359" width="16.42578125" style="186" customWidth="1"/>
    <col min="4360" max="4360" width="14.42578125" style="186" customWidth="1"/>
    <col min="4361" max="4361" width="7.5703125" style="186" customWidth="1"/>
    <col min="4362" max="4362" width="14.42578125" style="186" customWidth="1"/>
    <col min="4363" max="4363" width="16.42578125" style="186" customWidth="1"/>
    <col min="4364" max="4364" width="14.42578125" style="186" customWidth="1"/>
    <col min="4365" max="4365" width="9.140625" style="186" customWidth="1"/>
    <col min="4366" max="4608" width="11.42578125" style="186"/>
    <col min="4609" max="4609" width="53.5703125" style="186" customWidth="1"/>
    <col min="4610" max="4610" width="14.42578125" style="186" customWidth="1"/>
    <col min="4611" max="4611" width="16.42578125" style="186" customWidth="1"/>
    <col min="4612" max="4612" width="14.42578125" style="186" customWidth="1"/>
    <col min="4613" max="4613" width="9.140625" style="186" customWidth="1"/>
    <col min="4614" max="4614" width="14.42578125" style="186" customWidth="1"/>
    <col min="4615" max="4615" width="16.42578125" style="186" customWidth="1"/>
    <col min="4616" max="4616" width="14.42578125" style="186" customWidth="1"/>
    <col min="4617" max="4617" width="7.5703125" style="186" customWidth="1"/>
    <col min="4618" max="4618" width="14.42578125" style="186" customWidth="1"/>
    <col min="4619" max="4619" width="16.42578125" style="186" customWidth="1"/>
    <col min="4620" max="4620" width="14.42578125" style="186" customWidth="1"/>
    <col min="4621" max="4621" width="9.140625" style="186" customWidth="1"/>
    <col min="4622" max="4864" width="11.42578125" style="186"/>
    <col min="4865" max="4865" width="53.5703125" style="186" customWidth="1"/>
    <col min="4866" max="4866" width="14.42578125" style="186" customWidth="1"/>
    <col min="4867" max="4867" width="16.42578125" style="186" customWidth="1"/>
    <col min="4868" max="4868" width="14.42578125" style="186" customWidth="1"/>
    <col min="4869" max="4869" width="9.140625" style="186" customWidth="1"/>
    <col min="4870" max="4870" width="14.42578125" style="186" customWidth="1"/>
    <col min="4871" max="4871" width="16.42578125" style="186" customWidth="1"/>
    <col min="4872" max="4872" width="14.42578125" style="186" customWidth="1"/>
    <col min="4873" max="4873" width="7.5703125" style="186" customWidth="1"/>
    <col min="4874" max="4874" width="14.42578125" style="186" customWidth="1"/>
    <col min="4875" max="4875" width="16.42578125" style="186" customWidth="1"/>
    <col min="4876" max="4876" width="14.42578125" style="186" customWidth="1"/>
    <col min="4877" max="4877" width="9.140625" style="186" customWidth="1"/>
    <col min="4878" max="5120" width="11.42578125" style="186"/>
    <col min="5121" max="5121" width="53.5703125" style="186" customWidth="1"/>
    <col min="5122" max="5122" width="14.42578125" style="186" customWidth="1"/>
    <col min="5123" max="5123" width="16.42578125" style="186" customWidth="1"/>
    <col min="5124" max="5124" width="14.42578125" style="186" customWidth="1"/>
    <col min="5125" max="5125" width="9.140625" style="186" customWidth="1"/>
    <col min="5126" max="5126" width="14.42578125" style="186" customWidth="1"/>
    <col min="5127" max="5127" width="16.42578125" style="186" customWidth="1"/>
    <col min="5128" max="5128" width="14.42578125" style="186" customWidth="1"/>
    <col min="5129" max="5129" width="7.5703125" style="186" customWidth="1"/>
    <col min="5130" max="5130" width="14.42578125" style="186" customWidth="1"/>
    <col min="5131" max="5131" width="16.42578125" style="186" customWidth="1"/>
    <col min="5132" max="5132" width="14.42578125" style="186" customWidth="1"/>
    <col min="5133" max="5133" width="9.140625" style="186" customWidth="1"/>
    <col min="5134" max="5376" width="11.42578125" style="186"/>
    <col min="5377" max="5377" width="53.5703125" style="186" customWidth="1"/>
    <col min="5378" max="5378" width="14.42578125" style="186" customWidth="1"/>
    <col min="5379" max="5379" width="16.42578125" style="186" customWidth="1"/>
    <col min="5380" max="5380" width="14.42578125" style="186" customWidth="1"/>
    <col min="5381" max="5381" width="9.140625" style="186" customWidth="1"/>
    <col min="5382" max="5382" width="14.42578125" style="186" customWidth="1"/>
    <col min="5383" max="5383" width="16.42578125" style="186" customWidth="1"/>
    <col min="5384" max="5384" width="14.42578125" style="186" customWidth="1"/>
    <col min="5385" max="5385" width="7.5703125" style="186" customWidth="1"/>
    <col min="5386" max="5386" width="14.42578125" style="186" customWidth="1"/>
    <col min="5387" max="5387" width="16.42578125" style="186" customWidth="1"/>
    <col min="5388" max="5388" width="14.42578125" style="186" customWidth="1"/>
    <col min="5389" max="5389" width="9.140625" style="186" customWidth="1"/>
    <col min="5390" max="5632" width="11.42578125" style="186"/>
    <col min="5633" max="5633" width="53.5703125" style="186" customWidth="1"/>
    <col min="5634" max="5634" width="14.42578125" style="186" customWidth="1"/>
    <col min="5635" max="5635" width="16.42578125" style="186" customWidth="1"/>
    <col min="5636" max="5636" width="14.42578125" style="186" customWidth="1"/>
    <col min="5637" max="5637" width="9.140625" style="186" customWidth="1"/>
    <col min="5638" max="5638" width="14.42578125" style="186" customWidth="1"/>
    <col min="5639" max="5639" width="16.42578125" style="186" customWidth="1"/>
    <col min="5640" max="5640" width="14.42578125" style="186" customWidth="1"/>
    <col min="5641" max="5641" width="7.5703125" style="186" customWidth="1"/>
    <col min="5642" max="5642" width="14.42578125" style="186" customWidth="1"/>
    <col min="5643" max="5643" width="16.42578125" style="186" customWidth="1"/>
    <col min="5644" max="5644" width="14.42578125" style="186" customWidth="1"/>
    <col min="5645" max="5645" width="9.140625" style="186" customWidth="1"/>
    <col min="5646" max="5888" width="11.42578125" style="186"/>
    <col min="5889" max="5889" width="53.5703125" style="186" customWidth="1"/>
    <col min="5890" max="5890" width="14.42578125" style="186" customWidth="1"/>
    <col min="5891" max="5891" width="16.42578125" style="186" customWidth="1"/>
    <col min="5892" max="5892" width="14.42578125" style="186" customWidth="1"/>
    <col min="5893" max="5893" width="9.140625" style="186" customWidth="1"/>
    <col min="5894" max="5894" width="14.42578125" style="186" customWidth="1"/>
    <col min="5895" max="5895" width="16.42578125" style="186" customWidth="1"/>
    <col min="5896" max="5896" width="14.42578125" style="186" customWidth="1"/>
    <col min="5897" max="5897" width="7.5703125" style="186" customWidth="1"/>
    <col min="5898" max="5898" width="14.42578125" style="186" customWidth="1"/>
    <col min="5899" max="5899" width="16.42578125" style="186" customWidth="1"/>
    <col min="5900" max="5900" width="14.42578125" style="186" customWidth="1"/>
    <col min="5901" max="5901" width="9.140625" style="186" customWidth="1"/>
    <col min="5902" max="6144" width="11.42578125" style="186"/>
    <col min="6145" max="6145" width="53.5703125" style="186" customWidth="1"/>
    <col min="6146" max="6146" width="14.42578125" style="186" customWidth="1"/>
    <col min="6147" max="6147" width="16.42578125" style="186" customWidth="1"/>
    <col min="6148" max="6148" width="14.42578125" style="186" customWidth="1"/>
    <col min="6149" max="6149" width="9.140625" style="186" customWidth="1"/>
    <col min="6150" max="6150" width="14.42578125" style="186" customWidth="1"/>
    <col min="6151" max="6151" width="16.42578125" style="186" customWidth="1"/>
    <col min="6152" max="6152" width="14.42578125" style="186" customWidth="1"/>
    <col min="6153" max="6153" width="7.5703125" style="186" customWidth="1"/>
    <col min="6154" max="6154" width="14.42578125" style="186" customWidth="1"/>
    <col min="6155" max="6155" width="16.42578125" style="186" customWidth="1"/>
    <col min="6156" max="6156" width="14.42578125" style="186" customWidth="1"/>
    <col min="6157" max="6157" width="9.140625" style="186" customWidth="1"/>
    <col min="6158" max="6400" width="11.42578125" style="186"/>
    <col min="6401" max="6401" width="53.5703125" style="186" customWidth="1"/>
    <col min="6402" max="6402" width="14.42578125" style="186" customWidth="1"/>
    <col min="6403" max="6403" width="16.42578125" style="186" customWidth="1"/>
    <col min="6404" max="6404" width="14.42578125" style="186" customWidth="1"/>
    <col min="6405" max="6405" width="9.140625" style="186" customWidth="1"/>
    <col min="6406" max="6406" width="14.42578125" style="186" customWidth="1"/>
    <col min="6407" max="6407" width="16.42578125" style="186" customWidth="1"/>
    <col min="6408" max="6408" width="14.42578125" style="186" customWidth="1"/>
    <col min="6409" max="6409" width="7.5703125" style="186" customWidth="1"/>
    <col min="6410" max="6410" width="14.42578125" style="186" customWidth="1"/>
    <col min="6411" max="6411" width="16.42578125" style="186" customWidth="1"/>
    <col min="6412" max="6412" width="14.42578125" style="186" customWidth="1"/>
    <col min="6413" max="6413" width="9.140625" style="186" customWidth="1"/>
    <col min="6414" max="6656" width="11.42578125" style="186"/>
    <col min="6657" max="6657" width="53.5703125" style="186" customWidth="1"/>
    <col min="6658" max="6658" width="14.42578125" style="186" customWidth="1"/>
    <col min="6659" max="6659" width="16.42578125" style="186" customWidth="1"/>
    <col min="6660" max="6660" width="14.42578125" style="186" customWidth="1"/>
    <col min="6661" max="6661" width="9.140625" style="186" customWidth="1"/>
    <col min="6662" max="6662" width="14.42578125" style="186" customWidth="1"/>
    <col min="6663" max="6663" width="16.42578125" style="186" customWidth="1"/>
    <col min="6664" max="6664" width="14.42578125" style="186" customWidth="1"/>
    <col min="6665" max="6665" width="7.5703125" style="186" customWidth="1"/>
    <col min="6666" max="6666" width="14.42578125" style="186" customWidth="1"/>
    <col min="6667" max="6667" width="16.42578125" style="186" customWidth="1"/>
    <col min="6668" max="6668" width="14.42578125" style="186" customWidth="1"/>
    <col min="6669" max="6669" width="9.140625" style="186" customWidth="1"/>
    <col min="6670" max="6912" width="11.42578125" style="186"/>
    <col min="6913" max="6913" width="53.5703125" style="186" customWidth="1"/>
    <col min="6914" max="6914" width="14.42578125" style="186" customWidth="1"/>
    <col min="6915" max="6915" width="16.42578125" style="186" customWidth="1"/>
    <col min="6916" max="6916" width="14.42578125" style="186" customWidth="1"/>
    <col min="6917" max="6917" width="9.140625" style="186" customWidth="1"/>
    <col min="6918" max="6918" width="14.42578125" style="186" customWidth="1"/>
    <col min="6919" max="6919" width="16.42578125" style="186" customWidth="1"/>
    <col min="6920" max="6920" width="14.42578125" style="186" customWidth="1"/>
    <col min="6921" max="6921" width="7.5703125" style="186" customWidth="1"/>
    <col min="6922" max="6922" width="14.42578125" style="186" customWidth="1"/>
    <col min="6923" max="6923" width="16.42578125" style="186" customWidth="1"/>
    <col min="6924" max="6924" width="14.42578125" style="186" customWidth="1"/>
    <col min="6925" max="6925" width="9.140625" style="186" customWidth="1"/>
    <col min="6926" max="7168" width="11.42578125" style="186"/>
    <col min="7169" max="7169" width="53.5703125" style="186" customWidth="1"/>
    <col min="7170" max="7170" width="14.42578125" style="186" customWidth="1"/>
    <col min="7171" max="7171" width="16.42578125" style="186" customWidth="1"/>
    <col min="7172" max="7172" width="14.42578125" style="186" customWidth="1"/>
    <col min="7173" max="7173" width="9.140625" style="186" customWidth="1"/>
    <col min="7174" max="7174" width="14.42578125" style="186" customWidth="1"/>
    <col min="7175" max="7175" width="16.42578125" style="186" customWidth="1"/>
    <col min="7176" max="7176" width="14.42578125" style="186" customWidth="1"/>
    <col min="7177" max="7177" width="7.5703125" style="186" customWidth="1"/>
    <col min="7178" max="7178" width="14.42578125" style="186" customWidth="1"/>
    <col min="7179" max="7179" width="16.42578125" style="186" customWidth="1"/>
    <col min="7180" max="7180" width="14.42578125" style="186" customWidth="1"/>
    <col min="7181" max="7181" width="9.140625" style="186" customWidth="1"/>
    <col min="7182" max="7424" width="11.42578125" style="186"/>
    <col min="7425" max="7425" width="53.5703125" style="186" customWidth="1"/>
    <col min="7426" max="7426" width="14.42578125" style="186" customWidth="1"/>
    <col min="7427" max="7427" width="16.42578125" style="186" customWidth="1"/>
    <col min="7428" max="7428" width="14.42578125" style="186" customWidth="1"/>
    <col min="7429" max="7429" width="9.140625" style="186" customWidth="1"/>
    <col min="7430" max="7430" width="14.42578125" style="186" customWidth="1"/>
    <col min="7431" max="7431" width="16.42578125" style="186" customWidth="1"/>
    <col min="7432" max="7432" width="14.42578125" style="186" customWidth="1"/>
    <col min="7433" max="7433" width="7.5703125" style="186" customWidth="1"/>
    <col min="7434" max="7434" width="14.42578125" style="186" customWidth="1"/>
    <col min="7435" max="7435" width="16.42578125" style="186" customWidth="1"/>
    <col min="7436" max="7436" width="14.42578125" style="186" customWidth="1"/>
    <col min="7437" max="7437" width="9.140625" style="186" customWidth="1"/>
    <col min="7438" max="7680" width="11.42578125" style="186"/>
    <col min="7681" max="7681" width="53.5703125" style="186" customWidth="1"/>
    <col min="7682" max="7682" width="14.42578125" style="186" customWidth="1"/>
    <col min="7683" max="7683" width="16.42578125" style="186" customWidth="1"/>
    <col min="7684" max="7684" width="14.42578125" style="186" customWidth="1"/>
    <col min="7685" max="7685" width="9.140625" style="186" customWidth="1"/>
    <col min="7686" max="7686" width="14.42578125" style="186" customWidth="1"/>
    <col min="7687" max="7687" width="16.42578125" style="186" customWidth="1"/>
    <col min="7688" max="7688" width="14.42578125" style="186" customWidth="1"/>
    <col min="7689" max="7689" width="7.5703125" style="186" customWidth="1"/>
    <col min="7690" max="7690" width="14.42578125" style="186" customWidth="1"/>
    <col min="7691" max="7691" width="16.42578125" style="186" customWidth="1"/>
    <col min="7692" max="7692" width="14.42578125" style="186" customWidth="1"/>
    <col min="7693" max="7693" width="9.140625" style="186" customWidth="1"/>
    <col min="7694" max="7936" width="11.42578125" style="186"/>
    <col min="7937" max="7937" width="53.5703125" style="186" customWidth="1"/>
    <col min="7938" max="7938" width="14.42578125" style="186" customWidth="1"/>
    <col min="7939" max="7939" width="16.42578125" style="186" customWidth="1"/>
    <col min="7940" max="7940" width="14.42578125" style="186" customWidth="1"/>
    <col min="7941" max="7941" width="9.140625" style="186" customWidth="1"/>
    <col min="7942" max="7942" width="14.42578125" style="186" customWidth="1"/>
    <col min="7943" max="7943" width="16.42578125" style="186" customWidth="1"/>
    <col min="7944" max="7944" width="14.42578125" style="186" customWidth="1"/>
    <col min="7945" max="7945" width="7.5703125" style="186" customWidth="1"/>
    <col min="7946" max="7946" width="14.42578125" style="186" customWidth="1"/>
    <col min="7947" max="7947" width="16.42578125" style="186" customWidth="1"/>
    <col min="7948" max="7948" width="14.42578125" style="186" customWidth="1"/>
    <col min="7949" max="7949" width="9.140625" style="186" customWidth="1"/>
    <col min="7950" max="8192" width="11.42578125" style="186"/>
    <col min="8193" max="8193" width="53.5703125" style="186" customWidth="1"/>
    <col min="8194" max="8194" width="14.42578125" style="186" customWidth="1"/>
    <col min="8195" max="8195" width="16.42578125" style="186" customWidth="1"/>
    <col min="8196" max="8196" width="14.42578125" style="186" customWidth="1"/>
    <col min="8197" max="8197" width="9.140625" style="186" customWidth="1"/>
    <col min="8198" max="8198" width="14.42578125" style="186" customWidth="1"/>
    <col min="8199" max="8199" width="16.42578125" style="186" customWidth="1"/>
    <col min="8200" max="8200" width="14.42578125" style="186" customWidth="1"/>
    <col min="8201" max="8201" width="7.5703125" style="186" customWidth="1"/>
    <col min="8202" max="8202" width="14.42578125" style="186" customWidth="1"/>
    <col min="8203" max="8203" width="16.42578125" style="186" customWidth="1"/>
    <col min="8204" max="8204" width="14.42578125" style="186" customWidth="1"/>
    <col min="8205" max="8205" width="9.140625" style="186" customWidth="1"/>
    <col min="8206" max="8448" width="11.42578125" style="186"/>
    <col min="8449" max="8449" width="53.5703125" style="186" customWidth="1"/>
    <col min="8450" max="8450" width="14.42578125" style="186" customWidth="1"/>
    <col min="8451" max="8451" width="16.42578125" style="186" customWidth="1"/>
    <col min="8452" max="8452" width="14.42578125" style="186" customWidth="1"/>
    <col min="8453" max="8453" width="9.140625" style="186" customWidth="1"/>
    <col min="8454" max="8454" width="14.42578125" style="186" customWidth="1"/>
    <col min="8455" max="8455" width="16.42578125" style="186" customWidth="1"/>
    <col min="8456" max="8456" width="14.42578125" style="186" customWidth="1"/>
    <col min="8457" max="8457" width="7.5703125" style="186" customWidth="1"/>
    <col min="8458" max="8458" width="14.42578125" style="186" customWidth="1"/>
    <col min="8459" max="8459" width="16.42578125" style="186" customWidth="1"/>
    <col min="8460" max="8460" width="14.42578125" style="186" customWidth="1"/>
    <col min="8461" max="8461" width="9.140625" style="186" customWidth="1"/>
    <col min="8462" max="8704" width="11.42578125" style="186"/>
    <col min="8705" max="8705" width="53.5703125" style="186" customWidth="1"/>
    <col min="8706" max="8706" width="14.42578125" style="186" customWidth="1"/>
    <col min="8707" max="8707" width="16.42578125" style="186" customWidth="1"/>
    <col min="8708" max="8708" width="14.42578125" style="186" customWidth="1"/>
    <col min="8709" max="8709" width="9.140625" style="186" customWidth="1"/>
    <col min="8710" max="8710" width="14.42578125" style="186" customWidth="1"/>
    <col min="8711" max="8711" width="16.42578125" style="186" customWidth="1"/>
    <col min="8712" max="8712" width="14.42578125" style="186" customWidth="1"/>
    <col min="8713" max="8713" width="7.5703125" style="186" customWidth="1"/>
    <col min="8714" max="8714" width="14.42578125" style="186" customWidth="1"/>
    <col min="8715" max="8715" width="16.42578125" style="186" customWidth="1"/>
    <col min="8716" max="8716" width="14.42578125" style="186" customWidth="1"/>
    <col min="8717" max="8717" width="9.140625" style="186" customWidth="1"/>
    <col min="8718" max="8960" width="11.42578125" style="186"/>
    <col min="8961" max="8961" width="53.5703125" style="186" customWidth="1"/>
    <col min="8962" max="8962" width="14.42578125" style="186" customWidth="1"/>
    <col min="8963" max="8963" width="16.42578125" style="186" customWidth="1"/>
    <col min="8964" max="8964" width="14.42578125" style="186" customWidth="1"/>
    <col min="8965" max="8965" width="9.140625" style="186" customWidth="1"/>
    <col min="8966" max="8966" width="14.42578125" style="186" customWidth="1"/>
    <col min="8967" max="8967" width="16.42578125" style="186" customWidth="1"/>
    <col min="8968" max="8968" width="14.42578125" style="186" customWidth="1"/>
    <col min="8969" max="8969" width="7.5703125" style="186" customWidth="1"/>
    <col min="8970" max="8970" width="14.42578125" style="186" customWidth="1"/>
    <col min="8971" max="8971" width="16.42578125" style="186" customWidth="1"/>
    <col min="8972" max="8972" width="14.42578125" style="186" customWidth="1"/>
    <col min="8973" max="8973" width="9.140625" style="186" customWidth="1"/>
    <col min="8974" max="9216" width="11.42578125" style="186"/>
    <col min="9217" max="9217" width="53.5703125" style="186" customWidth="1"/>
    <col min="9218" max="9218" width="14.42578125" style="186" customWidth="1"/>
    <col min="9219" max="9219" width="16.42578125" style="186" customWidth="1"/>
    <col min="9220" max="9220" width="14.42578125" style="186" customWidth="1"/>
    <col min="9221" max="9221" width="9.140625" style="186" customWidth="1"/>
    <col min="9222" max="9222" width="14.42578125" style="186" customWidth="1"/>
    <col min="9223" max="9223" width="16.42578125" style="186" customWidth="1"/>
    <col min="9224" max="9224" width="14.42578125" style="186" customWidth="1"/>
    <col min="9225" max="9225" width="7.5703125" style="186" customWidth="1"/>
    <col min="9226" max="9226" width="14.42578125" style="186" customWidth="1"/>
    <col min="9227" max="9227" width="16.42578125" style="186" customWidth="1"/>
    <col min="9228" max="9228" width="14.42578125" style="186" customWidth="1"/>
    <col min="9229" max="9229" width="9.140625" style="186" customWidth="1"/>
    <col min="9230" max="9472" width="11.42578125" style="186"/>
    <col min="9473" max="9473" width="53.5703125" style="186" customWidth="1"/>
    <col min="9474" max="9474" width="14.42578125" style="186" customWidth="1"/>
    <col min="9475" max="9475" width="16.42578125" style="186" customWidth="1"/>
    <col min="9476" max="9476" width="14.42578125" style="186" customWidth="1"/>
    <col min="9477" max="9477" width="9.140625" style="186" customWidth="1"/>
    <col min="9478" max="9478" width="14.42578125" style="186" customWidth="1"/>
    <col min="9479" max="9479" width="16.42578125" style="186" customWidth="1"/>
    <col min="9480" max="9480" width="14.42578125" style="186" customWidth="1"/>
    <col min="9481" max="9481" width="7.5703125" style="186" customWidth="1"/>
    <col min="9482" max="9482" width="14.42578125" style="186" customWidth="1"/>
    <col min="9483" max="9483" width="16.42578125" style="186" customWidth="1"/>
    <col min="9484" max="9484" width="14.42578125" style="186" customWidth="1"/>
    <col min="9485" max="9485" width="9.140625" style="186" customWidth="1"/>
    <col min="9486" max="9728" width="11.42578125" style="186"/>
    <col min="9729" max="9729" width="53.5703125" style="186" customWidth="1"/>
    <col min="9730" max="9730" width="14.42578125" style="186" customWidth="1"/>
    <col min="9731" max="9731" width="16.42578125" style="186" customWidth="1"/>
    <col min="9732" max="9732" width="14.42578125" style="186" customWidth="1"/>
    <col min="9733" max="9733" width="9.140625" style="186" customWidth="1"/>
    <col min="9734" max="9734" width="14.42578125" style="186" customWidth="1"/>
    <col min="9735" max="9735" width="16.42578125" style="186" customWidth="1"/>
    <col min="9736" max="9736" width="14.42578125" style="186" customWidth="1"/>
    <col min="9737" max="9737" width="7.5703125" style="186" customWidth="1"/>
    <col min="9738" max="9738" width="14.42578125" style="186" customWidth="1"/>
    <col min="9739" max="9739" width="16.42578125" style="186" customWidth="1"/>
    <col min="9740" max="9740" width="14.42578125" style="186" customWidth="1"/>
    <col min="9741" max="9741" width="9.140625" style="186" customWidth="1"/>
    <col min="9742" max="9984" width="11.42578125" style="186"/>
    <col min="9985" max="9985" width="53.5703125" style="186" customWidth="1"/>
    <col min="9986" max="9986" width="14.42578125" style="186" customWidth="1"/>
    <col min="9987" max="9987" width="16.42578125" style="186" customWidth="1"/>
    <col min="9988" max="9988" width="14.42578125" style="186" customWidth="1"/>
    <col min="9989" max="9989" width="9.140625" style="186" customWidth="1"/>
    <col min="9990" max="9990" width="14.42578125" style="186" customWidth="1"/>
    <col min="9991" max="9991" width="16.42578125" style="186" customWidth="1"/>
    <col min="9992" max="9992" width="14.42578125" style="186" customWidth="1"/>
    <col min="9993" max="9993" width="7.5703125" style="186" customWidth="1"/>
    <col min="9994" max="9994" width="14.42578125" style="186" customWidth="1"/>
    <col min="9995" max="9995" width="16.42578125" style="186" customWidth="1"/>
    <col min="9996" max="9996" width="14.42578125" style="186" customWidth="1"/>
    <col min="9997" max="9997" width="9.140625" style="186" customWidth="1"/>
    <col min="9998" max="10240" width="11.42578125" style="186"/>
    <col min="10241" max="10241" width="53.5703125" style="186" customWidth="1"/>
    <col min="10242" max="10242" width="14.42578125" style="186" customWidth="1"/>
    <col min="10243" max="10243" width="16.42578125" style="186" customWidth="1"/>
    <col min="10244" max="10244" width="14.42578125" style="186" customWidth="1"/>
    <col min="10245" max="10245" width="9.140625" style="186" customWidth="1"/>
    <col min="10246" max="10246" width="14.42578125" style="186" customWidth="1"/>
    <col min="10247" max="10247" width="16.42578125" style="186" customWidth="1"/>
    <col min="10248" max="10248" width="14.42578125" style="186" customWidth="1"/>
    <col min="10249" max="10249" width="7.5703125" style="186" customWidth="1"/>
    <col min="10250" max="10250" width="14.42578125" style="186" customWidth="1"/>
    <col min="10251" max="10251" width="16.42578125" style="186" customWidth="1"/>
    <col min="10252" max="10252" width="14.42578125" style="186" customWidth="1"/>
    <col min="10253" max="10253" width="9.140625" style="186" customWidth="1"/>
    <col min="10254" max="10496" width="11.42578125" style="186"/>
    <col min="10497" max="10497" width="53.5703125" style="186" customWidth="1"/>
    <col min="10498" max="10498" width="14.42578125" style="186" customWidth="1"/>
    <col min="10499" max="10499" width="16.42578125" style="186" customWidth="1"/>
    <col min="10500" max="10500" width="14.42578125" style="186" customWidth="1"/>
    <col min="10501" max="10501" width="9.140625" style="186" customWidth="1"/>
    <col min="10502" max="10502" width="14.42578125" style="186" customWidth="1"/>
    <col min="10503" max="10503" width="16.42578125" style="186" customWidth="1"/>
    <col min="10504" max="10504" width="14.42578125" style="186" customWidth="1"/>
    <col min="10505" max="10505" width="7.5703125" style="186" customWidth="1"/>
    <col min="10506" max="10506" width="14.42578125" style="186" customWidth="1"/>
    <col min="10507" max="10507" width="16.42578125" style="186" customWidth="1"/>
    <col min="10508" max="10508" width="14.42578125" style="186" customWidth="1"/>
    <col min="10509" max="10509" width="9.140625" style="186" customWidth="1"/>
    <col min="10510" max="10752" width="11.42578125" style="186"/>
    <col min="10753" max="10753" width="53.5703125" style="186" customWidth="1"/>
    <col min="10754" max="10754" width="14.42578125" style="186" customWidth="1"/>
    <col min="10755" max="10755" width="16.42578125" style="186" customWidth="1"/>
    <col min="10756" max="10756" width="14.42578125" style="186" customWidth="1"/>
    <col min="10757" max="10757" width="9.140625" style="186" customWidth="1"/>
    <col min="10758" max="10758" width="14.42578125" style="186" customWidth="1"/>
    <col min="10759" max="10759" width="16.42578125" style="186" customWidth="1"/>
    <col min="10760" max="10760" width="14.42578125" style="186" customWidth="1"/>
    <col min="10761" max="10761" width="7.5703125" style="186" customWidth="1"/>
    <col min="10762" max="10762" width="14.42578125" style="186" customWidth="1"/>
    <col min="10763" max="10763" width="16.42578125" style="186" customWidth="1"/>
    <col min="10764" max="10764" width="14.42578125" style="186" customWidth="1"/>
    <col min="10765" max="10765" width="9.140625" style="186" customWidth="1"/>
    <col min="10766" max="11008" width="11.42578125" style="186"/>
    <col min="11009" max="11009" width="53.5703125" style="186" customWidth="1"/>
    <col min="11010" max="11010" width="14.42578125" style="186" customWidth="1"/>
    <col min="11011" max="11011" width="16.42578125" style="186" customWidth="1"/>
    <col min="11012" max="11012" width="14.42578125" style="186" customWidth="1"/>
    <col min="11013" max="11013" width="9.140625" style="186" customWidth="1"/>
    <col min="11014" max="11014" width="14.42578125" style="186" customWidth="1"/>
    <col min="11015" max="11015" width="16.42578125" style="186" customWidth="1"/>
    <col min="11016" max="11016" width="14.42578125" style="186" customWidth="1"/>
    <col min="11017" max="11017" width="7.5703125" style="186" customWidth="1"/>
    <col min="11018" max="11018" width="14.42578125" style="186" customWidth="1"/>
    <col min="11019" max="11019" width="16.42578125" style="186" customWidth="1"/>
    <col min="11020" max="11020" width="14.42578125" style="186" customWidth="1"/>
    <col min="11021" max="11021" width="9.140625" style="186" customWidth="1"/>
    <col min="11022" max="11264" width="11.42578125" style="186"/>
    <col min="11265" max="11265" width="53.5703125" style="186" customWidth="1"/>
    <col min="11266" max="11266" width="14.42578125" style="186" customWidth="1"/>
    <col min="11267" max="11267" width="16.42578125" style="186" customWidth="1"/>
    <col min="11268" max="11268" width="14.42578125" style="186" customWidth="1"/>
    <col min="11269" max="11269" width="9.140625" style="186" customWidth="1"/>
    <col min="11270" max="11270" width="14.42578125" style="186" customWidth="1"/>
    <col min="11271" max="11271" width="16.42578125" style="186" customWidth="1"/>
    <col min="11272" max="11272" width="14.42578125" style="186" customWidth="1"/>
    <col min="11273" max="11273" width="7.5703125" style="186" customWidth="1"/>
    <col min="11274" max="11274" width="14.42578125" style="186" customWidth="1"/>
    <col min="11275" max="11275" width="16.42578125" style="186" customWidth="1"/>
    <col min="11276" max="11276" width="14.42578125" style="186" customWidth="1"/>
    <col min="11277" max="11277" width="9.140625" style="186" customWidth="1"/>
    <col min="11278" max="11520" width="11.42578125" style="186"/>
    <col min="11521" max="11521" width="53.5703125" style="186" customWidth="1"/>
    <col min="11522" max="11522" width="14.42578125" style="186" customWidth="1"/>
    <col min="11523" max="11523" width="16.42578125" style="186" customWidth="1"/>
    <col min="11524" max="11524" width="14.42578125" style="186" customWidth="1"/>
    <col min="11525" max="11525" width="9.140625" style="186" customWidth="1"/>
    <col min="11526" max="11526" width="14.42578125" style="186" customWidth="1"/>
    <col min="11527" max="11527" width="16.42578125" style="186" customWidth="1"/>
    <col min="11528" max="11528" width="14.42578125" style="186" customWidth="1"/>
    <col min="11529" max="11529" width="7.5703125" style="186" customWidth="1"/>
    <col min="11530" max="11530" width="14.42578125" style="186" customWidth="1"/>
    <col min="11531" max="11531" width="16.42578125" style="186" customWidth="1"/>
    <col min="11532" max="11532" width="14.42578125" style="186" customWidth="1"/>
    <col min="11533" max="11533" width="9.140625" style="186" customWidth="1"/>
    <col min="11534" max="11776" width="11.42578125" style="186"/>
    <col min="11777" max="11777" width="53.5703125" style="186" customWidth="1"/>
    <col min="11778" max="11778" width="14.42578125" style="186" customWidth="1"/>
    <col min="11779" max="11779" width="16.42578125" style="186" customWidth="1"/>
    <col min="11780" max="11780" width="14.42578125" style="186" customWidth="1"/>
    <col min="11781" max="11781" width="9.140625" style="186" customWidth="1"/>
    <col min="11782" max="11782" width="14.42578125" style="186" customWidth="1"/>
    <col min="11783" max="11783" width="16.42578125" style="186" customWidth="1"/>
    <col min="11784" max="11784" width="14.42578125" style="186" customWidth="1"/>
    <col min="11785" max="11785" width="7.5703125" style="186" customWidth="1"/>
    <col min="11786" max="11786" width="14.42578125" style="186" customWidth="1"/>
    <col min="11787" max="11787" width="16.42578125" style="186" customWidth="1"/>
    <col min="11788" max="11788" width="14.42578125" style="186" customWidth="1"/>
    <col min="11789" max="11789" width="9.140625" style="186" customWidth="1"/>
    <col min="11790" max="12032" width="11.42578125" style="186"/>
    <col min="12033" max="12033" width="53.5703125" style="186" customWidth="1"/>
    <col min="12034" max="12034" width="14.42578125" style="186" customWidth="1"/>
    <col min="12035" max="12035" width="16.42578125" style="186" customWidth="1"/>
    <col min="12036" max="12036" width="14.42578125" style="186" customWidth="1"/>
    <col min="12037" max="12037" width="9.140625" style="186" customWidth="1"/>
    <col min="12038" max="12038" width="14.42578125" style="186" customWidth="1"/>
    <col min="12039" max="12039" width="16.42578125" style="186" customWidth="1"/>
    <col min="12040" max="12040" width="14.42578125" style="186" customWidth="1"/>
    <col min="12041" max="12041" width="7.5703125" style="186" customWidth="1"/>
    <col min="12042" max="12042" width="14.42578125" style="186" customWidth="1"/>
    <col min="12043" max="12043" width="16.42578125" style="186" customWidth="1"/>
    <col min="12044" max="12044" width="14.42578125" style="186" customWidth="1"/>
    <col min="12045" max="12045" width="9.140625" style="186" customWidth="1"/>
    <col min="12046" max="12288" width="11.42578125" style="186"/>
    <col min="12289" max="12289" width="53.5703125" style="186" customWidth="1"/>
    <col min="12290" max="12290" width="14.42578125" style="186" customWidth="1"/>
    <col min="12291" max="12291" width="16.42578125" style="186" customWidth="1"/>
    <col min="12292" max="12292" width="14.42578125" style="186" customWidth="1"/>
    <col min="12293" max="12293" width="9.140625" style="186" customWidth="1"/>
    <col min="12294" max="12294" width="14.42578125" style="186" customWidth="1"/>
    <col min="12295" max="12295" width="16.42578125" style="186" customWidth="1"/>
    <col min="12296" max="12296" width="14.42578125" style="186" customWidth="1"/>
    <col min="12297" max="12297" width="7.5703125" style="186" customWidth="1"/>
    <col min="12298" max="12298" width="14.42578125" style="186" customWidth="1"/>
    <col min="12299" max="12299" width="16.42578125" style="186" customWidth="1"/>
    <col min="12300" max="12300" width="14.42578125" style="186" customWidth="1"/>
    <col min="12301" max="12301" width="9.140625" style="186" customWidth="1"/>
    <col min="12302" max="12544" width="11.42578125" style="186"/>
    <col min="12545" max="12545" width="53.5703125" style="186" customWidth="1"/>
    <col min="12546" max="12546" width="14.42578125" style="186" customWidth="1"/>
    <col min="12547" max="12547" width="16.42578125" style="186" customWidth="1"/>
    <col min="12548" max="12548" width="14.42578125" style="186" customWidth="1"/>
    <col min="12549" max="12549" width="9.140625" style="186" customWidth="1"/>
    <col min="12550" max="12550" width="14.42578125" style="186" customWidth="1"/>
    <col min="12551" max="12551" width="16.42578125" style="186" customWidth="1"/>
    <col min="12552" max="12552" width="14.42578125" style="186" customWidth="1"/>
    <col min="12553" max="12553" width="7.5703125" style="186" customWidth="1"/>
    <col min="12554" max="12554" width="14.42578125" style="186" customWidth="1"/>
    <col min="12555" max="12555" width="16.42578125" style="186" customWidth="1"/>
    <col min="12556" max="12556" width="14.42578125" style="186" customWidth="1"/>
    <col min="12557" max="12557" width="9.140625" style="186" customWidth="1"/>
    <col min="12558" max="12800" width="11.42578125" style="186"/>
    <col min="12801" max="12801" width="53.5703125" style="186" customWidth="1"/>
    <col min="12802" max="12802" width="14.42578125" style="186" customWidth="1"/>
    <col min="12803" max="12803" width="16.42578125" style="186" customWidth="1"/>
    <col min="12804" max="12804" width="14.42578125" style="186" customWidth="1"/>
    <col min="12805" max="12805" width="9.140625" style="186" customWidth="1"/>
    <col min="12806" max="12806" width="14.42578125" style="186" customWidth="1"/>
    <col min="12807" max="12807" width="16.42578125" style="186" customWidth="1"/>
    <col min="12808" max="12808" width="14.42578125" style="186" customWidth="1"/>
    <col min="12809" max="12809" width="7.5703125" style="186" customWidth="1"/>
    <col min="12810" max="12810" width="14.42578125" style="186" customWidth="1"/>
    <col min="12811" max="12811" width="16.42578125" style="186" customWidth="1"/>
    <col min="12812" max="12812" width="14.42578125" style="186" customWidth="1"/>
    <col min="12813" max="12813" width="9.140625" style="186" customWidth="1"/>
    <col min="12814" max="13056" width="11.42578125" style="186"/>
    <col min="13057" max="13057" width="53.5703125" style="186" customWidth="1"/>
    <col min="13058" max="13058" width="14.42578125" style="186" customWidth="1"/>
    <col min="13059" max="13059" width="16.42578125" style="186" customWidth="1"/>
    <col min="13060" max="13060" width="14.42578125" style="186" customWidth="1"/>
    <col min="13061" max="13061" width="9.140625" style="186" customWidth="1"/>
    <col min="13062" max="13062" width="14.42578125" style="186" customWidth="1"/>
    <col min="13063" max="13063" width="16.42578125" style="186" customWidth="1"/>
    <col min="13064" max="13064" width="14.42578125" style="186" customWidth="1"/>
    <col min="13065" max="13065" width="7.5703125" style="186" customWidth="1"/>
    <col min="13066" max="13066" width="14.42578125" style="186" customWidth="1"/>
    <col min="13067" max="13067" width="16.42578125" style="186" customWidth="1"/>
    <col min="13068" max="13068" width="14.42578125" style="186" customWidth="1"/>
    <col min="13069" max="13069" width="9.140625" style="186" customWidth="1"/>
    <col min="13070" max="13312" width="11.42578125" style="186"/>
    <col min="13313" max="13313" width="53.5703125" style="186" customWidth="1"/>
    <col min="13314" max="13314" width="14.42578125" style="186" customWidth="1"/>
    <col min="13315" max="13315" width="16.42578125" style="186" customWidth="1"/>
    <col min="13316" max="13316" width="14.42578125" style="186" customWidth="1"/>
    <col min="13317" max="13317" width="9.140625" style="186" customWidth="1"/>
    <col min="13318" max="13318" width="14.42578125" style="186" customWidth="1"/>
    <col min="13319" max="13319" width="16.42578125" style="186" customWidth="1"/>
    <col min="13320" max="13320" width="14.42578125" style="186" customWidth="1"/>
    <col min="13321" max="13321" width="7.5703125" style="186" customWidth="1"/>
    <col min="13322" max="13322" width="14.42578125" style="186" customWidth="1"/>
    <col min="13323" max="13323" width="16.42578125" style="186" customWidth="1"/>
    <col min="13324" max="13324" width="14.42578125" style="186" customWidth="1"/>
    <col min="13325" max="13325" width="9.140625" style="186" customWidth="1"/>
    <col min="13326" max="13568" width="11.42578125" style="186"/>
    <col min="13569" max="13569" width="53.5703125" style="186" customWidth="1"/>
    <col min="13570" max="13570" width="14.42578125" style="186" customWidth="1"/>
    <col min="13571" max="13571" width="16.42578125" style="186" customWidth="1"/>
    <col min="13572" max="13572" width="14.42578125" style="186" customWidth="1"/>
    <col min="13573" max="13573" width="9.140625" style="186" customWidth="1"/>
    <col min="13574" max="13574" width="14.42578125" style="186" customWidth="1"/>
    <col min="13575" max="13575" width="16.42578125" style="186" customWidth="1"/>
    <col min="13576" max="13576" width="14.42578125" style="186" customWidth="1"/>
    <col min="13577" max="13577" width="7.5703125" style="186" customWidth="1"/>
    <col min="13578" max="13578" width="14.42578125" style="186" customWidth="1"/>
    <col min="13579" max="13579" width="16.42578125" style="186" customWidth="1"/>
    <col min="13580" max="13580" width="14.42578125" style="186" customWidth="1"/>
    <col min="13581" max="13581" width="9.140625" style="186" customWidth="1"/>
    <col min="13582" max="13824" width="11.42578125" style="186"/>
    <col min="13825" max="13825" width="53.5703125" style="186" customWidth="1"/>
    <col min="13826" max="13826" width="14.42578125" style="186" customWidth="1"/>
    <col min="13827" max="13827" width="16.42578125" style="186" customWidth="1"/>
    <col min="13828" max="13828" width="14.42578125" style="186" customWidth="1"/>
    <col min="13829" max="13829" width="9.140625" style="186" customWidth="1"/>
    <col min="13830" max="13830" width="14.42578125" style="186" customWidth="1"/>
    <col min="13831" max="13831" width="16.42578125" style="186" customWidth="1"/>
    <col min="13832" max="13832" width="14.42578125" style="186" customWidth="1"/>
    <col min="13833" max="13833" width="7.5703125" style="186" customWidth="1"/>
    <col min="13834" max="13834" width="14.42578125" style="186" customWidth="1"/>
    <col min="13835" max="13835" width="16.42578125" style="186" customWidth="1"/>
    <col min="13836" max="13836" width="14.42578125" style="186" customWidth="1"/>
    <col min="13837" max="13837" width="9.140625" style="186" customWidth="1"/>
    <col min="13838" max="14080" width="11.42578125" style="186"/>
    <col min="14081" max="14081" width="53.5703125" style="186" customWidth="1"/>
    <col min="14082" max="14082" width="14.42578125" style="186" customWidth="1"/>
    <col min="14083" max="14083" width="16.42578125" style="186" customWidth="1"/>
    <col min="14084" max="14084" width="14.42578125" style="186" customWidth="1"/>
    <col min="14085" max="14085" width="9.140625" style="186" customWidth="1"/>
    <col min="14086" max="14086" width="14.42578125" style="186" customWidth="1"/>
    <col min="14087" max="14087" width="16.42578125" style="186" customWidth="1"/>
    <col min="14088" max="14088" width="14.42578125" style="186" customWidth="1"/>
    <col min="14089" max="14089" width="7.5703125" style="186" customWidth="1"/>
    <col min="14090" max="14090" width="14.42578125" style="186" customWidth="1"/>
    <col min="14091" max="14091" width="16.42578125" style="186" customWidth="1"/>
    <col min="14092" max="14092" width="14.42578125" style="186" customWidth="1"/>
    <col min="14093" max="14093" width="9.140625" style="186" customWidth="1"/>
    <col min="14094" max="14336" width="11.42578125" style="186"/>
    <col min="14337" max="14337" width="53.5703125" style="186" customWidth="1"/>
    <col min="14338" max="14338" width="14.42578125" style="186" customWidth="1"/>
    <col min="14339" max="14339" width="16.42578125" style="186" customWidth="1"/>
    <col min="14340" max="14340" width="14.42578125" style="186" customWidth="1"/>
    <col min="14341" max="14341" width="9.140625" style="186" customWidth="1"/>
    <col min="14342" max="14342" width="14.42578125" style="186" customWidth="1"/>
    <col min="14343" max="14343" width="16.42578125" style="186" customWidth="1"/>
    <col min="14344" max="14344" width="14.42578125" style="186" customWidth="1"/>
    <col min="14345" max="14345" width="7.5703125" style="186" customWidth="1"/>
    <col min="14346" max="14346" width="14.42578125" style="186" customWidth="1"/>
    <col min="14347" max="14347" width="16.42578125" style="186" customWidth="1"/>
    <col min="14348" max="14348" width="14.42578125" style="186" customWidth="1"/>
    <col min="14349" max="14349" width="9.140625" style="186" customWidth="1"/>
    <col min="14350" max="14592" width="11.42578125" style="186"/>
    <col min="14593" max="14593" width="53.5703125" style="186" customWidth="1"/>
    <col min="14594" max="14594" width="14.42578125" style="186" customWidth="1"/>
    <col min="14595" max="14595" width="16.42578125" style="186" customWidth="1"/>
    <col min="14596" max="14596" width="14.42578125" style="186" customWidth="1"/>
    <col min="14597" max="14597" width="9.140625" style="186" customWidth="1"/>
    <col min="14598" max="14598" width="14.42578125" style="186" customWidth="1"/>
    <col min="14599" max="14599" width="16.42578125" style="186" customWidth="1"/>
    <col min="14600" max="14600" width="14.42578125" style="186" customWidth="1"/>
    <col min="14601" max="14601" width="7.5703125" style="186" customWidth="1"/>
    <col min="14602" max="14602" width="14.42578125" style="186" customWidth="1"/>
    <col min="14603" max="14603" width="16.42578125" style="186" customWidth="1"/>
    <col min="14604" max="14604" width="14.42578125" style="186" customWidth="1"/>
    <col min="14605" max="14605" width="9.140625" style="186" customWidth="1"/>
    <col min="14606" max="14848" width="11.42578125" style="186"/>
    <col min="14849" max="14849" width="53.5703125" style="186" customWidth="1"/>
    <col min="14850" max="14850" width="14.42578125" style="186" customWidth="1"/>
    <col min="14851" max="14851" width="16.42578125" style="186" customWidth="1"/>
    <col min="14852" max="14852" width="14.42578125" style="186" customWidth="1"/>
    <col min="14853" max="14853" width="9.140625" style="186" customWidth="1"/>
    <col min="14854" max="14854" width="14.42578125" style="186" customWidth="1"/>
    <col min="14855" max="14855" width="16.42578125" style="186" customWidth="1"/>
    <col min="14856" max="14856" width="14.42578125" style="186" customWidth="1"/>
    <col min="14857" max="14857" width="7.5703125" style="186" customWidth="1"/>
    <col min="14858" max="14858" width="14.42578125" style="186" customWidth="1"/>
    <col min="14859" max="14859" width="16.42578125" style="186" customWidth="1"/>
    <col min="14860" max="14860" width="14.42578125" style="186" customWidth="1"/>
    <col min="14861" max="14861" width="9.140625" style="186" customWidth="1"/>
    <col min="14862" max="15104" width="11.42578125" style="186"/>
    <col min="15105" max="15105" width="53.5703125" style="186" customWidth="1"/>
    <col min="15106" max="15106" width="14.42578125" style="186" customWidth="1"/>
    <col min="15107" max="15107" width="16.42578125" style="186" customWidth="1"/>
    <col min="15108" max="15108" width="14.42578125" style="186" customWidth="1"/>
    <col min="15109" max="15109" width="9.140625" style="186" customWidth="1"/>
    <col min="15110" max="15110" width="14.42578125" style="186" customWidth="1"/>
    <col min="15111" max="15111" width="16.42578125" style="186" customWidth="1"/>
    <col min="15112" max="15112" width="14.42578125" style="186" customWidth="1"/>
    <col min="15113" max="15113" width="7.5703125" style="186" customWidth="1"/>
    <col min="15114" max="15114" width="14.42578125" style="186" customWidth="1"/>
    <col min="15115" max="15115" width="16.42578125" style="186" customWidth="1"/>
    <col min="15116" max="15116" width="14.42578125" style="186" customWidth="1"/>
    <col min="15117" max="15117" width="9.140625" style="186" customWidth="1"/>
    <col min="15118" max="15360" width="11.42578125" style="186"/>
    <col min="15361" max="15361" width="53.5703125" style="186" customWidth="1"/>
    <col min="15362" max="15362" width="14.42578125" style="186" customWidth="1"/>
    <col min="15363" max="15363" width="16.42578125" style="186" customWidth="1"/>
    <col min="15364" max="15364" width="14.42578125" style="186" customWidth="1"/>
    <col min="15365" max="15365" width="9.140625" style="186" customWidth="1"/>
    <col min="15366" max="15366" width="14.42578125" style="186" customWidth="1"/>
    <col min="15367" max="15367" width="16.42578125" style="186" customWidth="1"/>
    <col min="15368" max="15368" width="14.42578125" style="186" customWidth="1"/>
    <col min="15369" max="15369" width="7.5703125" style="186" customWidth="1"/>
    <col min="15370" max="15370" width="14.42578125" style="186" customWidth="1"/>
    <col min="15371" max="15371" width="16.42578125" style="186" customWidth="1"/>
    <col min="15372" max="15372" width="14.42578125" style="186" customWidth="1"/>
    <col min="15373" max="15373" width="9.140625" style="186" customWidth="1"/>
    <col min="15374" max="15616" width="11.42578125" style="186"/>
    <col min="15617" max="15617" width="53.5703125" style="186" customWidth="1"/>
    <col min="15618" max="15618" width="14.42578125" style="186" customWidth="1"/>
    <col min="15619" max="15619" width="16.42578125" style="186" customWidth="1"/>
    <col min="15620" max="15620" width="14.42578125" style="186" customWidth="1"/>
    <col min="15621" max="15621" width="9.140625" style="186" customWidth="1"/>
    <col min="15622" max="15622" width="14.42578125" style="186" customWidth="1"/>
    <col min="15623" max="15623" width="16.42578125" style="186" customWidth="1"/>
    <col min="15624" max="15624" width="14.42578125" style="186" customWidth="1"/>
    <col min="15625" max="15625" width="7.5703125" style="186" customWidth="1"/>
    <col min="15626" max="15626" width="14.42578125" style="186" customWidth="1"/>
    <col min="15627" max="15627" width="16.42578125" style="186" customWidth="1"/>
    <col min="15628" max="15628" width="14.42578125" style="186" customWidth="1"/>
    <col min="15629" max="15629" width="9.140625" style="186" customWidth="1"/>
    <col min="15630" max="15872" width="11.42578125" style="186"/>
    <col min="15873" max="15873" width="53.5703125" style="186" customWidth="1"/>
    <col min="15874" max="15874" width="14.42578125" style="186" customWidth="1"/>
    <col min="15875" max="15875" width="16.42578125" style="186" customWidth="1"/>
    <col min="15876" max="15876" width="14.42578125" style="186" customWidth="1"/>
    <col min="15877" max="15877" width="9.140625" style="186" customWidth="1"/>
    <col min="15878" max="15878" width="14.42578125" style="186" customWidth="1"/>
    <col min="15879" max="15879" width="16.42578125" style="186" customWidth="1"/>
    <col min="15880" max="15880" width="14.42578125" style="186" customWidth="1"/>
    <col min="15881" max="15881" width="7.5703125" style="186" customWidth="1"/>
    <col min="15882" max="15882" width="14.42578125" style="186" customWidth="1"/>
    <col min="15883" max="15883" width="16.42578125" style="186" customWidth="1"/>
    <col min="15884" max="15884" width="14.42578125" style="186" customWidth="1"/>
    <col min="15885" max="15885" width="9.140625" style="186" customWidth="1"/>
    <col min="15886" max="16128" width="11.42578125" style="186"/>
    <col min="16129" max="16129" width="53.5703125" style="186" customWidth="1"/>
    <col min="16130" max="16130" width="14.42578125" style="186" customWidth="1"/>
    <col min="16131" max="16131" width="16.42578125" style="186" customWidth="1"/>
    <col min="16132" max="16132" width="14.42578125" style="186" customWidth="1"/>
    <col min="16133" max="16133" width="9.140625" style="186" customWidth="1"/>
    <col min="16134" max="16134" width="14.42578125" style="186" customWidth="1"/>
    <col min="16135" max="16135" width="16.42578125" style="186" customWidth="1"/>
    <col min="16136" max="16136" width="14.42578125" style="186" customWidth="1"/>
    <col min="16137" max="16137" width="7.5703125" style="186" customWidth="1"/>
    <col min="16138" max="16138" width="14.42578125" style="186" customWidth="1"/>
    <col min="16139" max="16139" width="16.42578125" style="186" customWidth="1"/>
    <col min="16140" max="16140" width="14.42578125" style="186" customWidth="1"/>
    <col min="16141" max="16141" width="9.140625" style="186" customWidth="1"/>
    <col min="16142" max="16384" width="11.42578125" style="186"/>
  </cols>
  <sheetData>
    <row r="1" spans="1:13" s="214" customFormat="1" ht="30" customHeight="1">
      <c r="A1" s="540" t="s">
        <v>127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</row>
    <row r="2" spans="1:13" s="214" customFormat="1" ht="15" customHeight="1">
      <c r="A2" s="541" t="s">
        <v>515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</row>
    <row r="3" spans="1:13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</row>
    <row r="4" spans="1:13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</row>
    <row r="5" spans="1:13" ht="15" customHeight="1">
      <c r="A5" s="188"/>
      <c r="B5" s="212"/>
      <c r="C5" s="212"/>
      <c r="D5" s="162"/>
      <c r="E5" s="162"/>
      <c r="F5" s="212"/>
      <c r="G5" s="162"/>
      <c r="H5" s="212"/>
      <c r="I5" s="212"/>
      <c r="J5" s="212"/>
      <c r="K5" s="162"/>
      <c r="L5" s="162"/>
      <c r="M5" s="212"/>
    </row>
    <row r="6" spans="1:13" s="217" customFormat="1" ht="15" customHeight="1">
      <c r="A6" s="216"/>
      <c r="B6" s="544" t="s">
        <v>128</v>
      </c>
      <c r="C6" s="544"/>
      <c r="D6" s="544"/>
      <c r="E6" s="544"/>
      <c r="F6" s="544" t="s">
        <v>129</v>
      </c>
      <c r="G6" s="544"/>
      <c r="H6" s="544"/>
      <c r="I6" s="544"/>
      <c r="J6" s="544" t="s">
        <v>483</v>
      </c>
      <c r="K6" s="544"/>
      <c r="L6" s="544"/>
      <c r="M6" s="544"/>
    </row>
    <row r="7" spans="1:13" s="221" customFormat="1" ht="15" customHeight="1">
      <c r="A7" s="218" t="s">
        <v>508</v>
      </c>
      <c r="B7" s="219" t="s">
        <v>516</v>
      </c>
      <c r="C7" s="220" t="s">
        <v>517</v>
      </c>
      <c r="D7" s="219" t="s">
        <v>518</v>
      </c>
      <c r="E7" s="219" t="s">
        <v>67</v>
      </c>
      <c r="F7" s="220" t="s">
        <v>516</v>
      </c>
      <c r="G7" s="219" t="s">
        <v>517</v>
      </c>
      <c r="H7" s="219" t="s">
        <v>518</v>
      </c>
      <c r="I7" s="220" t="s">
        <v>67</v>
      </c>
      <c r="J7" s="219" t="s">
        <v>516</v>
      </c>
      <c r="K7" s="219" t="s">
        <v>517</v>
      </c>
      <c r="L7" s="219" t="s">
        <v>518</v>
      </c>
      <c r="M7" s="220" t="s">
        <v>67</v>
      </c>
    </row>
    <row r="8" spans="1:13" s="223" customFormat="1" ht="15" customHeight="1">
      <c r="A8" s="193" t="s">
        <v>484</v>
      </c>
      <c r="B8" s="185">
        <v>1009.37824</v>
      </c>
      <c r="C8" s="185">
        <v>367823.5295682</v>
      </c>
      <c r="D8" s="185">
        <v>873734.48537779995</v>
      </c>
      <c r="E8" s="185">
        <v>1242567.3931860002</v>
      </c>
      <c r="F8" s="185">
        <v>34.697690000000001</v>
      </c>
      <c r="G8" s="185">
        <v>2513.53658</v>
      </c>
      <c r="H8" s="185">
        <v>14512.199490000001</v>
      </c>
      <c r="I8" s="185">
        <v>17060.43376</v>
      </c>
      <c r="J8" s="185">
        <v>1044.07593</v>
      </c>
      <c r="K8" s="185">
        <v>370337.06614819996</v>
      </c>
      <c r="L8" s="185">
        <v>888246.68486779998</v>
      </c>
      <c r="M8" s="185">
        <v>1259627.8269460001</v>
      </c>
    </row>
    <row r="9" spans="1:13" s="223" customFormat="1" ht="15" customHeight="1">
      <c r="A9" s="193" t="s">
        <v>485</v>
      </c>
      <c r="B9" s="224">
        <v>3.5</v>
      </c>
      <c r="C9" s="224">
        <v>6279.3604999999998</v>
      </c>
      <c r="D9" s="224">
        <v>13125.11793</v>
      </c>
      <c r="E9" s="224">
        <v>19407.978429999999</v>
      </c>
      <c r="F9" s="224">
        <v>0</v>
      </c>
      <c r="G9" s="224">
        <v>0</v>
      </c>
      <c r="H9" s="224">
        <v>1097.7192600000001</v>
      </c>
      <c r="I9" s="224">
        <v>1097.7192600000001</v>
      </c>
      <c r="J9" s="185">
        <v>3.5</v>
      </c>
      <c r="K9" s="185">
        <v>6279.3604999999998</v>
      </c>
      <c r="L9" s="185">
        <v>14222.83719</v>
      </c>
      <c r="M9" s="185">
        <v>20505.697690000001</v>
      </c>
    </row>
    <row r="10" spans="1:13" s="223" customFormat="1" ht="15" customHeight="1">
      <c r="A10" s="193" t="s">
        <v>486</v>
      </c>
      <c r="B10" s="224">
        <v>0</v>
      </c>
      <c r="C10" s="224">
        <v>66</v>
      </c>
      <c r="D10" s="224">
        <v>0</v>
      </c>
      <c r="E10" s="224">
        <v>66</v>
      </c>
      <c r="F10" s="224">
        <v>0</v>
      </c>
      <c r="G10" s="224">
        <v>0</v>
      </c>
      <c r="H10" s="224">
        <v>0</v>
      </c>
      <c r="I10" s="224">
        <v>0</v>
      </c>
      <c r="J10" s="185">
        <v>0</v>
      </c>
      <c r="K10" s="185">
        <v>66</v>
      </c>
      <c r="L10" s="185">
        <v>0</v>
      </c>
      <c r="M10" s="185">
        <v>66</v>
      </c>
    </row>
    <row r="11" spans="1:13" s="223" customFormat="1" ht="15" customHeight="1">
      <c r="A11" s="193" t="s">
        <v>487</v>
      </c>
      <c r="B11" s="185">
        <v>28.266009999999998</v>
      </c>
      <c r="C11" s="185">
        <v>8051.6604299999999</v>
      </c>
      <c r="D11" s="185">
        <v>30418.421490600002</v>
      </c>
      <c r="E11" s="185">
        <v>38498.347930600001</v>
      </c>
      <c r="F11" s="185">
        <v>0</v>
      </c>
      <c r="G11" s="185">
        <v>600.80832700000008</v>
      </c>
      <c r="H11" s="185">
        <v>6050.03773</v>
      </c>
      <c r="I11" s="185">
        <v>6650.8460569999997</v>
      </c>
      <c r="J11" s="185">
        <v>28.266009999999998</v>
      </c>
      <c r="K11" s="185">
        <v>8652.4687569999987</v>
      </c>
      <c r="L11" s="185">
        <v>36468.459220600002</v>
      </c>
      <c r="M11" s="185">
        <v>45149.193987599996</v>
      </c>
    </row>
    <row r="12" spans="1:13" s="223" customFormat="1" ht="15" customHeight="1">
      <c r="A12" s="193" t="s">
        <v>488</v>
      </c>
      <c r="B12" s="185">
        <v>758.50251000000003</v>
      </c>
      <c r="C12" s="185">
        <v>166084.96494999999</v>
      </c>
      <c r="D12" s="185">
        <v>370350.98912400001</v>
      </c>
      <c r="E12" s="185">
        <v>537194.45658400003</v>
      </c>
      <c r="F12" s="185">
        <v>3335.8932599999998</v>
      </c>
      <c r="G12" s="185">
        <v>15379.552279200001</v>
      </c>
      <c r="H12" s="185">
        <v>75837.606115999995</v>
      </c>
      <c r="I12" s="185">
        <v>94553.051655200004</v>
      </c>
      <c r="J12" s="185">
        <v>4094.3957700000001</v>
      </c>
      <c r="K12" s="185">
        <v>181464.51722919999</v>
      </c>
      <c r="L12" s="185">
        <v>446188.59524</v>
      </c>
      <c r="M12" s="185">
        <v>631747.50823919999</v>
      </c>
    </row>
    <row r="13" spans="1:13" s="223" customFormat="1" ht="15" customHeight="1">
      <c r="A13" s="193" t="s">
        <v>489</v>
      </c>
      <c r="B13" s="185">
        <v>1.0365599999999999</v>
      </c>
      <c r="C13" s="185">
        <v>411.16759999999999</v>
      </c>
      <c r="D13" s="185">
        <v>976.48716999999999</v>
      </c>
      <c r="E13" s="185">
        <v>1388.6913300000001</v>
      </c>
      <c r="F13" s="185">
        <v>15.654999999999999</v>
      </c>
      <c r="G13" s="185">
        <v>6.86</v>
      </c>
      <c r="H13" s="185">
        <v>71.827759999999998</v>
      </c>
      <c r="I13" s="185">
        <v>94.342759999999998</v>
      </c>
      <c r="J13" s="185">
        <v>16.691560000000003</v>
      </c>
      <c r="K13" s="185">
        <v>418.02759999999995</v>
      </c>
      <c r="L13" s="185">
        <v>1048.31493</v>
      </c>
      <c r="M13" s="185">
        <v>1483.0340900000001</v>
      </c>
    </row>
    <row r="14" spans="1:13" s="223" customFormat="1" ht="15" customHeight="1">
      <c r="A14" s="193" t="s">
        <v>68</v>
      </c>
      <c r="B14" s="185">
        <v>612.48758999999995</v>
      </c>
      <c r="C14" s="185">
        <v>106394.9210976</v>
      </c>
      <c r="D14" s="185">
        <v>217274.34504059999</v>
      </c>
      <c r="E14" s="185">
        <v>324281.75372820004</v>
      </c>
      <c r="F14" s="185">
        <v>14928.65177</v>
      </c>
      <c r="G14" s="185">
        <v>28415.991761999998</v>
      </c>
      <c r="H14" s="185">
        <v>135539.20589039999</v>
      </c>
      <c r="I14" s="185">
        <v>178883.8494224</v>
      </c>
      <c r="J14" s="185">
        <v>15541.139359999999</v>
      </c>
      <c r="K14" s="185">
        <v>134810.91285960001</v>
      </c>
      <c r="L14" s="185">
        <v>352813.55093099998</v>
      </c>
      <c r="M14" s="185">
        <v>503165.60315060004</v>
      </c>
    </row>
    <row r="15" spans="1:13" s="223" customFormat="1" ht="15" customHeight="1">
      <c r="A15" s="193" t="s">
        <v>490</v>
      </c>
      <c r="B15" s="185">
        <v>3727.1873500000002</v>
      </c>
      <c r="C15" s="185">
        <v>391670.3683114</v>
      </c>
      <c r="D15" s="185">
        <v>471355.38289020001</v>
      </c>
      <c r="E15" s="185">
        <v>866752.93855159997</v>
      </c>
      <c r="F15" s="185">
        <v>8685.8492080000015</v>
      </c>
      <c r="G15" s="185">
        <v>36534.532726999998</v>
      </c>
      <c r="H15" s="185">
        <v>81890.889106199989</v>
      </c>
      <c r="I15" s="185">
        <v>127111.2710412</v>
      </c>
      <c r="J15" s="185">
        <v>12413.036558</v>
      </c>
      <c r="K15" s="185">
        <v>428204.90103840001</v>
      </c>
      <c r="L15" s="185">
        <v>553246.27199639997</v>
      </c>
      <c r="M15" s="185">
        <v>993864.20959280001</v>
      </c>
    </row>
    <row r="16" spans="1:13" s="223" customFormat="1" ht="15" customHeight="1">
      <c r="A16" s="193" t="s">
        <v>491</v>
      </c>
      <c r="B16" s="185">
        <v>456.76582000000002</v>
      </c>
      <c r="C16" s="185">
        <v>76548.156620000009</v>
      </c>
      <c r="D16" s="185">
        <v>128982.5980902</v>
      </c>
      <c r="E16" s="185">
        <v>205987.52053020001</v>
      </c>
      <c r="F16" s="185">
        <v>9.6299100000000006</v>
      </c>
      <c r="G16" s="185">
        <v>7269.33608</v>
      </c>
      <c r="H16" s="185">
        <v>20327.3657948</v>
      </c>
      <c r="I16" s="185">
        <v>27606.331784800001</v>
      </c>
      <c r="J16" s="185">
        <v>466.39572999999996</v>
      </c>
      <c r="K16" s="185">
        <v>83817.492700000003</v>
      </c>
      <c r="L16" s="185">
        <v>149309.963885</v>
      </c>
      <c r="M16" s="185">
        <v>233593.852315</v>
      </c>
    </row>
    <row r="17" spans="1:13" s="223" customFormat="1" ht="15" customHeight="1">
      <c r="A17" s="193" t="s">
        <v>492</v>
      </c>
      <c r="B17" s="185">
        <v>698.99995139999999</v>
      </c>
      <c r="C17" s="185">
        <v>103180.86214920001</v>
      </c>
      <c r="D17" s="185">
        <v>322267.40000720002</v>
      </c>
      <c r="E17" s="185">
        <v>426147.26210779999</v>
      </c>
      <c r="F17" s="185">
        <v>484.07666999999998</v>
      </c>
      <c r="G17" s="185">
        <v>3135.8496290000003</v>
      </c>
      <c r="H17" s="185">
        <v>36462.834510000001</v>
      </c>
      <c r="I17" s="185">
        <v>40082.760808999999</v>
      </c>
      <c r="J17" s="185">
        <v>1183.0766214</v>
      </c>
      <c r="K17" s="185">
        <v>106316.7117782</v>
      </c>
      <c r="L17" s="185">
        <v>358730.23451719998</v>
      </c>
      <c r="M17" s="185">
        <v>466230.02291679999</v>
      </c>
    </row>
    <row r="18" spans="1:13" s="223" customFormat="1" ht="15" customHeight="1">
      <c r="A18" s="193" t="s">
        <v>493</v>
      </c>
      <c r="B18" s="185">
        <v>34.000569999999996</v>
      </c>
      <c r="C18" s="185">
        <v>2407.31936</v>
      </c>
      <c r="D18" s="185">
        <v>2804.56468</v>
      </c>
      <c r="E18" s="185">
        <v>5245.8846100000001</v>
      </c>
      <c r="F18" s="185">
        <v>32</v>
      </c>
      <c r="G18" s="185">
        <v>299.68</v>
      </c>
      <c r="H18" s="185">
        <v>234.1700788</v>
      </c>
      <c r="I18" s="185">
        <v>565.85007880000001</v>
      </c>
      <c r="J18" s="185">
        <v>66.00057000000001</v>
      </c>
      <c r="K18" s="185">
        <v>2706.9993599999998</v>
      </c>
      <c r="L18" s="185">
        <v>3038.7347587999998</v>
      </c>
      <c r="M18" s="185">
        <v>5811.7346887999993</v>
      </c>
    </row>
    <row r="19" spans="1:13" s="223" customFormat="1" ht="15" customHeight="1">
      <c r="A19" s="193" t="s">
        <v>494</v>
      </c>
      <c r="B19" s="185">
        <v>293.64120000000003</v>
      </c>
      <c r="C19" s="185">
        <v>44196.910889999999</v>
      </c>
      <c r="D19" s="185">
        <v>92484.199594999998</v>
      </c>
      <c r="E19" s="185">
        <v>136974.751685</v>
      </c>
      <c r="F19" s="185">
        <v>2997.0213243999997</v>
      </c>
      <c r="G19" s="185">
        <v>7204.6767224000005</v>
      </c>
      <c r="H19" s="185">
        <v>64093.1601888</v>
      </c>
      <c r="I19" s="185">
        <v>74294.858235599997</v>
      </c>
      <c r="J19" s="185">
        <v>3290.6625244000002</v>
      </c>
      <c r="K19" s="185">
        <v>51401.587612400006</v>
      </c>
      <c r="L19" s="185">
        <v>156577.3597838</v>
      </c>
      <c r="M19" s="185">
        <v>211269.60992059999</v>
      </c>
    </row>
    <row r="20" spans="1:13" s="223" customFormat="1" ht="15" customHeight="1">
      <c r="A20" s="193" t="s">
        <v>495</v>
      </c>
      <c r="B20" s="185">
        <v>0</v>
      </c>
      <c r="C20" s="185">
        <v>2330.2363500000001</v>
      </c>
      <c r="D20" s="185">
        <v>1166.4247600000001</v>
      </c>
      <c r="E20" s="185">
        <v>3496.66111</v>
      </c>
      <c r="F20" s="185">
        <v>0</v>
      </c>
      <c r="G20" s="185">
        <v>57.493730000000006</v>
      </c>
      <c r="H20" s="185">
        <v>0</v>
      </c>
      <c r="I20" s="185">
        <v>57.493730000000006</v>
      </c>
      <c r="J20" s="185">
        <v>0</v>
      </c>
      <c r="K20" s="185">
        <v>2387.7300800000003</v>
      </c>
      <c r="L20" s="185">
        <v>1166.4247600000001</v>
      </c>
      <c r="M20" s="185">
        <v>3554.1548399999997</v>
      </c>
    </row>
    <row r="21" spans="1:13" s="223" customFormat="1" ht="15" customHeight="1">
      <c r="A21" s="193" t="s">
        <v>496</v>
      </c>
      <c r="B21" s="185">
        <v>10.644729999999999</v>
      </c>
      <c r="C21" s="185">
        <v>1828.4258400000001</v>
      </c>
      <c r="D21" s="185">
        <v>2916.0415600000001</v>
      </c>
      <c r="E21" s="185">
        <v>4755.1121299999995</v>
      </c>
      <c r="F21" s="185">
        <v>0</v>
      </c>
      <c r="G21" s="185">
        <v>71.402960000000007</v>
      </c>
      <c r="H21" s="185">
        <v>507.22240999999997</v>
      </c>
      <c r="I21" s="185">
        <v>578.62536999999998</v>
      </c>
      <c r="J21" s="185">
        <v>10.644729999999999</v>
      </c>
      <c r="K21" s="185">
        <v>1899.8288</v>
      </c>
      <c r="L21" s="185">
        <v>3423.2639700000004</v>
      </c>
      <c r="M21" s="185">
        <v>5333.7375000000002</v>
      </c>
    </row>
    <row r="22" spans="1:13" s="223" customFormat="1" ht="15" customHeight="1">
      <c r="A22" s="193" t="s">
        <v>497</v>
      </c>
      <c r="B22" s="185">
        <v>65.452759999999998</v>
      </c>
      <c r="C22" s="185">
        <v>17406.193829999997</v>
      </c>
      <c r="D22" s="185">
        <v>30409.314008200003</v>
      </c>
      <c r="E22" s="185">
        <v>47880.960598199999</v>
      </c>
      <c r="F22" s="185">
        <v>1100</v>
      </c>
      <c r="G22" s="185">
        <v>344.14994999999999</v>
      </c>
      <c r="H22" s="185">
        <v>5171.9905067999998</v>
      </c>
      <c r="I22" s="185">
        <v>6616.1404567999998</v>
      </c>
      <c r="J22" s="185">
        <v>1165.4527599999999</v>
      </c>
      <c r="K22" s="185">
        <v>17750.343780000003</v>
      </c>
      <c r="L22" s="185">
        <v>35581.304515000003</v>
      </c>
      <c r="M22" s="185">
        <v>54497.101054999999</v>
      </c>
    </row>
    <row r="23" spans="1:13" s="223" customFormat="1" ht="15" customHeight="1">
      <c r="A23" s="193" t="s">
        <v>498</v>
      </c>
      <c r="B23" s="185">
        <v>0</v>
      </c>
      <c r="C23" s="185">
        <v>294.68703999999997</v>
      </c>
      <c r="D23" s="185">
        <v>389.06021000000004</v>
      </c>
      <c r="E23" s="185">
        <v>683.74725000000001</v>
      </c>
      <c r="F23" s="185">
        <v>0</v>
      </c>
      <c r="G23" s="185">
        <v>6.86</v>
      </c>
      <c r="H23" s="185">
        <v>0</v>
      </c>
      <c r="I23" s="185">
        <v>6.86</v>
      </c>
      <c r="J23" s="185">
        <v>0</v>
      </c>
      <c r="K23" s="185">
        <v>301.54703999999998</v>
      </c>
      <c r="L23" s="185">
        <v>389.06021000000004</v>
      </c>
      <c r="M23" s="185">
        <v>690.60725000000002</v>
      </c>
    </row>
    <row r="24" spans="1:13" s="223" customFormat="1" ht="15" customHeight="1">
      <c r="A24" s="193" t="s">
        <v>499</v>
      </c>
      <c r="B24" s="185">
        <v>0</v>
      </c>
      <c r="C24" s="185">
        <v>11</v>
      </c>
      <c r="D24" s="185">
        <v>0</v>
      </c>
      <c r="E24" s="185">
        <v>11</v>
      </c>
      <c r="F24" s="185">
        <v>0</v>
      </c>
      <c r="G24" s="185">
        <v>0</v>
      </c>
      <c r="H24" s="185">
        <v>0</v>
      </c>
      <c r="I24" s="185">
        <v>0</v>
      </c>
      <c r="J24" s="185">
        <v>0</v>
      </c>
      <c r="K24" s="185">
        <v>11</v>
      </c>
      <c r="L24" s="185">
        <v>0</v>
      </c>
      <c r="M24" s="185">
        <v>11</v>
      </c>
    </row>
    <row r="25" spans="1:13" s="225" customFormat="1" ht="15" customHeight="1">
      <c r="A25" s="193" t="s">
        <v>500</v>
      </c>
      <c r="B25" s="185">
        <v>0</v>
      </c>
      <c r="C25" s="185">
        <v>926.29363999999998</v>
      </c>
      <c r="D25" s="185">
        <v>473.8</v>
      </c>
      <c r="E25" s="185">
        <v>1400.0936399999998</v>
      </c>
      <c r="F25" s="185">
        <v>0</v>
      </c>
      <c r="G25" s="185">
        <v>85.209419999999994</v>
      </c>
      <c r="H25" s="185">
        <v>21</v>
      </c>
      <c r="I25" s="185">
        <v>106.20941999999999</v>
      </c>
      <c r="J25" s="185">
        <v>0</v>
      </c>
      <c r="K25" s="185">
        <v>1011.50306</v>
      </c>
      <c r="L25" s="185">
        <v>494.8</v>
      </c>
      <c r="M25" s="185">
        <v>1506.30306</v>
      </c>
    </row>
    <row r="26" spans="1:13" s="225" customFormat="1" ht="15" customHeight="1">
      <c r="A26" s="228" t="s">
        <v>519</v>
      </c>
      <c r="B26" s="197">
        <v>7699.8632914</v>
      </c>
      <c r="C26" s="197">
        <v>1295912.0581763999</v>
      </c>
      <c r="D26" s="197">
        <v>2559128.6319337995</v>
      </c>
      <c r="E26" s="197">
        <v>3862740.5534016006</v>
      </c>
      <c r="F26" s="197">
        <v>31623.474832399999</v>
      </c>
      <c r="G26" s="197">
        <v>101925.9401666</v>
      </c>
      <c r="H26" s="197">
        <v>441817.22884180001</v>
      </c>
      <c r="I26" s="197">
        <v>575366.64384079992</v>
      </c>
      <c r="J26" s="197">
        <v>39323.3381238</v>
      </c>
      <c r="K26" s="197">
        <v>1397837.9983430002</v>
      </c>
      <c r="L26" s="197">
        <v>3000945.8607755993</v>
      </c>
      <c r="M26" s="197">
        <v>4438107.1972423997</v>
      </c>
    </row>
    <row r="27" spans="1:13" ht="15" customHeight="1" thickBot="1">
      <c r="A27" s="200"/>
      <c r="B27" s="206"/>
      <c r="C27" s="202"/>
      <c r="D27" s="202"/>
      <c r="E27" s="202"/>
      <c r="F27" s="202"/>
      <c r="G27" s="202"/>
      <c r="H27" s="206"/>
      <c r="I27" s="202"/>
      <c r="J27" s="206"/>
      <c r="K27" s="206"/>
      <c r="L27" s="206"/>
      <c r="M27" s="206"/>
    </row>
    <row r="28" spans="1:13" s="227" customFormat="1" ht="15" customHeight="1" thickTop="1">
      <c r="A28" s="184" t="s">
        <v>503</v>
      </c>
      <c r="B28" s="204"/>
      <c r="C28" s="194"/>
      <c r="D28" s="194"/>
      <c r="E28" s="194"/>
      <c r="F28" s="194"/>
      <c r="G28" s="194"/>
      <c r="H28" s="204"/>
      <c r="I28" s="194"/>
      <c r="J28" s="204"/>
      <c r="K28" s="162"/>
      <c r="L28" s="162"/>
      <c r="M28" s="162"/>
    </row>
    <row r="29" spans="1:13" ht="15" customHeight="1">
      <c r="A29" s="162"/>
      <c r="B29" s="193"/>
      <c r="C29" s="185"/>
      <c r="D29" s="185"/>
      <c r="E29" s="185"/>
      <c r="F29" s="185"/>
      <c r="G29" s="185"/>
      <c r="H29" s="193"/>
      <c r="I29" s="185"/>
      <c r="J29" s="185"/>
      <c r="K29" s="162"/>
      <c r="L29" s="162"/>
      <c r="M29" s="162"/>
    </row>
    <row r="30" spans="1:13" ht="15" customHeight="1">
      <c r="A30" s="211"/>
      <c r="B30" s="193"/>
      <c r="C30" s="185"/>
      <c r="D30" s="185"/>
      <c r="E30" s="185"/>
      <c r="F30" s="185"/>
      <c r="G30" s="185"/>
      <c r="H30" s="193"/>
      <c r="I30" s="185"/>
      <c r="J30" s="185"/>
      <c r="K30" s="162"/>
      <c r="L30" s="162"/>
      <c r="M30" s="162"/>
    </row>
    <row r="31" spans="1:13" ht="15" customHeight="1">
      <c r="A31" s="211"/>
      <c r="B31" s="193"/>
      <c r="C31" s="185"/>
      <c r="D31" s="185"/>
      <c r="E31" s="185"/>
      <c r="F31" s="185"/>
      <c r="G31" s="185"/>
      <c r="H31" s="193"/>
      <c r="I31" s="185"/>
      <c r="J31" s="185"/>
      <c r="K31" s="162"/>
      <c r="L31" s="162"/>
      <c r="M31" s="162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Y40"/>
  <sheetViews>
    <sheetView zoomScale="85" zoomScaleNormal="85" workbookViewId="0">
      <selection activeCell="A26" sqref="A26"/>
    </sheetView>
  </sheetViews>
  <sheetFormatPr baseColWidth="10" defaultColWidth="11.42578125" defaultRowHeight="12.75" customHeight="1"/>
  <cols>
    <col min="1" max="1" width="80.42578125" style="187" customWidth="1"/>
    <col min="2" max="2" width="15.7109375" style="186" customWidth="1"/>
    <col min="3" max="3" width="27.7109375" style="239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10" width="15.7109375" style="186" customWidth="1"/>
    <col min="11" max="11" width="27.7109375" style="186" customWidth="1"/>
    <col min="12" max="12" width="15.7109375" style="186" customWidth="1"/>
    <col min="13" max="13" width="27.7109375" style="186" customWidth="1"/>
    <col min="14" max="14" width="15.7109375" style="186" customWidth="1"/>
    <col min="15" max="15" width="27.7109375" style="186" customWidth="1"/>
    <col min="16" max="18" width="15.7109375" style="186" customWidth="1"/>
    <col min="19" max="19" width="27.7109375" style="186" customWidth="1"/>
    <col min="20" max="20" width="15.7109375" style="186" customWidth="1"/>
    <col min="21" max="21" width="27.7109375" style="186" customWidth="1"/>
    <col min="22" max="22" width="15.7109375" style="186" customWidth="1"/>
    <col min="23" max="23" width="27.7109375" style="186" customWidth="1"/>
    <col min="24" max="25" width="15.7109375" style="186" customWidth="1"/>
    <col min="26" max="256" width="11.42578125" style="186"/>
    <col min="257" max="257" width="80.42578125" style="186" customWidth="1"/>
    <col min="258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6" width="15.7109375" style="186" customWidth="1"/>
    <col min="267" max="267" width="27.7109375" style="186" customWidth="1"/>
    <col min="268" max="268" width="15.7109375" style="186" customWidth="1"/>
    <col min="269" max="269" width="27.7109375" style="186" customWidth="1"/>
    <col min="270" max="270" width="15.7109375" style="186" customWidth="1"/>
    <col min="271" max="271" width="27.7109375" style="186" customWidth="1"/>
    <col min="272" max="274" width="15.7109375" style="186" customWidth="1"/>
    <col min="275" max="275" width="27.7109375" style="186" customWidth="1"/>
    <col min="276" max="276" width="15.7109375" style="186" customWidth="1"/>
    <col min="277" max="277" width="27.7109375" style="186" customWidth="1"/>
    <col min="278" max="278" width="15.7109375" style="186" customWidth="1"/>
    <col min="279" max="279" width="27.7109375" style="186" customWidth="1"/>
    <col min="280" max="281" width="15.7109375" style="186" customWidth="1"/>
    <col min="282" max="512" width="11.42578125" style="186"/>
    <col min="513" max="513" width="80.42578125" style="186" customWidth="1"/>
    <col min="514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2" width="15.7109375" style="186" customWidth="1"/>
    <col min="523" max="523" width="27.7109375" style="186" customWidth="1"/>
    <col min="524" max="524" width="15.7109375" style="186" customWidth="1"/>
    <col min="525" max="525" width="27.7109375" style="186" customWidth="1"/>
    <col min="526" max="526" width="15.7109375" style="186" customWidth="1"/>
    <col min="527" max="527" width="27.7109375" style="186" customWidth="1"/>
    <col min="528" max="530" width="15.7109375" style="186" customWidth="1"/>
    <col min="531" max="531" width="27.7109375" style="186" customWidth="1"/>
    <col min="532" max="532" width="15.7109375" style="186" customWidth="1"/>
    <col min="533" max="533" width="27.7109375" style="186" customWidth="1"/>
    <col min="534" max="534" width="15.7109375" style="186" customWidth="1"/>
    <col min="535" max="535" width="27.7109375" style="186" customWidth="1"/>
    <col min="536" max="537" width="15.7109375" style="186" customWidth="1"/>
    <col min="538" max="768" width="11.42578125" style="186"/>
    <col min="769" max="769" width="80.42578125" style="186" customWidth="1"/>
    <col min="770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8" width="15.7109375" style="186" customWidth="1"/>
    <col min="779" max="779" width="27.7109375" style="186" customWidth="1"/>
    <col min="780" max="780" width="15.7109375" style="186" customWidth="1"/>
    <col min="781" max="781" width="27.7109375" style="186" customWidth="1"/>
    <col min="782" max="782" width="15.7109375" style="186" customWidth="1"/>
    <col min="783" max="783" width="27.7109375" style="186" customWidth="1"/>
    <col min="784" max="786" width="15.7109375" style="186" customWidth="1"/>
    <col min="787" max="787" width="27.7109375" style="186" customWidth="1"/>
    <col min="788" max="788" width="15.7109375" style="186" customWidth="1"/>
    <col min="789" max="789" width="27.7109375" style="186" customWidth="1"/>
    <col min="790" max="790" width="15.7109375" style="186" customWidth="1"/>
    <col min="791" max="791" width="27.7109375" style="186" customWidth="1"/>
    <col min="792" max="793" width="15.7109375" style="186" customWidth="1"/>
    <col min="794" max="1024" width="11.42578125" style="186"/>
    <col min="1025" max="1025" width="80.42578125" style="186" customWidth="1"/>
    <col min="1026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4" width="15.7109375" style="186" customWidth="1"/>
    <col min="1035" max="1035" width="27.7109375" style="186" customWidth="1"/>
    <col min="1036" max="1036" width="15.7109375" style="186" customWidth="1"/>
    <col min="1037" max="1037" width="27.7109375" style="186" customWidth="1"/>
    <col min="1038" max="1038" width="15.7109375" style="186" customWidth="1"/>
    <col min="1039" max="1039" width="27.7109375" style="186" customWidth="1"/>
    <col min="1040" max="1042" width="15.7109375" style="186" customWidth="1"/>
    <col min="1043" max="1043" width="27.7109375" style="186" customWidth="1"/>
    <col min="1044" max="1044" width="15.7109375" style="186" customWidth="1"/>
    <col min="1045" max="1045" width="27.7109375" style="186" customWidth="1"/>
    <col min="1046" max="1046" width="15.7109375" style="186" customWidth="1"/>
    <col min="1047" max="1047" width="27.7109375" style="186" customWidth="1"/>
    <col min="1048" max="1049" width="15.7109375" style="186" customWidth="1"/>
    <col min="1050" max="1280" width="11.42578125" style="186"/>
    <col min="1281" max="1281" width="80.42578125" style="186" customWidth="1"/>
    <col min="1282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90" width="15.7109375" style="186" customWidth="1"/>
    <col min="1291" max="1291" width="27.7109375" style="186" customWidth="1"/>
    <col min="1292" max="1292" width="15.7109375" style="186" customWidth="1"/>
    <col min="1293" max="1293" width="27.7109375" style="186" customWidth="1"/>
    <col min="1294" max="1294" width="15.7109375" style="186" customWidth="1"/>
    <col min="1295" max="1295" width="27.7109375" style="186" customWidth="1"/>
    <col min="1296" max="1298" width="15.7109375" style="186" customWidth="1"/>
    <col min="1299" max="1299" width="27.7109375" style="186" customWidth="1"/>
    <col min="1300" max="1300" width="15.7109375" style="186" customWidth="1"/>
    <col min="1301" max="1301" width="27.7109375" style="186" customWidth="1"/>
    <col min="1302" max="1302" width="15.7109375" style="186" customWidth="1"/>
    <col min="1303" max="1303" width="27.7109375" style="186" customWidth="1"/>
    <col min="1304" max="1305" width="15.7109375" style="186" customWidth="1"/>
    <col min="1306" max="1536" width="11.42578125" style="186"/>
    <col min="1537" max="1537" width="80.42578125" style="186" customWidth="1"/>
    <col min="1538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6" width="15.7109375" style="186" customWidth="1"/>
    <col min="1547" max="1547" width="27.7109375" style="186" customWidth="1"/>
    <col min="1548" max="1548" width="15.7109375" style="186" customWidth="1"/>
    <col min="1549" max="1549" width="27.7109375" style="186" customWidth="1"/>
    <col min="1550" max="1550" width="15.7109375" style="186" customWidth="1"/>
    <col min="1551" max="1551" width="27.7109375" style="186" customWidth="1"/>
    <col min="1552" max="1554" width="15.7109375" style="186" customWidth="1"/>
    <col min="1555" max="1555" width="27.7109375" style="186" customWidth="1"/>
    <col min="1556" max="1556" width="15.7109375" style="186" customWidth="1"/>
    <col min="1557" max="1557" width="27.7109375" style="186" customWidth="1"/>
    <col min="1558" max="1558" width="15.7109375" style="186" customWidth="1"/>
    <col min="1559" max="1559" width="27.7109375" style="186" customWidth="1"/>
    <col min="1560" max="1561" width="15.7109375" style="186" customWidth="1"/>
    <col min="1562" max="1792" width="11.42578125" style="186"/>
    <col min="1793" max="1793" width="80.42578125" style="186" customWidth="1"/>
    <col min="1794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2" width="15.7109375" style="186" customWidth="1"/>
    <col min="1803" max="1803" width="27.7109375" style="186" customWidth="1"/>
    <col min="1804" max="1804" width="15.7109375" style="186" customWidth="1"/>
    <col min="1805" max="1805" width="27.7109375" style="186" customWidth="1"/>
    <col min="1806" max="1806" width="15.7109375" style="186" customWidth="1"/>
    <col min="1807" max="1807" width="27.7109375" style="186" customWidth="1"/>
    <col min="1808" max="1810" width="15.7109375" style="186" customWidth="1"/>
    <col min="1811" max="1811" width="27.7109375" style="186" customWidth="1"/>
    <col min="1812" max="1812" width="15.7109375" style="186" customWidth="1"/>
    <col min="1813" max="1813" width="27.7109375" style="186" customWidth="1"/>
    <col min="1814" max="1814" width="15.7109375" style="186" customWidth="1"/>
    <col min="1815" max="1815" width="27.7109375" style="186" customWidth="1"/>
    <col min="1816" max="1817" width="15.7109375" style="186" customWidth="1"/>
    <col min="1818" max="2048" width="11.42578125" style="186"/>
    <col min="2049" max="2049" width="80.42578125" style="186" customWidth="1"/>
    <col min="2050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8" width="15.7109375" style="186" customWidth="1"/>
    <col min="2059" max="2059" width="27.7109375" style="186" customWidth="1"/>
    <col min="2060" max="2060" width="15.7109375" style="186" customWidth="1"/>
    <col min="2061" max="2061" width="27.7109375" style="186" customWidth="1"/>
    <col min="2062" max="2062" width="15.7109375" style="186" customWidth="1"/>
    <col min="2063" max="2063" width="27.7109375" style="186" customWidth="1"/>
    <col min="2064" max="2066" width="15.7109375" style="186" customWidth="1"/>
    <col min="2067" max="2067" width="27.7109375" style="186" customWidth="1"/>
    <col min="2068" max="2068" width="15.7109375" style="186" customWidth="1"/>
    <col min="2069" max="2069" width="27.7109375" style="186" customWidth="1"/>
    <col min="2070" max="2070" width="15.7109375" style="186" customWidth="1"/>
    <col min="2071" max="2071" width="27.7109375" style="186" customWidth="1"/>
    <col min="2072" max="2073" width="15.7109375" style="186" customWidth="1"/>
    <col min="2074" max="2304" width="11.42578125" style="186"/>
    <col min="2305" max="2305" width="80.42578125" style="186" customWidth="1"/>
    <col min="2306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4" width="15.7109375" style="186" customWidth="1"/>
    <col min="2315" max="2315" width="27.7109375" style="186" customWidth="1"/>
    <col min="2316" max="2316" width="15.7109375" style="186" customWidth="1"/>
    <col min="2317" max="2317" width="27.7109375" style="186" customWidth="1"/>
    <col min="2318" max="2318" width="15.7109375" style="186" customWidth="1"/>
    <col min="2319" max="2319" width="27.7109375" style="186" customWidth="1"/>
    <col min="2320" max="2322" width="15.7109375" style="186" customWidth="1"/>
    <col min="2323" max="2323" width="27.7109375" style="186" customWidth="1"/>
    <col min="2324" max="2324" width="15.7109375" style="186" customWidth="1"/>
    <col min="2325" max="2325" width="27.7109375" style="186" customWidth="1"/>
    <col min="2326" max="2326" width="15.7109375" style="186" customWidth="1"/>
    <col min="2327" max="2327" width="27.7109375" style="186" customWidth="1"/>
    <col min="2328" max="2329" width="15.7109375" style="186" customWidth="1"/>
    <col min="2330" max="2560" width="11.42578125" style="186"/>
    <col min="2561" max="2561" width="80.42578125" style="186" customWidth="1"/>
    <col min="2562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70" width="15.7109375" style="186" customWidth="1"/>
    <col min="2571" max="2571" width="27.7109375" style="186" customWidth="1"/>
    <col min="2572" max="2572" width="15.7109375" style="186" customWidth="1"/>
    <col min="2573" max="2573" width="27.7109375" style="186" customWidth="1"/>
    <col min="2574" max="2574" width="15.7109375" style="186" customWidth="1"/>
    <col min="2575" max="2575" width="27.7109375" style="186" customWidth="1"/>
    <col min="2576" max="2578" width="15.7109375" style="186" customWidth="1"/>
    <col min="2579" max="2579" width="27.7109375" style="186" customWidth="1"/>
    <col min="2580" max="2580" width="15.7109375" style="186" customWidth="1"/>
    <col min="2581" max="2581" width="27.7109375" style="186" customWidth="1"/>
    <col min="2582" max="2582" width="15.7109375" style="186" customWidth="1"/>
    <col min="2583" max="2583" width="27.7109375" style="186" customWidth="1"/>
    <col min="2584" max="2585" width="15.7109375" style="186" customWidth="1"/>
    <col min="2586" max="2816" width="11.42578125" style="186"/>
    <col min="2817" max="2817" width="80.42578125" style="186" customWidth="1"/>
    <col min="2818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6" width="15.7109375" style="186" customWidth="1"/>
    <col min="2827" max="2827" width="27.7109375" style="186" customWidth="1"/>
    <col min="2828" max="2828" width="15.7109375" style="186" customWidth="1"/>
    <col min="2829" max="2829" width="27.7109375" style="186" customWidth="1"/>
    <col min="2830" max="2830" width="15.7109375" style="186" customWidth="1"/>
    <col min="2831" max="2831" width="27.7109375" style="186" customWidth="1"/>
    <col min="2832" max="2834" width="15.7109375" style="186" customWidth="1"/>
    <col min="2835" max="2835" width="27.7109375" style="186" customWidth="1"/>
    <col min="2836" max="2836" width="15.7109375" style="186" customWidth="1"/>
    <col min="2837" max="2837" width="27.7109375" style="186" customWidth="1"/>
    <col min="2838" max="2838" width="15.7109375" style="186" customWidth="1"/>
    <col min="2839" max="2839" width="27.7109375" style="186" customWidth="1"/>
    <col min="2840" max="2841" width="15.7109375" style="186" customWidth="1"/>
    <col min="2842" max="3072" width="11.42578125" style="186"/>
    <col min="3073" max="3073" width="80.42578125" style="186" customWidth="1"/>
    <col min="3074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2" width="15.7109375" style="186" customWidth="1"/>
    <col min="3083" max="3083" width="27.7109375" style="186" customWidth="1"/>
    <col min="3084" max="3084" width="15.7109375" style="186" customWidth="1"/>
    <col min="3085" max="3085" width="27.7109375" style="186" customWidth="1"/>
    <col min="3086" max="3086" width="15.7109375" style="186" customWidth="1"/>
    <col min="3087" max="3087" width="27.7109375" style="186" customWidth="1"/>
    <col min="3088" max="3090" width="15.7109375" style="186" customWidth="1"/>
    <col min="3091" max="3091" width="27.7109375" style="186" customWidth="1"/>
    <col min="3092" max="3092" width="15.7109375" style="186" customWidth="1"/>
    <col min="3093" max="3093" width="27.7109375" style="186" customWidth="1"/>
    <col min="3094" max="3094" width="15.7109375" style="186" customWidth="1"/>
    <col min="3095" max="3095" width="27.7109375" style="186" customWidth="1"/>
    <col min="3096" max="3097" width="15.7109375" style="186" customWidth="1"/>
    <col min="3098" max="3328" width="11.42578125" style="186"/>
    <col min="3329" max="3329" width="80.42578125" style="186" customWidth="1"/>
    <col min="3330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8" width="15.7109375" style="186" customWidth="1"/>
    <col min="3339" max="3339" width="27.7109375" style="186" customWidth="1"/>
    <col min="3340" max="3340" width="15.7109375" style="186" customWidth="1"/>
    <col min="3341" max="3341" width="27.7109375" style="186" customWidth="1"/>
    <col min="3342" max="3342" width="15.7109375" style="186" customWidth="1"/>
    <col min="3343" max="3343" width="27.7109375" style="186" customWidth="1"/>
    <col min="3344" max="3346" width="15.7109375" style="186" customWidth="1"/>
    <col min="3347" max="3347" width="27.7109375" style="186" customWidth="1"/>
    <col min="3348" max="3348" width="15.7109375" style="186" customWidth="1"/>
    <col min="3349" max="3349" width="27.7109375" style="186" customWidth="1"/>
    <col min="3350" max="3350" width="15.7109375" style="186" customWidth="1"/>
    <col min="3351" max="3351" width="27.7109375" style="186" customWidth="1"/>
    <col min="3352" max="3353" width="15.7109375" style="186" customWidth="1"/>
    <col min="3354" max="3584" width="11.42578125" style="186"/>
    <col min="3585" max="3585" width="80.42578125" style="186" customWidth="1"/>
    <col min="3586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4" width="15.7109375" style="186" customWidth="1"/>
    <col min="3595" max="3595" width="27.7109375" style="186" customWidth="1"/>
    <col min="3596" max="3596" width="15.7109375" style="186" customWidth="1"/>
    <col min="3597" max="3597" width="27.7109375" style="186" customWidth="1"/>
    <col min="3598" max="3598" width="15.7109375" style="186" customWidth="1"/>
    <col min="3599" max="3599" width="27.7109375" style="186" customWidth="1"/>
    <col min="3600" max="3602" width="15.7109375" style="186" customWidth="1"/>
    <col min="3603" max="3603" width="27.7109375" style="186" customWidth="1"/>
    <col min="3604" max="3604" width="15.7109375" style="186" customWidth="1"/>
    <col min="3605" max="3605" width="27.7109375" style="186" customWidth="1"/>
    <col min="3606" max="3606" width="15.7109375" style="186" customWidth="1"/>
    <col min="3607" max="3607" width="27.7109375" style="186" customWidth="1"/>
    <col min="3608" max="3609" width="15.7109375" style="186" customWidth="1"/>
    <col min="3610" max="3840" width="11.42578125" style="186"/>
    <col min="3841" max="3841" width="80.42578125" style="186" customWidth="1"/>
    <col min="3842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50" width="15.7109375" style="186" customWidth="1"/>
    <col min="3851" max="3851" width="27.7109375" style="186" customWidth="1"/>
    <col min="3852" max="3852" width="15.7109375" style="186" customWidth="1"/>
    <col min="3853" max="3853" width="27.7109375" style="186" customWidth="1"/>
    <col min="3854" max="3854" width="15.7109375" style="186" customWidth="1"/>
    <col min="3855" max="3855" width="27.7109375" style="186" customWidth="1"/>
    <col min="3856" max="3858" width="15.7109375" style="186" customWidth="1"/>
    <col min="3859" max="3859" width="27.7109375" style="186" customWidth="1"/>
    <col min="3860" max="3860" width="15.7109375" style="186" customWidth="1"/>
    <col min="3861" max="3861" width="27.7109375" style="186" customWidth="1"/>
    <col min="3862" max="3862" width="15.7109375" style="186" customWidth="1"/>
    <col min="3863" max="3863" width="27.7109375" style="186" customWidth="1"/>
    <col min="3864" max="3865" width="15.7109375" style="186" customWidth="1"/>
    <col min="3866" max="4096" width="11.42578125" style="186"/>
    <col min="4097" max="4097" width="80.42578125" style="186" customWidth="1"/>
    <col min="4098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6" width="15.7109375" style="186" customWidth="1"/>
    <col min="4107" max="4107" width="27.7109375" style="186" customWidth="1"/>
    <col min="4108" max="4108" width="15.7109375" style="186" customWidth="1"/>
    <col min="4109" max="4109" width="27.7109375" style="186" customWidth="1"/>
    <col min="4110" max="4110" width="15.7109375" style="186" customWidth="1"/>
    <col min="4111" max="4111" width="27.7109375" style="186" customWidth="1"/>
    <col min="4112" max="4114" width="15.7109375" style="186" customWidth="1"/>
    <col min="4115" max="4115" width="27.7109375" style="186" customWidth="1"/>
    <col min="4116" max="4116" width="15.7109375" style="186" customWidth="1"/>
    <col min="4117" max="4117" width="27.7109375" style="186" customWidth="1"/>
    <col min="4118" max="4118" width="15.7109375" style="186" customWidth="1"/>
    <col min="4119" max="4119" width="27.7109375" style="186" customWidth="1"/>
    <col min="4120" max="4121" width="15.7109375" style="186" customWidth="1"/>
    <col min="4122" max="4352" width="11.42578125" style="186"/>
    <col min="4353" max="4353" width="80.42578125" style="186" customWidth="1"/>
    <col min="4354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2" width="15.7109375" style="186" customWidth="1"/>
    <col min="4363" max="4363" width="27.7109375" style="186" customWidth="1"/>
    <col min="4364" max="4364" width="15.7109375" style="186" customWidth="1"/>
    <col min="4365" max="4365" width="27.7109375" style="186" customWidth="1"/>
    <col min="4366" max="4366" width="15.7109375" style="186" customWidth="1"/>
    <col min="4367" max="4367" width="27.7109375" style="186" customWidth="1"/>
    <col min="4368" max="4370" width="15.7109375" style="186" customWidth="1"/>
    <col min="4371" max="4371" width="27.7109375" style="186" customWidth="1"/>
    <col min="4372" max="4372" width="15.7109375" style="186" customWidth="1"/>
    <col min="4373" max="4373" width="27.7109375" style="186" customWidth="1"/>
    <col min="4374" max="4374" width="15.7109375" style="186" customWidth="1"/>
    <col min="4375" max="4375" width="27.7109375" style="186" customWidth="1"/>
    <col min="4376" max="4377" width="15.7109375" style="186" customWidth="1"/>
    <col min="4378" max="4608" width="11.42578125" style="186"/>
    <col min="4609" max="4609" width="80.42578125" style="186" customWidth="1"/>
    <col min="4610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8" width="15.7109375" style="186" customWidth="1"/>
    <col min="4619" max="4619" width="27.7109375" style="186" customWidth="1"/>
    <col min="4620" max="4620" width="15.7109375" style="186" customWidth="1"/>
    <col min="4621" max="4621" width="27.7109375" style="186" customWidth="1"/>
    <col min="4622" max="4622" width="15.7109375" style="186" customWidth="1"/>
    <col min="4623" max="4623" width="27.7109375" style="186" customWidth="1"/>
    <col min="4624" max="4626" width="15.7109375" style="186" customWidth="1"/>
    <col min="4627" max="4627" width="27.7109375" style="186" customWidth="1"/>
    <col min="4628" max="4628" width="15.7109375" style="186" customWidth="1"/>
    <col min="4629" max="4629" width="27.7109375" style="186" customWidth="1"/>
    <col min="4630" max="4630" width="15.7109375" style="186" customWidth="1"/>
    <col min="4631" max="4631" width="27.7109375" style="186" customWidth="1"/>
    <col min="4632" max="4633" width="15.7109375" style="186" customWidth="1"/>
    <col min="4634" max="4864" width="11.42578125" style="186"/>
    <col min="4865" max="4865" width="80.42578125" style="186" customWidth="1"/>
    <col min="4866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4" width="15.7109375" style="186" customWidth="1"/>
    <col min="4875" max="4875" width="27.7109375" style="186" customWidth="1"/>
    <col min="4876" max="4876" width="15.7109375" style="186" customWidth="1"/>
    <col min="4877" max="4877" width="27.7109375" style="186" customWidth="1"/>
    <col min="4878" max="4878" width="15.7109375" style="186" customWidth="1"/>
    <col min="4879" max="4879" width="27.7109375" style="186" customWidth="1"/>
    <col min="4880" max="4882" width="15.7109375" style="186" customWidth="1"/>
    <col min="4883" max="4883" width="27.7109375" style="186" customWidth="1"/>
    <col min="4884" max="4884" width="15.7109375" style="186" customWidth="1"/>
    <col min="4885" max="4885" width="27.7109375" style="186" customWidth="1"/>
    <col min="4886" max="4886" width="15.7109375" style="186" customWidth="1"/>
    <col min="4887" max="4887" width="27.7109375" style="186" customWidth="1"/>
    <col min="4888" max="4889" width="15.7109375" style="186" customWidth="1"/>
    <col min="4890" max="5120" width="11.42578125" style="186"/>
    <col min="5121" max="5121" width="80.42578125" style="186" customWidth="1"/>
    <col min="5122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30" width="15.7109375" style="186" customWidth="1"/>
    <col min="5131" max="5131" width="27.7109375" style="186" customWidth="1"/>
    <col min="5132" max="5132" width="15.7109375" style="186" customWidth="1"/>
    <col min="5133" max="5133" width="27.7109375" style="186" customWidth="1"/>
    <col min="5134" max="5134" width="15.7109375" style="186" customWidth="1"/>
    <col min="5135" max="5135" width="27.7109375" style="186" customWidth="1"/>
    <col min="5136" max="5138" width="15.7109375" style="186" customWidth="1"/>
    <col min="5139" max="5139" width="27.7109375" style="186" customWidth="1"/>
    <col min="5140" max="5140" width="15.7109375" style="186" customWidth="1"/>
    <col min="5141" max="5141" width="27.7109375" style="186" customWidth="1"/>
    <col min="5142" max="5142" width="15.7109375" style="186" customWidth="1"/>
    <col min="5143" max="5143" width="27.7109375" style="186" customWidth="1"/>
    <col min="5144" max="5145" width="15.7109375" style="186" customWidth="1"/>
    <col min="5146" max="5376" width="11.42578125" style="186"/>
    <col min="5377" max="5377" width="80.42578125" style="186" customWidth="1"/>
    <col min="5378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6" width="15.7109375" style="186" customWidth="1"/>
    <col min="5387" max="5387" width="27.7109375" style="186" customWidth="1"/>
    <col min="5388" max="5388" width="15.7109375" style="186" customWidth="1"/>
    <col min="5389" max="5389" width="27.7109375" style="186" customWidth="1"/>
    <col min="5390" max="5390" width="15.7109375" style="186" customWidth="1"/>
    <col min="5391" max="5391" width="27.7109375" style="186" customWidth="1"/>
    <col min="5392" max="5394" width="15.7109375" style="186" customWidth="1"/>
    <col min="5395" max="5395" width="27.7109375" style="186" customWidth="1"/>
    <col min="5396" max="5396" width="15.7109375" style="186" customWidth="1"/>
    <col min="5397" max="5397" width="27.7109375" style="186" customWidth="1"/>
    <col min="5398" max="5398" width="15.7109375" style="186" customWidth="1"/>
    <col min="5399" max="5399" width="27.7109375" style="186" customWidth="1"/>
    <col min="5400" max="5401" width="15.7109375" style="186" customWidth="1"/>
    <col min="5402" max="5632" width="11.42578125" style="186"/>
    <col min="5633" max="5633" width="80.42578125" style="186" customWidth="1"/>
    <col min="5634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2" width="15.7109375" style="186" customWidth="1"/>
    <col min="5643" max="5643" width="27.7109375" style="186" customWidth="1"/>
    <col min="5644" max="5644" width="15.7109375" style="186" customWidth="1"/>
    <col min="5645" max="5645" width="27.7109375" style="186" customWidth="1"/>
    <col min="5646" max="5646" width="15.7109375" style="186" customWidth="1"/>
    <col min="5647" max="5647" width="27.7109375" style="186" customWidth="1"/>
    <col min="5648" max="5650" width="15.7109375" style="186" customWidth="1"/>
    <col min="5651" max="5651" width="27.7109375" style="186" customWidth="1"/>
    <col min="5652" max="5652" width="15.7109375" style="186" customWidth="1"/>
    <col min="5653" max="5653" width="27.7109375" style="186" customWidth="1"/>
    <col min="5654" max="5654" width="15.7109375" style="186" customWidth="1"/>
    <col min="5655" max="5655" width="27.7109375" style="186" customWidth="1"/>
    <col min="5656" max="5657" width="15.7109375" style="186" customWidth="1"/>
    <col min="5658" max="5888" width="11.42578125" style="186"/>
    <col min="5889" max="5889" width="80.42578125" style="186" customWidth="1"/>
    <col min="5890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8" width="15.7109375" style="186" customWidth="1"/>
    <col min="5899" max="5899" width="27.7109375" style="186" customWidth="1"/>
    <col min="5900" max="5900" width="15.7109375" style="186" customWidth="1"/>
    <col min="5901" max="5901" width="27.7109375" style="186" customWidth="1"/>
    <col min="5902" max="5902" width="15.7109375" style="186" customWidth="1"/>
    <col min="5903" max="5903" width="27.7109375" style="186" customWidth="1"/>
    <col min="5904" max="5906" width="15.7109375" style="186" customWidth="1"/>
    <col min="5907" max="5907" width="27.7109375" style="186" customWidth="1"/>
    <col min="5908" max="5908" width="15.7109375" style="186" customWidth="1"/>
    <col min="5909" max="5909" width="27.7109375" style="186" customWidth="1"/>
    <col min="5910" max="5910" width="15.7109375" style="186" customWidth="1"/>
    <col min="5911" max="5911" width="27.7109375" style="186" customWidth="1"/>
    <col min="5912" max="5913" width="15.7109375" style="186" customWidth="1"/>
    <col min="5914" max="6144" width="11.42578125" style="186"/>
    <col min="6145" max="6145" width="80.42578125" style="186" customWidth="1"/>
    <col min="6146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4" width="15.7109375" style="186" customWidth="1"/>
    <col min="6155" max="6155" width="27.7109375" style="186" customWidth="1"/>
    <col min="6156" max="6156" width="15.7109375" style="186" customWidth="1"/>
    <col min="6157" max="6157" width="27.7109375" style="186" customWidth="1"/>
    <col min="6158" max="6158" width="15.7109375" style="186" customWidth="1"/>
    <col min="6159" max="6159" width="27.7109375" style="186" customWidth="1"/>
    <col min="6160" max="6162" width="15.7109375" style="186" customWidth="1"/>
    <col min="6163" max="6163" width="27.7109375" style="186" customWidth="1"/>
    <col min="6164" max="6164" width="15.7109375" style="186" customWidth="1"/>
    <col min="6165" max="6165" width="27.7109375" style="186" customWidth="1"/>
    <col min="6166" max="6166" width="15.7109375" style="186" customWidth="1"/>
    <col min="6167" max="6167" width="27.7109375" style="186" customWidth="1"/>
    <col min="6168" max="6169" width="15.7109375" style="186" customWidth="1"/>
    <col min="6170" max="6400" width="11.42578125" style="186"/>
    <col min="6401" max="6401" width="80.42578125" style="186" customWidth="1"/>
    <col min="6402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10" width="15.7109375" style="186" customWidth="1"/>
    <col min="6411" max="6411" width="27.7109375" style="186" customWidth="1"/>
    <col min="6412" max="6412" width="15.7109375" style="186" customWidth="1"/>
    <col min="6413" max="6413" width="27.7109375" style="186" customWidth="1"/>
    <col min="6414" max="6414" width="15.7109375" style="186" customWidth="1"/>
    <col min="6415" max="6415" width="27.7109375" style="186" customWidth="1"/>
    <col min="6416" max="6418" width="15.7109375" style="186" customWidth="1"/>
    <col min="6419" max="6419" width="27.7109375" style="186" customWidth="1"/>
    <col min="6420" max="6420" width="15.7109375" style="186" customWidth="1"/>
    <col min="6421" max="6421" width="27.7109375" style="186" customWidth="1"/>
    <col min="6422" max="6422" width="15.7109375" style="186" customWidth="1"/>
    <col min="6423" max="6423" width="27.7109375" style="186" customWidth="1"/>
    <col min="6424" max="6425" width="15.7109375" style="186" customWidth="1"/>
    <col min="6426" max="6656" width="11.42578125" style="186"/>
    <col min="6657" max="6657" width="80.42578125" style="186" customWidth="1"/>
    <col min="6658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6" width="15.7109375" style="186" customWidth="1"/>
    <col min="6667" max="6667" width="27.7109375" style="186" customWidth="1"/>
    <col min="6668" max="6668" width="15.7109375" style="186" customWidth="1"/>
    <col min="6669" max="6669" width="27.7109375" style="186" customWidth="1"/>
    <col min="6670" max="6670" width="15.7109375" style="186" customWidth="1"/>
    <col min="6671" max="6671" width="27.7109375" style="186" customWidth="1"/>
    <col min="6672" max="6674" width="15.7109375" style="186" customWidth="1"/>
    <col min="6675" max="6675" width="27.7109375" style="186" customWidth="1"/>
    <col min="6676" max="6676" width="15.7109375" style="186" customWidth="1"/>
    <col min="6677" max="6677" width="27.7109375" style="186" customWidth="1"/>
    <col min="6678" max="6678" width="15.7109375" style="186" customWidth="1"/>
    <col min="6679" max="6679" width="27.7109375" style="186" customWidth="1"/>
    <col min="6680" max="6681" width="15.7109375" style="186" customWidth="1"/>
    <col min="6682" max="6912" width="11.42578125" style="186"/>
    <col min="6913" max="6913" width="80.42578125" style="186" customWidth="1"/>
    <col min="6914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2" width="15.7109375" style="186" customWidth="1"/>
    <col min="6923" max="6923" width="27.7109375" style="186" customWidth="1"/>
    <col min="6924" max="6924" width="15.7109375" style="186" customWidth="1"/>
    <col min="6925" max="6925" width="27.7109375" style="186" customWidth="1"/>
    <col min="6926" max="6926" width="15.7109375" style="186" customWidth="1"/>
    <col min="6927" max="6927" width="27.7109375" style="186" customWidth="1"/>
    <col min="6928" max="6930" width="15.7109375" style="186" customWidth="1"/>
    <col min="6931" max="6931" width="27.7109375" style="186" customWidth="1"/>
    <col min="6932" max="6932" width="15.7109375" style="186" customWidth="1"/>
    <col min="6933" max="6933" width="27.7109375" style="186" customWidth="1"/>
    <col min="6934" max="6934" width="15.7109375" style="186" customWidth="1"/>
    <col min="6935" max="6935" width="27.7109375" style="186" customWidth="1"/>
    <col min="6936" max="6937" width="15.7109375" style="186" customWidth="1"/>
    <col min="6938" max="7168" width="11.42578125" style="186"/>
    <col min="7169" max="7169" width="80.42578125" style="186" customWidth="1"/>
    <col min="7170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8" width="15.7109375" style="186" customWidth="1"/>
    <col min="7179" max="7179" width="27.7109375" style="186" customWidth="1"/>
    <col min="7180" max="7180" width="15.7109375" style="186" customWidth="1"/>
    <col min="7181" max="7181" width="27.7109375" style="186" customWidth="1"/>
    <col min="7182" max="7182" width="15.7109375" style="186" customWidth="1"/>
    <col min="7183" max="7183" width="27.7109375" style="186" customWidth="1"/>
    <col min="7184" max="7186" width="15.7109375" style="186" customWidth="1"/>
    <col min="7187" max="7187" width="27.7109375" style="186" customWidth="1"/>
    <col min="7188" max="7188" width="15.7109375" style="186" customWidth="1"/>
    <col min="7189" max="7189" width="27.7109375" style="186" customWidth="1"/>
    <col min="7190" max="7190" width="15.7109375" style="186" customWidth="1"/>
    <col min="7191" max="7191" width="27.7109375" style="186" customWidth="1"/>
    <col min="7192" max="7193" width="15.7109375" style="186" customWidth="1"/>
    <col min="7194" max="7424" width="11.42578125" style="186"/>
    <col min="7425" max="7425" width="80.42578125" style="186" customWidth="1"/>
    <col min="7426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4" width="15.7109375" style="186" customWidth="1"/>
    <col min="7435" max="7435" width="27.7109375" style="186" customWidth="1"/>
    <col min="7436" max="7436" width="15.7109375" style="186" customWidth="1"/>
    <col min="7437" max="7437" width="27.7109375" style="186" customWidth="1"/>
    <col min="7438" max="7438" width="15.7109375" style="186" customWidth="1"/>
    <col min="7439" max="7439" width="27.7109375" style="186" customWidth="1"/>
    <col min="7440" max="7442" width="15.7109375" style="186" customWidth="1"/>
    <col min="7443" max="7443" width="27.7109375" style="186" customWidth="1"/>
    <col min="7444" max="7444" width="15.7109375" style="186" customWidth="1"/>
    <col min="7445" max="7445" width="27.7109375" style="186" customWidth="1"/>
    <col min="7446" max="7446" width="15.7109375" style="186" customWidth="1"/>
    <col min="7447" max="7447" width="27.7109375" style="186" customWidth="1"/>
    <col min="7448" max="7449" width="15.7109375" style="186" customWidth="1"/>
    <col min="7450" max="7680" width="11.42578125" style="186"/>
    <col min="7681" max="7681" width="80.42578125" style="186" customWidth="1"/>
    <col min="7682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90" width="15.7109375" style="186" customWidth="1"/>
    <col min="7691" max="7691" width="27.7109375" style="186" customWidth="1"/>
    <col min="7692" max="7692" width="15.7109375" style="186" customWidth="1"/>
    <col min="7693" max="7693" width="27.7109375" style="186" customWidth="1"/>
    <col min="7694" max="7694" width="15.7109375" style="186" customWidth="1"/>
    <col min="7695" max="7695" width="27.7109375" style="186" customWidth="1"/>
    <col min="7696" max="7698" width="15.7109375" style="186" customWidth="1"/>
    <col min="7699" max="7699" width="27.7109375" style="186" customWidth="1"/>
    <col min="7700" max="7700" width="15.7109375" style="186" customWidth="1"/>
    <col min="7701" max="7701" width="27.7109375" style="186" customWidth="1"/>
    <col min="7702" max="7702" width="15.7109375" style="186" customWidth="1"/>
    <col min="7703" max="7703" width="27.7109375" style="186" customWidth="1"/>
    <col min="7704" max="7705" width="15.7109375" style="186" customWidth="1"/>
    <col min="7706" max="7936" width="11.42578125" style="186"/>
    <col min="7937" max="7937" width="80.42578125" style="186" customWidth="1"/>
    <col min="7938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6" width="15.7109375" style="186" customWidth="1"/>
    <col min="7947" max="7947" width="27.7109375" style="186" customWidth="1"/>
    <col min="7948" max="7948" width="15.7109375" style="186" customWidth="1"/>
    <col min="7949" max="7949" width="27.7109375" style="186" customWidth="1"/>
    <col min="7950" max="7950" width="15.7109375" style="186" customWidth="1"/>
    <col min="7951" max="7951" width="27.7109375" style="186" customWidth="1"/>
    <col min="7952" max="7954" width="15.7109375" style="186" customWidth="1"/>
    <col min="7955" max="7955" width="27.7109375" style="186" customWidth="1"/>
    <col min="7956" max="7956" width="15.7109375" style="186" customWidth="1"/>
    <col min="7957" max="7957" width="27.7109375" style="186" customWidth="1"/>
    <col min="7958" max="7958" width="15.7109375" style="186" customWidth="1"/>
    <col min="7959" max="7959" width="27.7109375" style="186" customWidth="1"/>
    <col min="7960" max="7961" width="15.7109375" style="186" customWidth="1"/>
    <col min="7962" max="8192" width="11.42578125" style="186"/>
    <col min="8193" max="8193" width="80.42578125" style="186" customWidth="1"/>
    <col min="8194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2" width="15.7109375" style="186" customWidth="1"/>
    <col min="8203" max="8203" width="27.7109375" style="186" customWidth="1"/>
    <col min="8204" max="8204" width="15.7109375" style="186" customWidth="1"/>
    <col min="8205" max="8205" width="27.7109375" style="186" customWidth="1"/>
    <col min="8206" max="8206" width="15.7109375" style="186" customWidth="1"/>
    <col min="8207" max="8207" width="27.7109375" style="186" customWidth="1"/>
    <col min="8208" max="8210" width="15.7109375" style="186" customWidth="1"/>
    <col min="8211" max="8211" width="27.7109375" style="186" customWidth="1"/>
    <col min="8212" max="8212" width="15.7109375" style="186" customWidth="1"/>
    <col min="8213" max="8213" width="27.7109375" style="186" customWidth="1"/>
    <col min="8214" max="8214" width="15.7109375" style="186" customWidth="1"/>
    <col min="8215" max="8215" width="27.7109375" style="186" customWidth="1"/>
    <col min="8216" max="8217" width="15.7109375" style="186" customWidth="1"/>
    <col min="8218" max="8448" width="11.42578125" style="186"/>
    <col min="8449" max="8449" width="80.42578125" style="186" customWidth="1"/>
    <col min="8450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8" width="15.7109375" style="186" customWidth="1"/>
    <col min="8459" max="8459" width="27.7109375" style="186" customWidth="1"/>
    <col min="8460" max="8460" width="15.7109375" style="186" customWidth="1"/>
    <col min="8461" max="8461" width="27.7109375" style="186" customWidth="1"/>
    <col min="8462" max="8462" width="15.7109375" style="186" customWidth="1"/>
    <col min="8463" max="8463" width="27.7109375" style="186" customWidth="1"/>
    <col min="8464" max="8466" width="15.7109375" style="186" customWidth="1"/>
    <col min="8467" max="8467" width="27.7109375" style="186" customWidth="1"/>
    <col min="8468" max="8468" width="15.7109375" style="186" customWidth="1"/>
    <col min="8469" max="8469" width="27.7109375" style="186" customWidth="1"/>
    <col min="8470" max="8470" width="15.7109375" style="186" customWidth="1"/>
    <col min="8471" max="8471" width="27.7109375" style="186" customWidth="1"/>
    <col min="8472" max="8473" width="15.7109375" style="186" customWidth="1"/>
    <col min="8474" max="8704" width="11.42578125" style="186"/>
    <col min="8705" max="8705" width="80.42578125" style="186" customWidth="1"/>
    <col min="8706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4" width="15.7109375" style="186" customWidth="1"/>
    <col min="8715" max="8715" width="27.7109375" style="186" customWidth="1"/>
    <col min="8716" max="8716" width="15.7109375" style="186" customWidth="1"/>
    <col min="8717" max="8717" width="27.7109375" style="186" customWidth="1"/>
    <col min="8718" max="8718" width="15.7109375" style="186" customWidth="1"/>
    <col min="8719" max="8719" width="27.7109375" style="186" customWidth="1"/>
    <col min="8720" max="8722" width="15.7109375" style="186" customWidth="1"/>
    <col min="8723" max="8723" width="27.7109375" style="186" customWidth="1"/>
    <col min="8724" max="8724" width="15.7109375" style="186" customWidth="1"/>
    <col min="8725" max="8725" width="27.7109375" style="186" customWidth="1"/>
    <col min="8726" max="8726" width="15.7109375" style="186" customWidth="1"/>
    <col min="8727" max="8727" width="27.7109375" style="186" customWidth="1"/>
    <col min="8728" max="8729" width="15.7109375" style="186" customWidth="1"/>
    <col min="8730" max="8960" width="11.42578125" style="186"/>
    <col min="8961" max="8961" width="80.42578125" style="186" customWidth="1"/>
    <col min="8962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70" width="15.7109375" style="186" customWidth="1"/>
    <col min="8971" max="8971" width="27.7109375" style="186" customWidth="1"/>
    <col min="8972" max="8972" width="15.7109375" style="186" customWidth="1"/>
    <col min="8973" max="8973" width="27.7109375" style="186" customWidth="1"/>
    <col min="8974" max="8974" width="15.7109375" style="186" customWidth="1"/>
    <col min="8975" max="8975" width="27.7109375" style="186" customWidth="1"/>
    <col min="8976" max="8978" width="15.7109375" style="186" customWidth="1"/>
    <col min="8979" max="8979" width="27.7109375" style="186" customWidth="1"/>
    <col min="8980" max="8980" width="15.7109375" style="186" customWidth="1"/>
    <col min="8981" max="8981" width="27.7109375" style="186" customWidth="1"/>
    <col min="8982" max="8982" width="15.7109375" style="186" customWidth="1"/>
    <col min="8983" max="8983" width="27.7109375" style="186" customWidth="1"/>
    <col min="8984" max="8985" width="15.7109375" style="186" customWidth="1"/>
    <col min="8986" max="9216" width="11.42578125" style="186"/>
    <col min="9217" max="9217" width="80.42578125" style="186" customWidth="1"/>
    <col min="9218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6" width="15.7109375" style="186" customWidth="1"/>
    <col min="9227" max="9227" width="27.7109375" style="186" customWidth="1"/>
    <col min="9228" max="9228" width="15.7109375" style="186" customWidth="1"/>
    <col min="9229" max="9229" width="27.7109375" style="186" customWidth="1"/>
    <col min="9230" max="9230" width="15.7109375" style="186" customWidth="1"/>
    <col min="9231" max="9231" width="27.7109375" style="186" customWidth="1"/>
    <col min="9232" max="9234" width="15.7109375" style="186" customWidth="1"/>
    <col min="9235" max="9235" width="27.7109375" style="186" customWidth="1"/>
    <col min="9236" max="9236" width="15.7109375" style="186" customWidth="1"/>
    <col min="9237" max="9237" width="27.7109375" style="186" customWidth="1"/>
    <col min="9238" max="9238" width="15.7109375" style="186" customWidth="1"/>
    <col min="9239" max="9239" width="27.7109375" style="186" customWidth="1"/>
    <col min="9240" max="9241" width="15.7109375" style="186" customWidth="1"/>
    <col min="9242" max="9472" width="11.42578125" style="186"/>
    <col min="9473" max="9473" width="80.42578125" style="186" customWidth="1"/>
    <col min="9474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2" width="15.7109375" style="186" customWidth="1"/>
    <col min="9483" max="9483" width="27.7109375" style="186" customWidth="1"/>
    <col min="9484" max="9484" width="15.7109375" style="186" customWidth="1"/>
    <col min="9485" max="9485" width="27.7109375" style="186" customWidth="1"/>
    <col min="9486" max="9486" width="15.7109375" style="186" customWidth="1"/>
    <col min="9487" max="9487" width="27.7109375" style="186" customWidth="1"/>
    <col min="9488" max="9490" width="15.7109375" style="186" customWidth="1"/>
    <col min="9491" max="9491" width="27.7109375" style="186" customWidth="1"/>
    <col min="9492" max="9492" width="15.7109375" style="186" customWidth="1"/>
    <col min="9493" max="9493" width="27.7109375" style="186" customWidth="1"/>
    <col min="9494" max="9494" width="15.7109375" style="186" customWidth="1"/>
    <col min="9495" max="9495" width="27.7109375" style="186" customWidth="1"/>
    <col min="9496" max="9497" width="15.7109375" style="186" customWidth="1"/>
    <col min="9498" max="9728" width="11.42578125" style="186"/>
    <col min="9729" max="9729" width="80.42578125" style="186" customWidth="1"/>
    <col min="9730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8" width="15.7109375" style="186" customWidth="1"/>
    <col min="9739" max="9739" width="27.7109375" style="186" customWidth="1"/>
    <col min="9740" max="9740" width="15.7109375" style="186" customWidth="1"/>
    <col min="9741" max="9741" width="27.7109375" style="186" customWidth="1"/>
    <col min="9742" max="9742" width="15.7109375" style="186" customWidth="1"/>
    <col min="9743" max="9743" width="27.7109375" style="186" customWidth="1"/>
    <col min="9744" max="9746" width="15.7109375" style="186" customWidth="1"/>
    <col min="9747" max="9747" width="27.7109375" style="186" customWidth="1"/>
    <col min="9748" max="9748" width="15.7109375" style="186" customWidth="1"/>
    <col min="9749" max="9749" width="27.7109375" style="186" customWidth="1"/>
    <col min="9750" max="9750" width="15.7109375" style="186" customWidth="1"/>
    <col min="9751" max="9751" width="27.7109375" style="186" customWidth="1"/>
    <col min="9752" max="9753" width="15.7109375" style="186" customWidth="1"/>
    <col min="9754" max="9984" width="11.42578125" style="186"/>
    <col min="9985" max="9985" width="80.42578125" style="186" customWidth="1"/>
    <col min="9986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4" width="15.7109375" style="186" customWidth="1"/>
    <col min="9995" max="9995" width="27.7109375" style="186" customWidth="1"/>
    <col min="9996" max="9996" width="15.7109375" style="186" customWidth="1"/>
    <col min="9997" max="9997" width="27.7109375" style="186" customWidth="1"/>
    <col min="9998" max="9998" width="15.7109375" style="186" customWidth="1"/>
    <col min="9999" max="9999" width="27.7109375" style="186" customWidth="1"/>
    <col min="10000" max="10002" width="15.7109375" style="186" customWidth="1"/>
    <col min="10003" max="10003" width="27.7109375" style="186" customWidth="1"/>
    <col min="10004" max="10004" width="15.7109375" style="186" customWidth="1"/>
    <col min="10005" max="10005" width="27.7109375" style="186" customWidth="1"/>
    <col min="10006" max="10006" width="15.7109375" style="186" customWidth="1"/>
    <col min="10007" max="10007" width="27.7109375" style="186" customWidth="1"/>
    <col min="10008" max="10009" width="15.7109375" style="186" customWidth="1"/>
    <col min="10010" max="10240" width="11.42578125" style="186"/>
    <col min="10241" max="10241" width="80.42578125" style="186" customWidth="1"/>
    <col min="10242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50" width="15.7109375" style="186" customWidth="1"/>
    <col min="10251" max="10251" width="27.7109375" style="186" customWidth="1"/>
    <col min="10252" max="10252" width="15.7109375" style="186" customWidth="1"/>
    <col min="10253" max="10253" width="27.7109375" style="186" customWidth="1"/>
    <col min="10254" max="10254" width="15.7109375" style="186" customWidth="1"/>
    <col min="10255" max="10255" width="27.7109375" style="186" customWidth="1"/>
    <col min="10256" max="10258" width="15.7109375" style="186" customWidth="1"/>
    <col min="10259" max="10259" width="27.7109375" style="186" customWidth="1"/>
    <col min="10260" max="10260" width="15.7109375" style="186" customWidth="1"/>
    <col min="10261" max="10261" width="27.7109375" style="186" customWidth="1"/>
    <col min="10262" max="10262" width="15.7109375" style="186" customWidth="1"/>
    <col min="10263" max="10263" width="27.7109375" style="186" customWidth="1"/>
    <col min="10264" max="10265" width="15.7109375" style="186" customWidth="1"/>
    <col min="10266" max="10496" width="11.42578125" style="186"/>
    <col min="10497" max="10497" width="80.42578125" style="186" customWidth="1"/>
    <col min="10498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6" width="15.7109375" style="186" customWidth="1"/>
    <col min="10507" max="10507" width="27.7109375" style="186" customWidth="1"/>
    <col min="10508" max="10508" width="15.7109375" style="186" customWidth="1"/>
    <col min="10509" max="10509" width="27.7109375" style="186" customWidth="1"/>
    <col min="10510" max="10510" width="15.7109375" style="186" customWidth="1"/>
    <col min="10511" max="10511" width="27.7109375" style="186" customWidth="1"/>
    <col min="10512" max="10514" width="15.7109375" style="186" customWidth="1"/>
    <col min="10515" max="10515" width="27.7109375" style="186" customWidth="1"/>
    <col min="10516" max="10516" width="15.7109375" style="186" customWidth="1"/>
    <col min="10517" max="10517" width="27.7109375" style="186" customWidth="1"/>
    <col min="10518" max="10518" width="15.7109375" style="186" customWidth="1"/>
    <col min="10519" max="10519" width="27.7109375" style="186" customWidth="1"/>
    <col min="10520" max="10521" width="15.7109375" style="186" customWidth="1"/>
    <col min="10522" max="10752" width="11.42578125" style="186"/>
    <col min="10753" max="10753" width="80.42578125" style="186" customWidth="1"/>
    <col min="10754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2" width="15.7109375" style="186" customWidth="1"/>
    <col min="10763" max="10763" width="27.7109375" style="186" customWidth="1"/>
    <col min="10764" max="10764" width="15.7109375" style="186" customWidth="1"/>
    <col min="10765" max="10765" width="27.7109375" style="186" customWidth="1"/>
    <col min="10766" max="10766" width="15.7109375" style="186" customWidth="1"/>
    <col min="10767" max="10767" width="27.7109375" style="186" customWidth="1"/>
    <col min="10768" max="10770" width="15.7109375" style="186" customWidth="1"/>
    <col min="10771" max="10771" width="27.7109375" style="186" customWidth="1"/>
    <col min="10772" max="10772" width="15.7109375" style="186" customWidth="1"/>
    <col min="10773" max="10773" width="27.7109375" style="186" customWidth="1"/>
    <col min="10774" max="10774" width="15.7109375" style="186" customWidth="1"/>
    <col min="10775" max="10775" width="27.7109375" style="186" customWidth="1"/>
    <col min="10776" max="10777" width="15.7109375" style="186" customWidth="1"/>
    <col min="10778" max="11008" width="11.42578125" style="186"/>
    <col min="11009" max="11009" width="80.42578125" style="186" customWidth="1"/>
    <col min="11010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8" width="15.7109375" style="186" customWidth="1"/>
    <col min="11019" max="11019" width="27.7109375" style="186" customWidth="1"/>
    <col min="11020" max="11020" width="15.7109375" style="186" customWidth="1"/>
    <col min="11021" max="11021" width="27.7109375" style="186" customWidth="1"/>
    <col min="11022" max="11022" width="15.7109375" style="186" customWidth="1"/>
    <col min="11023" max="11023" width="27.7109375" style="186" customWidth="1"/>
    <col min="11024" max="11026" width="15.7109375" style="186" customWidth="1"/>
    <col min="11027" max="11027" width="27.7109375" style="186" customWidth="1"/>
    <col min="11028" max="11028" width="15.7109375" style="186" customWidth="1"/>
    <col min="11029" max="11029" width="27.7109375" style="186" customWidth="1"/>
    <col min="11030" max="11030" width="15.7109375" style="186" customWidth="1"/>
    <col min="11031" max="11031" width="27.7109375" style="186" customWidth="1"/>
    <col min="11032" max="11033" width="15.7109375" style="186" customWidth="1"/>
    <col min="11034" max="11264" width="11.42578125" style="186"/>
    <col min="11265" max="11265" width="80.42578125" style="186" customWidth="1"/>
    <col min="11266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4" width="15.7109375" style="186" customWidth="1"/>
    <col min="11275" max="11275" width="27.7109375" style="186" customWidth="1"/>
    <col min="11276" max="11276" width="15.7109375" style="186" customWidth="1"/>
    <col min="11277" max="11277" width="27.7109375" style="186" customWidth="1"/>
    <col min="11278" max="11278" width="15.7109375" style="186" customWidth="1"/>
    <col min="11279" max="11279" width="27.7109375" style="186" customWidth="1"/>
    <col min="11280" max="11282" width="15.7109375" style="186" customWidth="1"/>
    <col min="11283" max="11283" width="27.7109375" style="186" customWidth="1"/>
    <col min="11284" max="11284" width="15.7109375" style="186" customWidth="1"/>
    <col min="11285" max="11285" width="27.7109375" style="186" customWidth="1"/>
    <col min="11286" max="11286" width="15.7109375" style="186" customWidth="1"/>
    <col min="11287" max="11287" width="27.7109375" style="186" customWidth="1"/>
    <col min="11288" max="11289" width="15.7109375" style="186" customWidth="1"/>
    <col min="11290" max="11520" width="11.42578125" style="186"/>
    <col min="11521" max="11521" width="80.42578125" style="186" customWidth="1"/>
    <col min="11522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30" width="15.7109375" style="186" customWidth="1"/>
    <col min="11531" max="11531" width="27.7109375" style="186" customWidth="1"/>
    <col min="11532" max="11532" width="15.7109375" style="186" customWidth="1"/>
    <col min="11533" max="11533" width="27.7109375" style="186" customWidth="1"/>
    <col min="11534" max="11534" width="15.7109375" style="186" customWidth="1"/>
    <col min="11535" max="11535" width="27.7109375" style="186" customWidth="1"/>
    <col min="11536" max="11538" width="15.7109375" style="186" customWidth="1"/>
    <col min="11539" max="11539" width="27.7109375" style="186" customWidth="1"/>
    <col min="11540" max="11540" width="15.7109375" style="186" customWidth="1"/>
    <col min="11541" max="11541" width="27.7109375" style="186" customWidth="1"/>
    <col min="11542" max="11542" width="15.7109375" style="186" customWidth="1"/>
    <col min="11543" max="11543" width="27.7109375" style="186" customWidth="1"/>
    <col min="11544" max="11545" width="15.7109375" style="186" customWidth="1"/>
    <col min="11546" max="11776" width="11.42578125" style="186"/>
    <col min="11777" max="11777" width="80.42578125" style="186" customWidth="1"/>
    <col min="11778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6" width="15.7109375" style="186" customWidth="1"/>
    <col min="11787" max="11787" width="27.7109375" style="186" customWidth="1"/>
    <col min="11788" max="11788" width="15.7109375" style="186" customWidth="1"/>
    <col min="11789" max="11789" width="27.7109375" style="186" customWidth="1"/>
    <col min="11790" max="11790" width="15.7109375" style="186" customWidth="1"/>
    <col min="11791" max="11791" width="27.7109375" style="186" customWidth="1"/>
    <col min="11792" max="11794" width="15.7109375" style="186" customWidth="1"/>
    <col min="11795" max="11795" width="27.7109375" style="186" customWidth="1"/>
    <col min="11796" max="11796" width="15.7109375" style="186" customWidth="1"/>
    <col min="11797" max="11797" width="27.7109375" style="186" customWidth="1"/>
    <col min="11798" max="11798" width="15.7109375" style="186" customWidth="1"/>
    <col min="11799" max="11799" width="27.7109375" style="186" customWidth="1"/>
    <col min="11800" max="11801" width="15.7109375" style="186" customWidth="1"/>
    <col min="11802" max="12032" width="11.42578125" style="186"/>
    <col min="12033" max="12033" width="80.42578125" style="186" customWidth="1"/>
    <col min="12034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2" width="15.7109375" style="186" customWidth="1"/>
    <col min="12043" max="12043" width="27.7109375" style="186" customWidth="1"/>
    <col min="12044" max="12044" width="15.7109375" style="186" customWidth="1"/>
    <col min="12045" max="12045" width="27.7109375" style="186" customWidth="1"/>
    <col min="12046" max="12046" width="15.7109375" style="186" customWidth="1"/>
    <col min="12047" max="12047" width="27.7109375" style="186" customWidth="1"/>
    <col min="12048" max="12050" width="15.7109375" style="186" customWidth="1"/>
    <col min="12051" max="12051" width="27.7109375" style="186" customWidth="1"/>
    <col min="12052" max="12052" width="15.7109375" style="186" customWidth="1"/>
    <col min="12053" max="12053" width="27.7109375" style="186" customWidth="1"/>
    <col min="12054" max="12054" width="15.7109375" style="186" customWidth="1"/>
    <col min="12055" max="12055" width="27.7109375" style="186" customWidth="1"/>
    <col min="12056" max="12057" width="15.7109375" style="186" customWidth="1"/>
    <col min="12058" max="12288" width="11.42578125" style="186"/>
    <col min="12289" max="12289" width="80.42578125" style="186" customWidth="1"/>
    <col min="12290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8" width="15.7109375" style="186" customWidth="1"/>
    <col min="12299" max="12299" width="27.7109375" style="186" customWidth="1"/>
    <col min="12300" max="12300" width="15.7109375" style="186" customWidth="1"/>
    <col min="12301" max="12301" width="27.7109375" style="186" customWidth="1"/>
    <col min="12302" max="12302" width="15.7109375" style="186" customWidth="1"/>
    <col min="12303" max="12303" width="27.7109375" style="186" customWidth="1"/>
    <col min="12304" max="12306" width="15.7109375" style="186" customWidth="1"/>
    <col min="12307" max="12307" width="27.7109375" style="186" customWidth="1"/>
    <col min="12308" max="12308" width="15.7109375" style="186" customWidth="1"/>
    <col min="12309" max="12309" width="27.7109375" style="186" customWidth="1"/>
    <col min="12310" max="12310" width="15.7109375" style="186" customWidth="1"/>
    <col min="12311" max="12311" width="27.7109375" style="186" customWidth="1"/>
    <col min="12312" max="12313" width="15.7109375" style="186" customWidth="1"/>
    <col min="12314" max="12544" width="11.42578125" style="186"/>
    <col min="12545" max="12545" width="80.42578125" style="186" customWidth="1"/>
    <col min="12546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4" width="15.7109375" style="186" customWidth="1"/>
    <col min="12555" max="12555" width="27.7109375" style="186" customWidth="1"/>
    <col min="12556" max="12556" width="15.7109375" style="186" customWidth="1"/>
    <col min="12557" max="12557" width="27.7109375" style="186" customWidth="1"/>
    <col min="12558" max="12558" width="15.7109375" style="186" customWidth="1"/>
    <col min="12559" max="12559" width="27.7109375" style="186" customWidth="1"/>
    <col min="12560" max="12562" width="15.7109375" style="186" customWidth="1"/>
    <col min="12563" max="12563" width="27.7109375" style="186" customWidth="1"/>
    <col min="12564" max="12564" width="15.7109375" style="186" customWidth="1"/>
    <col min="12565" max="12565" width="27.7109375" style="186" customWidth="1"/>
    <col min="12566" max="12566" width="15.7109375" style="186" customWidth="1"/>
    <col min="12567" max="12567" width="27.7109375" style="186" customWidth="1"/>
    <col min="12568" max="12569" width="15.7109375" style="186" customWidth="1"/>
    <col min="12570" max="12800" width="11.42578125" style="186"/>
    <col min="12801" max="12801" width="80.42578125" style="186" customWidth="1"/>
    <col min="12802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10" width="15.7109375" style="186" customWidth="1"/>
    <col min="12811" max="12811" width="27.7109375" style="186" customWidth="1"/>
    <col min="12812" max="12812" width="15.7109375" style="186" customWidth="1"/>
    <col min="12813" max="12813" width="27.7109375" style="186" customWidth="1"/>
    <col min="12814" max="12814" width="15.7109375" style="186" customWidth="1"/>
    <col min="12815" max="12815" width="27.7109375" style="186" customWidth="1"/>
    <col min="12816" max="12818" width="15.7109375" style="186" customWidth="1"/>
    <col min="12819" max="12819" width="27.7109375" style="186" customWidth="1"/>
    <col min="12820" max="12820" width="15.7109375" style="186" customWidth="1"/>
    <col min="12821" max="12821" width="27.7109375" style="186" customWidth="1"/>
    <col min="12822" max="12822" width="15.7109375" style="186" customWidth="1"/>
    <col min="12823" max="12823" width="27.7109375" style="186" customWidth="1"/>
    <col min="12824" max="12825" width="15.7109375" style="186" customWidth="1"/>
    <col min="12826" max="13056" width="11.42578125" style="186"/>
    <col min="13057" max="13057" width="80.42578125" style="186" customWidth="1"/>
    <col min="13058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6" width="15.7109375" style="186" customWidth="1"/>
    <col min="13067" max="13067" width="27.7109375" style="186" customWidth="1"/>
    <col min="13068" max="13068" width="15.7109375" style="186" customWidth="1"/>
    <col min="13069" max="13069" width="27.7109375" style="186" customWidth="1"/>
    <col min="13070" max="13070" width="15.7109375" style="186" customWidth="1"/>
    <col min="13071" max="13071" width="27.7109375" style="186" customWidth="1"/>
    <col min="13072" max="13074" width="15.7109375" style="186" customWidth="1"/>
    <col min="13075" max="13075" width="27.7109375" style="186" customWidth="1"/>
    <col min="13076" max="13076" width="15.7109375" style="186" customWidth="1"/>
    <col min="13077" max="13077" width="27.7109375" style="186" customWidth="1"/>
    <col min="13078" max="13078" width="15.7109375" style="186" customWidth="1"/>
    <col min="13079" max="13079" width="27.7109375" style="186" customWidth="1"/>
    <col min="13080" max="13081" width="15.7109375" style="186" customWidth="1"/>
    <col min="13082" max="13312" width="11.42578125" style="186"/>
    <col min="13313" max="13313" width="80.42578125" style="186" customWidth="1"/>
    <col min="13314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2" width="15.7109375" style="186" customWidth="1"/>
    <col min="13323" max="13323" width="27.7109375" style="186" customWidth="1"/>
    <col min="13324" max="13324" width="15.7109375" style="186" customWidth="1"/>
    <col min="13325" max="13325" width="27.7109375" style="186" customWidth="1"/>
    <col min="13326" max="13326" width="15.7109375" style="186" customWidth="1"/>
    <col min="13327" max="13327" width="27.7109375" style="186" customWidth="1"/>
    <col min="13328" max="13330" width="15.7109375" style="186" customWidth="1"/>
    <col min="13331" max="13331" width="27.7109375" style="186" customWidth="1"/>
    <col min="13332" max="13332" width="15.7109375" style="186" customWidth="1"/>
    <col min="13333" max="13333" width="27.7109375" style="186" customWidth="1"/>
    <col min="13334" max="13334" width="15.7109375" style="186" customWidth="1"/>
    <col min="13335" max="13335" width="27.7109375" style="186" customWidth="1"/>
    <col min="13336" max="13337" width="15.7109375" style="186" customWidth="1"/>
    <col min="13338" max="13568" width="11.42578125" style="186"/>
    <col min="13569" max="13569" width="80.42578125" style="186" customWidth="1"/>
    <col min="13570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8" width="15.7109375" style="186" customWidth="1"/>
    <col min="13579" max="13579" width="27.7109375" style="186" customWidth="1"/>
    <col min="13580" max="13580" width="15.7109375" style="186" customWidth="1"/>
    <col min="13581" max="13581" width="27.7109375" style="186" customWidth="1"/>
    <col min="13582" max="13582" width="15.7109375" style="186" customWidth="1"/>
    <col min="13583" max="13583" width="27.7109375" style="186" customWidth="1"/>
    <col min="13584" max="13586" width="15.7109375" style="186" customWidth="1"/>
    <col min="13587" max="13587" width="27.7109375" style="186" customWidth="1"/>
    <col min="13588" max="13588" width="15.7109375" style="186" customWidth="1"/>
    <col min="13589" max="13589" width="27.7109375" style="186" customWidth="1"/>
    <col min="13590" max="13590" width="15.7109375" style="186" customWidth="1"/>
    <col min="13591" max="13591" width="27.7109375" style="186" customWidth="1"/>
    <col min="13592" max="13593" width="15.7109375" style="186" customWidth="1"/>
    <col min="13594" max="13824" width="11.42578125" style="186"/>
    <col min="13825" max="13825" width="80.42578125" style="186" customWidth="1"/>
    <col min="13826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4" width="15.7109375" style="186" customWidth="1"/>
    <col min="13835" max="13835" width="27.7109375" style="186" customWidth="1"/>
    <col min="13836" max="13836" width="15.7109375" style="186" customWidth="1"/>
    <col min="13837" max="13837" width="27.7109375" style="186" customWidth="1"/>
    <col min="13838" max="13838" width="15.7109375" style="186" customWidth="1"/>
    <col min="13839" max="13839" width="27.7109375" style="186" customWidth="1"/>
    <col min="13840" max="13842" width="15.7109375" style="186" customWidth="1"/>
    <col min="13843" max="13843" width="27.7109375" style="186" customWidth="1"/>
    <col min="13844" max="13844" width="15.7109375" style="186" customWidth="1"/>
    <col min="13845" max="13845" width="27.7109375" style="186" customWidth="1"/>
    <col min="13846" max="13846" width="15.7109375" style="186" customWidth="1"/>
    <col min="13847" max="13847" width="27.7109375" style="186" customWidth="1"/>
    <col min="13848" max="13849" width="15.7109375" style="186" customWidth="1"/>
    <col min="13850" max="14080" width="11.42578125" style="186"/>
    <col min="14081" max="14081" width="80.42578125" style="186" customWidth="1"/>
    <col min="14082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90" width="15.7109375" style="186" customWidth="1"/>
    <col min="14091" max="14091" width="27.7109375" style="186" customWidth="1"/>
    <col min="14092" max="14092" width="15.7109375" style="186" customWidth="1"/>
    <col min="14093" max="14093" width="27.7109375" style="186" customWidth="1"/>
    <col min="14094" max="14094" width="15.7109375" style="186" customWidth="1"/>
    <col min="14095" max="14095" width="27.7109375" style="186" customWidth="1"/>
    <col min="14096" max="14098" width="15.7109375" style="186" customWidth="1"/>
    <col min="14099" max="14099" width="27.7109375" style="186" customWidth="1"/>
    <col min="14100" max="14100" width="15.7109375" style="186" customWidth="1"/>
    <col min="14101" max="14101" width="27.7109375" style="186" customWidth="1"/>
    <col min="14102" max="14102" width="15.7109375" style="186" customWidth="1"/>
    <col min="14103" max="14103" width="27.7109375" style="186" customWidth="1"/>
    <col min="14104" max="14105" width="15.7109375" style="186" customWidth="1"/>
    <col min="14106" max="14336" width="11.42578125" style="186"/>
    <col min="14337" max="14337" width="80.42578125" style="186" customWidth="1"/>
    <col min="14338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6" width="15.7109375" style="186" customWidth="1"/>
    <col min="14347" max="14347" width="27.7109375" style="186" customWidth="1"/>
    <col min="14348" max="14348" width="15.7109375" style="186" customWidth="1"/>
    <col min="14349" max="14349" width="27.7109375" style="186" customWidth="1"/>
    <col min="14350" max="14350" width="15.7109375" style="186" customWidth="1"/>
    <col min="14351" max="14351" width="27.7109375" style="186" customWidth="1"/>
    <col min="14352" max="14354" width="15.7109375" style="186" customWidth="1"/>
    <col min="14355" max="14355" width="27.7109375" style="186" customWidth="1"/>
    <col min="14356" max="14356" width="15.7109375" style="186" customWidth="1"/>
    <col min="14357" max="14357" width="27.7109375" style="186" customWidth="1"/>
    <col min="14358" max="14358" width="15.7109375" style="186" customWidth="1"/>
    <col min="14359" max="14359" width="27.7109375" style="186" customWidth="1"/>
    <col min="14360" max="14361" width="15.7109375" style="186" customWidth="1"/>
    <col min="14362" max="14592" width="11.42578125" style="186"/>
    <col min="14593" max="14593" width="80.42578125" style="186" customWidth="1"/>
    <col min="14594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2" width="15.7109375" style="186" customWidth="1"/>
    <col min="14603" max="14603" width="27.7109375" style="186" customWidth="1"/>
    <col min="14604" max="14604" width="15.7109375" style="186" customWidth="1"/>
    <col min="14605" max="14605" width="27.7109375" style="186" customWidth="1"/>
    <col min="14606" max="14606" width="15.7109375" style="186" customWidth="1"/>
    <col min="14607" max="14607" width="27.7109375" style="186" customWidth="1"/>
    <col min="14608" max="14610" width="15.7109375" style="186" customWidth="1"/>
    <col min="14611" max="14611" width="27.7109375" style="186" customWidth="1"/>
    <col min="14612" max="14612" width="15.7109375" style="186" customWidth="1"/>
    <col min="14613" max="14613" width="27.7109375" style="186" customWidth="1"/>
    <col min="14614" max="14614" width="15.7109375" style="186" customWidth="1"/>
    <col min="14615" max="14615" width="27.7109375" style="186" customWidth="1"/>
    <col min="14616" max="14617" width="15.7109375" style="186" customWidth="1"/>
    <col min="14618" max="14848" width="11.42578125" style="186"/>
    <col min="14849" max="14849" width="80.42578125" style="186" customWidth="1"/>
    <col min="14850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8" width="15.7109375" style="186" customWidth="1"/>
    <col min="14859" max="14859" width="27.7109375" style="186" customWidth="1"/>
    <col min="14860" max="14860" width="15.7109375" style="186" customWidth="1"/>
    <col min="14861" max="14861" width="27.7109375" style="186" customWidth="1"/>
    <col min="14862" max="14862" width="15.7109375" style="186" customWidth="1"/>
    <col min="14863" max="14863" width="27.7109375" style="186" customWidth="1"/>
    <col min="14864" max="14866" width="15.7109375" style="186" customWidth="1"/>
    <col min="14867" max="14867" width="27.7109375" style="186" customWidth="1"/>
    <col min="14868" max="14868" width="15.7109375" style="186" customWidth="1"/>
    <col min="14869" max="14869" width="27.7109375" style="186" customWidth="1"/>
    <col min="14870" max="14870" width="15.7109375" style="186" customWidth="1"/>
    <col min="14871" max="14871" width="27.7109375" style="186" customWidth="1"/>
    <col min="14872" max="14873" width="15.7109375" style="186" customWidth="1"/>
    <col min="14874" max="15104" width="11.42578125" style="186"/>
    <col min="15105" max="15105" width="80.42578125" style="186" customWidth="1"/>
    <col min="15106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4" width="15.7109375" style="186" customWidth="1"/>
    <col min="15115" max="15115" width="27.7109375" style="186" customWidth="1"/>
    <col min="15116" max="15116" width="15.7109375" style="186" customWidth="1"/>
    <col min="15117" max="15117" width="27.7109375" style="186" customWidth="1"/>
    <col min="15118" max="15118" width="15.7109375" style="186" customWidth="1"/>
    <col min="15119" max="15119" width="27.7109375" style="186" customWidth="1"/>
    <col min="15120" max="15122" width="15.7109375" style="186" customWidth="1"/>
    <col min="15123" max="15123" width="27.7109375" style="186" customWidth="1"/>
    <col min="15124" max="15124" width="15.7109375" style="186" customWidth="1"/>
    <col min="15125" max="15125" width="27.7109375" style="186" customWidth="1"/>
    <col min="15126" max="15126" width="15.7109375" style="186" customWidth="1"/>
    <col min="15127" max="15127" width="27.7109375" style="186" customWidth="1"/>
    <col min="15128" max="15129" width="15.7109375" style="186" customWidth="1"/>
    <col min="15130" max="15360" width="11.42578125" style="186"/>
    <col min="15361" max="15361" width="80.42578125" style="186" customWidth="1"/>
    <col min="15362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70" width="15.7109375" style="186" customWidth="1"/>
    <col min="15371" max="15371" width="27.7109375" style="186" customWidth="1"/>
    <col min="15372" max="15372" width="15.7109375" style="186" customWidth="1"/>
    <col min="15373" max="15373" width="27.7109375" style="186" customWidth="1"/>
    <col min="15374" max="15374" width="15.7109375" style="186" customWidth="1"/>
    <col min="15375" max="15375" width="27.7109375" style="186" customWidth="1"/>
    <col min="15376" max="15378" width="15.7109375" style="186" customWidth="1"/>
    <col min="15379" max="15379" width="27.7109375" style="186" customWidth="1"/>
    <col min="15380" max="15380" width="15.7109375" style="186" customWidth="1"/>
    <col min="15381" max="15381" width="27.7109375" style="186" customWidth="1"/>
    <col min="15382" max="15382" width="15.7109375" style="186" customWidth="1"/>
    <col min="15383" max="15383" width="27.7109375" style="186" customWidth="1"/>
    <col min="15384" max="15385" width="15.7109375" style="186" customWidth="1"/>
    <col min="15386" max="15616" width="11.42578125" style="186"/>
    <col min="15617" max="15617" width="80.42578125" style="186" customWidth="1"/>
    <col min="15618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6" width="15.7109375" style="186" customWidth="1"/>
    <col min="15627" max="15627" width="27.7109375" style="186" customWidth="1"/>
    <col min="15628" max="15628" width="15.7109375" style="186" customWidth="1"/>
    <col min="15629" max="15629" width="27.7109375" style="186" customWidth="1"/>
    <col min="15630" max="15630" width="15.7109375" style="186" customWidth="1"/>
    <col min="15631" max="15631" width="27.7109375" style="186" customWidth="1"/>
    <col min="15632" max="15634" width="15.7109375" style="186" customWidth="1"/>
    <col min="15635" max="15635" width="27.7109375" style="186" customWidth="1"/>
    <col min="15636" max="15636" width="15.7109375" style="186" customWidth="1"/>
    <col min="15637" max="15637" width="27.7109375" style="186" customWidth="1"/>
    <col min="15638" max="15638" width="15.7109375" style="186" customWidth="1"/>
    <col min="15639" max="15639" width="27.7109375" style="186" customWidth="1"/>
    <col min="15640" max="15641" width="15.7109375" style="186" customWidth="1"/>
    <col min="15642" max="15872" width="11.42578125" style="186"/>
    <col min="15873" max="15873" width="80.42578125" style="186" customWidth="1"/>
    <col min="15874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2" width="15.7109375" style="186" customWidth="1"/>
    <col min="15883" max="15883" width="27.7109375" style="186" customWidth="1"/>
    <col min="15884" max="15884" width="15.7109375" style="186" customWidth="1"/>
    <col min="15885" max="15885" width="27.7109375" style="186" customWidth="1"/>
    <col min="15886" max="15886" width="15.7109375" style="186" customWidth="1"/>
    <col min="15887" max="15887" width="27.7109375" style="186" customWidth="1"/>
    <col min="15888" max="15890" width="15.7109375" style="186" customWidth="1"/>
    <col min="15891" max="15891" width="27.7109375" style="186" customWidth="1"/>
    <col min="15892" max="15892" width="15.7109375" style="186" customWidth="1"/>
    <col min="15893" max="15893" width="27.7109375" style="186" customWidth="1"/>
    <col min="15894" max="15894" width="15.7109375" style="186" customWidth="1"/>
    <col min="15895" max="15895" width="27.7109375" style="186" customWidth="1"/>
    <col min="15896" max="15897" width="15.7109375" style="186" customWidth="1"/>
    <col min="15898" max="16128" width="11.42578125" style="186"/>
    <col min="16129" max="16129" width="80.42578125" style="186" customWidth="1"/>
    <col min="16130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8" width="15.7109375" style="186" customWidth="1"/>
    <col min="16139" max="16139" width="27.7109375" style="186" customWidth="1"/>
    <col min="16140" max="16140" width="15.7109375" style="186" customWidth="1"/>
    <col min="16141" max="16141" width="27.7109375" style="186" customWidth="1"/>
    <col min="16142" max="16142" width="15.7109375" style="186" customWidth="1"/>
    <col min="16143" max="16143" width="27.7109375" style="186" customWidth="1"/>
    <col min="16144" max="16146" width="15.7109375" style="186" customWidth="1"/>
    <col min="16147" max="16147" width="27.7109375" style="186" customWidth="1"/>
    <col min="16148" max="16148" width="15.7109375" style="186" customWidth="1"/>
    <col min="16149" max="16149" width="27.7109375" style="186" customWidth="1"/>
    <col min="16150" max="16150" width="15.7109375" style="186" customWidth="1"/>
    <col min="16151" max="16151" width="27.7109375" style="186" customWidth="1"/>
    <col min="16152" max="16153" width="15.7109375" style="186" customWidth="1"/>
    <col min="16154" max="16384" width="11.42578125" style="186"/>
  </cols>
  <sheetData>
    <row r="1" spans="1:25" s="214" customFormat="1" ht="30" customHeight="1">
      <c r="A1" s="540" t="s">
        <v>127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  <c r="R1" s="540"/>
      <c r="S1" s="540"/>
      <c r="T1" s="540"/>
      <c r="U1" s="540"/>
      <c r="V1" s="540"/>
      <c r="W1" s="540"/>
      <c r="X1" s="540"/>
      <c r="Y1" s="540"/>
    </row>
    <row r="2" spans="1:25" s="214" customFormat="1" ht="15" customHeight="1">
      <c r="A2" s="541" t="s">
        <v>541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  <c r="R2" s="541"/>
      <c r="S2" s="541"/>
      <c r="T2" s="541"/>
      <c r="U2" s="541"/>
      <c r="V2" s="541"/>
      <c r="W2" s="541"/>
      <c r="X2" s="541"/>
      <c r="Y2" s="541"/>
    </row>
    <row r="3" spans="1:25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  <c r="W3" s="513"/>
      <c r="X3" s="513"/>
      <c r="Y3" s="513"/>
    </row>
    <row r="4" spans="1:25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  <c r="R4" s="542"/>
      <c r="S4" s="542"/>
      <c r="T4" s="542"/>
      <c r="U4" s="542"/>
      <c r="V4" s="542"/>
      <c r="W4" s="542"/>
      <c r="X4" s="542"/>
      <c r="Y4" s="542"/>
    </row>
    <row r="5" spans="1:25" ht="15" customHeight="1">
      <c r="A5" s="263"/>
      <c r="B5" s="264"/>
      <c r="C5" s="264"/>
      <c r="D5" s="165"/>
      <c r="E5" s="165"/>
      <c r="F5" s="264"/>
      <c r="G5" s="264"/>
      <c r="H5" s="264"/>
      <c r="I5" s="264"/>
      <c r="J5" s="264"/>
      <c r="K5" s="165"/>
      <c r="L5" s="264"/>
      <c r="M5" s="264"/>
      <c r="N5" s="165"/>
      <c r="O5" s="165"/>
      <c r="P5" s="264"/>
      <c r="Q5" s="165"/>
      <c r="R5" s="264"/>
      <c r="S5" s="165"/>
      <c r="T5" s="264"/>
      <c r="U5" s="264"/>
      <c r="V5" s="165"/>
      <c r="W5" s="165"/>
      <c r="X5" s="264"/>
      <c r="Y5" s="165"/>
    </row>
    <row r="6" spans="1:25" s="230" customFormat="1" ht="15" customHeight="1">
      <c r="A6" s="216"/>
      <c r="B6" s="544" t="s">
        <v>128</v>
      </c>
      <c r="C6" s="544"/>
      <c r="D6" s="544"/>
      <c r="E6" s="544"/>
      <c r="F6" s="544"/>
      <c r="G6" s="544"/>
      <c r="H6" s="544"/>
      <c r="I6" s="544"/>
      <c r="J6" s="544" t="s">
        <v>129</v>
      </c>
      <c r="K6" s="544"/>
      <c r="L6" s="544"/>
      <c r="M6" s="544"/>
      <c r="N6" s="544"/>
      <c r="O6" s="544"/>
      <c r="P6" s="544"/>
      <c r="Q6" s="544"/>
      <c r="R6" s="544" t="s">
        <v>483</v>
      </c>
      <c r="S6" s="544"/>
      <c r="T6" s="544"/>
      <c r="U6" s="544"/>
      <c r="V6" s="544"/>
      <c r="W6" s="544"/>
      <c r="X6" s="544"/>
      <c r="Y6" s="544"/>
    </row>
    <row r="7" spans="1:25" s="234" customFormat="1" ht="39.950000000000003" customHeight="1">
      <c r="A7" s="218" t="s">
        <v>302</v>
      </c>
      <c r="B7" s="219" t="s">
        <v>69</v>
      </c>
      <c r="C7" s="220" t="s">
        <v>522</v>
      </c>
      <c r="D7" s="219" t="s">
        <v>523</v>
      </c>
      <c r="E7" s="219" t="s">
        <v>524</v>
      </c>
      <c r="F7" s="220" t="s">
        <v>525</v>
      </c>
      <c r="G7" s="219" t="s">
        <v>526</v>
      </c>
      <c r="H7" s="219" t="s">
        <v>527</v>
      </c>
      <c r="I7" s="220" t="s">
        <v>67</v>
      </c>
      <c r="J7" s="219" t="s">
        <v>69</v>
      </c>
      <c r="K7" s="219" t="s">
        <v>522</v>
      </c>
      <c r="L7" s="220" t="s">
        <v>523</v>
      </c>
      <c r="M7" s="219" t="s">
        <v>524</v>
      </c>
      <c r="N7" s="219" t="s">
        <v>525</v>
      </c>
      <c r="O7" s="219" t="s">
        <v>526</v>
      </c>
      <c r="P7" s="219" t="s">
        <v>527</v>
      </c>
      <c r="Q7" s="219" t="s">
        <v>67</v>
      </c>
      <c r="R7" s="219" t="s">
        <v>69</v>
      </c>
      <c r="S7" s="219" t="s">
        <v>522</v>
      </c>
      <c r="T7" s="220" t="s">
        <v>523</v>
      </c>
      <c r="U7" s="219" t="s">
        <v>524</v>
      </c>
      <c r="V7" s="219" t="s">
        <v>525</v>
      </c>
      <c r="W7" s="219" t="s">
        <v>526</v>
      </c>
      <c r="X7" s="219" t="s">
        <v>527</v>
      </c>
      <c r="Y7" s="219" t="s">
        <v>67</v>
      </c>
    </row>
    <row r="8" spans="1:25" ht="15" customHeight="1">
      <c r="A8" s="278" t="s">
        <v>80</v>
      </c>
      <c r="B8" s="185">
        <v>0</v>
      </c>
      <c r="C8" s="185">
        <v>0</v>
      </c>
      <c r="D8" s="185">
        <v>0</v>
      </c>
      <c r="E8" s="185">
        <v>0</v>
      </c>
      <c r="F8" s="185">
        <v>0</v>
      </c>
      <c r="G8" s="185">
        <v>0</v>
      </c>
      <c r="H8" s="185">
        <v>0</v>
      </c>
      <c r="I8" s="185">
        <v>0</v>
      </c>
      <c r="J8" s="185">
        <v>0</v>
      </c>
      <c r="K8" s="185">
        <v>2058</v>
      </c>
      <c r="L8" s="185">
        <v>0</v>
      </c>
      <c r="M8" s="185">
        <v>0</v>
      </c>
      <c r="N8" s="185">
        <v>0</v>
      </c>
      <c r="O8" s="185">
        <v>2749.5135191999998</v>
      </c>
      <c r="P8" s="185">
        <v>2046.13131</v>
      </c>
      <c r="Q8" s="185">
        <v>6853.6448300000002</v>
      </c>
      <c r="R8" s="185">
        <v>0</v>
      </c>
      <c r="S8" s="185">
        <v>2058</v>
      </c>
      <c r="T8" s="185">
        <v>0</v>
      </c>
      <c r="U8" s="185">
        <v>0</v>
      </c>
      <c r="V8" s="185">
        <v>0</v>
      </c>
      <c r="W8" s="185">
        <v>2749.5135191999998</v>
      </c>
      <c r="X8" s="185">
        <v>2046.13131</v>
      </c>
      <c r="Y8" s="185">
        <v>6853.6448300000002</v>
      </c>
    </row>
    <row r="9" spans="1:25" ht="15" customHeight="1">
      <c r="A9" s="278" t="s">
        <v>81</v>
      </c>
      <c r="B9" s="185">
        <v>0</v>
      </c>
      <c r="C9" s="185">
        <v>0</v>
      </c>
      <c r="D9" s="185">
        <v>0</v>
      </c>
      <c r="E9" s="185">
        <v>0</v>
      </c>
      <c r="F9" s="185">
        <v>0</v>
      </c>
      <c r="G9" s="185">
        <v>0</v>
      </c>
      <c r="H9" s="185">
        <v>0</v>
      </c>
      <c r="I9" s="185">
        <v>0</v>
      </c>
      <c r="J9" s="185">
        <v>0</v>
      </c>
      <c r="K9" s="185">
        <v>0</v>
      </c>
      <c r="L9" s="185">
        <v>0</v>
      </c>
      <c r="M9" s="185">
        <v>0</v>
      </c>
      <c r="N9" s="185">
        <v>0</v>
      </c>
      <c r="O9" s="185">
        <v>0</v>
      </c>
      <c r="P9" s="185">
        <v>0</v>
      </c>
      <c r="Q9" s="185">
        <v>0</v>
      </c>
      <c r="R9" s="185">
        <v>0</v>
      </c>
      <c r="S9" s="185">
        <v>0</v>
      </c>
      <c r="T9" s="185">
        <v>0</v>
      </c>
      <c r="U9" s="185">
        <v>0</v>
      </c>
      <c r="V9" s="185">
        <v>0</v>
      </c>
      <c r="W9" s="185">
        <v>0</v>
      </c>
      <c r="X9" s="185">
        <v>0</v>
      </c>
      <c r="Y9" s="185">
        <v>0</v>
      </c>
    </row>
    <row r="10" spans="1:25" ht="15" customHeight="1">
      <c r="A10" s="278" t="s">
        <v>82</v>
      </c>
      <c r="B10" s="185">
        <v>0</v>
      </c>
      <c r="C10" s="185">
        <v>0</v>
      </c>
      <c r="D10" s="185">
        <v>0</v>
      </c>
      <c r="E10" s="185">
        <v>0</v>
      </c>
      <c r="F10" s="185">
        <v>0</v>
      </c>
      <c r="G10" s="185">
        <v>0</v>
      </c>
      <c r="H10" s="185">
        <v>0</v>
      </c>
      <c r="I10" s="185">
        <v>0</v>
      </c>
      <c r="J10" s="185">
        <v>0</v>
      </c>
      <c r="K10" s="185">
        <v>0</v>
      </c>
      <c r="L10" s="185">
        <v>0</v>
      </c>
      <c r="M10" s="185">
        <v>0</v>
      </c>
      <c r="N10" s="185">
        <v>0</v>
      </c>
      <c r="O10" s="185">
        <v>0</v>
      </c>
      <c r="P10" s="185">
        <v>0</v>
      </c>
      <c r="Q10" s="185">
        <v>0</v>
      </c>
      <c r="R10" s="185">
        <v>0</v>
      </c>
      <c r="S10" s="185">
        <v>0</v>
      </c>
      <c r="T10" s="185">
        <v>0</v>
      </c>
      <c r="U10" s="185">
        <v>0</v>
      </c>
      <c r="V10" s="185">
        <v>0</v>
      </c>
      <c r="W10" s="185">
        <v>0</v>
      </c>
      <c r="X10" s="185">
        <v>0</v>
      </c>
      <c r="Y10" s="185">
        <v>0</v>
      </c>
    </row>
    <row r="11" spans="1:25" ht="15" customHeight="1">
      <c r="A11" s="278" t="s">
        <v>881</v>
      </c>
      <c r="B11" s="185">
        <v>0</v>
      </c>
      <c r="C11" s="185">
        <v>0</v>
      </c>
      <c r="D11" s="185">
        <v>0</v>
      </c>
      <c r="E11" s="185">
        <v>0</v>
      </c>
      <c r="F11" s="185">
        <v>0</v>
      </c>
      <c r="G11" s="185">
        <v>0</v>
      </c>
      <c r="H11" s="185">
        <v>0</v>
      </c>
      <c r="I11" s="185">
        <v>0</v>
      </c>
      <c r="J11" s="185">
        <v>0</v>
      </c>
      <c r="K11" s="185">
        <v>0</v>
      </c>
      <c r="L11" s="185">
        <v>0</v>
      </c>
      <c r="M11" s="185">
        <v>0</v>
      </c>
      <c r="N11" s="185">
        <v>0</v>
      </c>
      <c r="O11" s="185">
        <v>0</v>
      </c>
      <c r="P11" s="185">
        <v>0</v>
      </c>
      <c r="Q11" s="185">
        <v>0</v>
      </c>
      <c r="R11" s="185">
        <v>0</v>
      </c>
      <c r="S11" s="185">
        <v>0</v>
      </c>
      <c r="T11" s="185">
        <v>0</v>
      </c>
      <c r="U11" s="185">
        <v>0</v>
      </c>
      <c r="V11" s="185">
        <v>0</v>
      </c>
      <c r="W11" s="185">
        <v>0</v>
      </c>
      <c r="X11" s="185">
        <v>0</v>
      </c>
      <c r="Y11" s="185">
        <v>0</v>
      </c>
    </row>
    <row r="12" spans="1:25" ht="15" customHeight="1">
      <c r="A12" s="278" t="s">
        <v>83</v>
      </c>
      <c r="B12" s="185">
        <v>52738.261708400001</v>
      </c>
      <c r="C12" s="185">
        <v>38653.005788199996</v>
      </c>
      <c r="D12" s="185">
        <v>377.22888</v>
      </c>
      <c r="E12" s="185">
        <v>363.58746000000002</v>
      </c>
      <c r="F12" s="185">
        <v>3243.9729700000003</v>
      </c>
      <c r="G12" s="185">
        <v>336.98783000000003</v>
      </c>
      <c r="H12" s="185">
        <v>0</v>
      </c>
      <c r="I12" s="185">
        <v>95713.044650000011</v>
      </c>
      <c r="J12" s="185">
        <v>28272.0931872</v>
      </c>
      <c r="K12" s="185">
        <v>16084.470971999999</v>
      </c>
      <c r="L12" s="185">
        <v>46.068280000000001</v>
      </c>
      <c r="M12" s="185">
        <v>829.64083999999991</v>
      </c>
      <c r="N12" s="185">
        <v>3087.0127784000001</v>
      </c>
      <c r="O12" s="185">
        <v>3568.2768043999999</v>
      </c>
      <c r="P12" s="185">
        <v>0</v>
      </c>
      <c r="Q12" s="185">
        <v>51887.562869999994</v>
      </c>
      <c r="R12" s="185">
        <v>81010.354895600001</v>
      </c>
      <c r="S12" s="185">
        <v>54737.476760199999</v>
      </c>
      <c r="T12" s="185">
        <v>423.29715999999996</v>
      </c>
      <c r="U12" s="185">
        <v>1193.2283</v>
      </c>
      <c r="V12" s="185">
        <v>6330.9857484000004</v>
      </c>
      <c r="W12" s="185">
        <v>3905.2646344</v>
      </c>
      <c r="X12" s="185">
        <v>0</v>
      </c>
      <c r="Y12" s="185">
        <v>147600.60752000002</v>
      </c>
    </row>
    <row r="13" spans="1:25" ht="15" customHeight="1">
      <c r="A13" s="278" t="s">
        <v>299</v>
      </c>
      <c r="B13" s="185">
        <v>39869.273390000002</v>
      </c>
      <c r="C13" s="185">
        <v>7462.1355400000002</v>
      </c>
      <c r="D13" s="185">
        <v>2124.43217</v>
      </c>
      <c r="E13" s="185">
        <v>745.25581000000011</v>
      </c>
      <c r="F13" s="185">
        <v>315.79940000000005</v>
      </c>
      <c r="G13" s="185">
        <v>0</v>
      </c>
      <c r="H13" s="185">
        <v>0</v>
      </c>
      <c r="I13" s="185">
        <v>50516.896310000004</v>
      </c>
      <c r="J13" s="185">
        <v>1300.6987530000001</v>
      </c>
      <c r="K13" s="185">
        <v>101.24733000000001</v>
      </c>
      <c r="L13" s="185">
        <v>0</v>
      </c>
      <c r="M13" s="185">
        <v>0</v>
      </c>
      <c r="N13" s="185">
        <v>0</v>
      </c>
      <c r="O13" s="185">
        <v>0</v>
      </c>
      <c r="P13" s="185">
        <v>0</v>
      </c>
      <c r="Q13" s="185">
        <v>1401.9460800000002</v>
      </c>
      <c r="R13" s="185">
        <v>41169.972142999999</v>
      </c>
      <c r="S13" s="185">
        <v>7563.3828700000004</v>
      </c>
      <c r="T13" s="185">
        <v>2124.43217</v>
      </c>
      <c r="U13" s="185">
        <v>745.25581000000011</v>
      </c>
      <c r="V13" s="185">
        <v>315.79940000000005</v>
      </c>
      <c r="W13" s="185">
        <v>0</v>
      </c>
      <c r="X13" s="185">
        <v>0</v>
      </c>
      <c r="Y13" s="185">
        <v>51918.842389999998</v>
      </c>
    </row>
    <row r="14" spans="1:25" ht="15" customHeight="1">
      <c r="A14" s="278" t="s">
        <v>537</v>
      </c>
      <c r="B14" s="185">
        <v>0</v>
      </c>
      <c r="C14" s="185">
        <v>0</v>
      </c>
      <c r="D14" s="185">
        <v>0</v>
      </c>
      <c r="E14" s="185">
        <v>0</v>
      </c>
      <c r="F14" s="185">
        <v>0</v>
      </c>
      <c r="G14" s="185">
        <v>0</v>
      </c>
      <c r="H14" s="185">
        <v>0</v>
      </c>
      <c r="I14" s="185">
        <v>0</v>
      </c>
      <c r="J14" s="185">
        <v>0</v>
      </c>
      <c r="K14" s="185">
        <v>0</v>
      </c>
      <c r="L14" s="185">
        <v>0</v>
      </c>
      <c r="M14" s="185">
        <v>0</v>
      </c>
      <c r="N14" s="185">
        <v>0</v>
      </c>
      <c r="O14" s="185">
        <v>0</v>
      </c>
      <c r="P14" s="185">
        <v>0</v>
      </c>
      <c r="Q14" s="185">
        <v>0</v>
      </c>
      <c r="R14" s="185">
        <v>0</v>
      </c>
      <c r="S14" s="185">
        <v>0</v>
      </c>
      <c r="T14" s="185">
        <v>0</v>
      </c>
      <c r="U14" s="185">
        <v>0</v>
      </c>
      <c r="V14" s="185">
        <v>0</v>
      </c>
      <c r="W14" s="185">
        <v>0</v>
      </c>
      <c r="X14" s="185">
        <v>0</v>
      </c>
      <c r="Y14" s="185">
        <v>0</v>
      </c>
    </row>
    <row r="15" spans="1:25" ht="15" customHeight="1">
      <c r="A15" s="278" t="s">
        <v>538</v>
      </c>
      <c r="B15" s="185">
        <v>7185.4216699999997</v>
      </c>
      <c r="C15" s="185">
        <v>3006.1810299999997</v>
      </c>
      <c r="D15" s="185">
        <v>0</v>
      </c>
      <c r="E15" s="185">
        <v>0</v>
      </c>
      <c r="F15" s="185">
        <v>147.81379000000001</v>
      </c>
      <c r="G15" s="185">
        <v>0</v>
      </c>
      <c r="H15" s="185">
        <v>0</v>
      </c>
      <c r="I15" s="185">
        <v>10339.41649</v>
      </c>
      <c r="J15" s="185">
        <v>1184.54528</v>
      </c>
      <c r="K15" s="185">
        <v>0</v>
      </c>
      <c r="L15" s="185">
        <v>0</v>
      </c>
      <c r="M15" s="185">
        <v>0</v>
      </c>
      <c r="N15" s="185">
        <v>0</v>
      </c>
      <c r="O15" s="185">
        <v>0</v>
      </c>
      <c r="P15" s="185">
        <v>0</v>
      </c>
      <c r="Q15" s="185">
        <v>1184.54528</v>
      </c>
      <c r="R15" s="185">
        <v>8369.96695</v>
      </c>
      <c r="S15" s="185">
        <v>3006.1810299999997</v>
      </c>
      <c r="T15" s="185">
        <v>0</v>
      </c>
      <c r="U15" s="185">
        <v>0</v>
      </c>
      <c r="V15" s="185">
        <v>147.81379000000001</v>
      </c>
      <c r="W15" s="185">
        <v>0</v>
      </c>
      <c r="X15" s="185">
        <v>0</v>
      </c>
      <c r="Y15" s="185">
        <v>11523.96177</v>
      </c>
    </row>
    <row r="16" spans="1:25" ht="15" customHeight="1">
      <c r="A16" s="278" t="s">
        <v>84</v>
      </c>
      <c r="B16" s="185">
        <v>0</v>
      </c>
      <c r="C16" s="185">
        <v>0</v>
      </c>
      <c r="D16" s="185">
        <v>0</v>
      </c>
      <c r="E16" s="185">
        <v>0</v>
      </c>
      <c r="F16" s="185">
        <v>0</v>
      </c>
      <c r="G16" s="185">
        <v>0</v>
      </c>
      <c r="H16" s="185">
        <v>0</v>
      </c>
      <c r="I16" s="185">
        <v>0</v>
      </c>
      <c r="J16" s="185">
        <v>0</v>
      </c>
      <c r="K16" s="185">
        <v>0</v>
      </c>
      <c r="L16" s="185">
        <v>0</v>
      </c>
      <c r="M16" s="185">
        <v>0</v>
      </c>
      <c r="N16" s="185">
        <v>0</v>
      </c>
      <c r="O16" s="185">
        <v>0</v>
      </c>
      <c r="P16" s="185">
        <v>0</v>
      </c>
      <c r="Q16" s="185">
        <v>0</v>
      </c>
      <c r="R16" s="185">
        <v>0</v>
      </c>
      <c r="S16" s="185">
        <v>0</v>
      </c>
      <c r="T16" s="185">
        <v>0</v>
      </c>
      <c r="U16" s="185">
        <v>0</v>
      </c>
      <c r="V16" s="185">
        <v>0</v>
      </c>
      <c r="W16" s="185">
        <v>0</v>
      </c>
      <c r="X16" s="185">
        <v>0</v>
      </c>
      <c r="Y16" s="185">
        <v>0</v>
      </c>
    </row>
    <row r="17" spans="1:25" ht="15" customHeight="1">
      <c r="A17" s="278" t="s">
        <v>85</v>
      </c>
      <c r="B17" s="185">
        <v>578469.81765999994</v>
      </c>
      <c r="C17" s="185">
        <v>259672.1124062</v>
      </c>
      <c r="D17" s="185">
        <v>20642.24077</v>
      </c>
      <c r="E17" s="185">
        <v>5178.16788</v>
      </c>
      <c r="F17" s="185">
        <v>7676.3799400000007</v>
      </c>
      <c r="G17" s="185">
        <v>1733.71712</v>
      </c>
      <c r="H17" s="185">
        <v>0</v>
      </c>
      <c r="I17" s="185">
        <v>873372.43577999994</v>
      </c>
      <c r="J17" s="185">
        <v>34302.985478200004</v>
      </c>
      <c r="K17" s="185">
        <v>16004.14847</v>
      </c>
      <c r="L17" s="185">
        <v>82.43826</v>
      </c>
      <c r="M17" s="185">
        <v>475.52785</v>
      </c>
      <c r="N17" s="185">
        <v>1729.7053899999999</v>
      </c>
      <c r="O17" s="185">
        <v>1025.91542</v>
      </c>
      <c r="P17" s="185">
        <v>13.72</v>
      </c>
      <c r="Q17" s="185">
        <v>53634.440869999999</v>
      </c>
      <c r="R17" s="185">
        <v>612772.80313820008</v>
      </c>
      <c r="S17" s="185">
        <v>275676.26087620005</v>
      </c>
      <c r="T17" s="185">
        <v>20724.679030000003</v>
      </c>
      <c r="U17" s="185">
        <v>5653.6957300000004</v>
      </c>
      <c r="V17" s="185">
        <v>9406.0853299999999</v>
      </c>
      <c r="W17" s="185">
        <v>2759.6325400000001</v>
      </c>
      <c r="X17" s="185">
        <v>13.72</v>
      </c>
      <c r="Y17" s="185">
        <v>927006.87664999999</v>
      </c>
    </row>
    <row r="18" spans="1:25" ht="15" customHeight="1">
      <c r="A18" s="278" t="s">
        <v>87</v>
      </c>
      <c r="B18" s="185">
        <v>578676.60913</v>
      </c>
      <c r="C18" s="185">
        <v>64547.850549999996</v>
      </c>
      <c r="D18" s="185">
        <v>26959.770760000003</v>
      </c>
      <c r="E18" s="185">
        <v>4406.6198400000003</v>
      </c>
      <c r="F18" s="185">
        <v>3911.04619</v>
      </c>
      <c r="G18" s="185">
        <v>299.22709999999995</v>
      </c>
      <c r="H18" s="185">
        <v>0</v>
      </c>
      <c r="I18" s="185">
        <v>678801.12357000005</v>
      </c>
      <c r="J18" s="185">
        <v>70.14385</v>
      </c>
      <c r="K18" s="185">
        <v>95.979529999999997</v>
      </c>
      <c r="L18" s="185">
        <v>0</v>
      </c>
      <c r="M18" s="185">
        <v>25.007090000000002</v>
      </c>
      <c r="N18" s="185">
        <v>0</v>
      </c>
      <c r="O18" s="185">
        <v>0</v>
      </c>
      <c r="P18" s="185">
        <v>0</v>
      </c>
      <c r="Q18" s="185">
        <v>191.13047</v>
      </c>
      <c r="R18" s="185">
        <v>578746.75297999999</v>
      </c>
      <c r="S18" s="185">
        <v>64643.83008</v>
      </c>
      <c r="T18" s="185">
        <v>26959.770760000003</v>
      </c>
      <c r="U18" s="185">
        <v>4431.6269299999994</v>
      </c>
      <c r="V18" s="185">
        <v>3911.04619</v>
      </c>
      <c r="W18" s="185">
        <v>299.22709999999995</v>
      </c>
      <c r="X18" s="185">
        <v>0</v>
      </c>
      <c r="Y18" s="185">
        <v>678992.25403999991</v>
      </c>
    </row>
    <row r="19" spans="1:25" ht="15" customHeight="1">
      <c r="A19" s="278" t="s">
        <v>88</v>
      </c>
      <c r="B19" s="185">
        <v>228995.3070264</v>
      </c>
      <c r="C19" s="185">
        <v>141874.357762</v>
      </c>
      <c r="D19" s="185">
        <v>1359.26658</v>
      </c>
      <c r="E19" s="185">
        <v>589.48518539999998</v>
      </c>
      <c r="F19" s="185">
        <v>6385.3042823999995</v>
      </c>
      <c r="G19" s="185">
        <v>249.82909000000001</v>
      </c>
      <c r="H19" s="185">
        <v>0</v>
      </c>
      <c r="I19" s="185">
        <v>379453.54992999998</v>
      </c>
      <c r="J19" s="185">
        <v>102678.3652252</v>
      </c>
      <c r="K19" s="185">
        <v>117095.9926424</v>
      </c>
      <c r="L19" s="185">
        <v>0</v>
      </c>
      <c r="M19" s="185">
        <v>3460.95453</v>
      </c>
      <c r="N19" s="185">
        <v>6024.1645399999998</v>
      </c>
      <c r="O19" s="185">
        <v>15874.604837999999</v>
      </c>
      <c r="P19" s="185">
        <v>15497.84583</v>
      </c>
      <c r="Q19" s="185">
        <v>260631.92762999999</v>
      </c>
      <c r="R19" s="185">
        <v>331673.67225160002</v>
      </c>
      <c r="S19" s="185">
        <v>258970.3504044</v>
      </c>
      <c r="T19" s="185">
        <v>1359.26658</v>
      </c>
      <c r="U19" s="185">
        <v>4050.4397154000003</v>
      </c>
      <c r="V19" s="185">
        <v>12409.4688224</v>
      </c>
      <c r="W19" s="185">
        <v>16124.433927999999</v>
      </c>
      <c r="X19" s="185">
        <v>15497.84583</v>
      </c>
      <c r="Y19" s="185">
        <v>640085.47755999991</v>
      </c>
    </row>
    <row r="20" spans="1:25" ht="15" customHeight="1">
      <c r="A20" s="278" t="s">
        <v>535</v>
      </c>
      <c r="B20" s="185">
        <v>0</v>
      </c>
      <c r="C20" s="185">
        <v>0</v>
      </c>
      <c r="D20" s="185">
        <v>0</v>
      </c>
      <c r="E20" s="185">
        <v>0</v>
      </c>
      <c r="F20" s="185">
        <v>0</v>
      </c>
      <c r="G20" s="185">
        <v>0</v>
      </c>
      <c r="H20" s="185">
        <v>0</v>
      </c>
      <c r="I20" s="185">
        <v>0</v>
      </c>
      <c r="J20" s="185">
        <v>0</v>
      </c>
      <c r="K20" s="185">
        <v>0</v>
      </c>
      <c r="L20" s="185">
        <v>0</v>
      </c>
      <c r="M20" s="185">
        <v>0</v>
      </c>
      <c r="N20" s="185">
        <v>0</v>
      </c>
      <c r="O20" s="185">
        <v>0</v>
      </c>
      <c r="P20" s="185">
        <v>0</v>
      </c>
      <c r="Q20" s="185">
        <v>0</v>
      </c>
      <c r="R20" s="185">
        <v>0</v>
      </c>
      <c r="S20" s="185">
        <v>0</v>
      </c>
      <c r="T20" s="185">
        <v>0</v>
      </c>
      <c r="U20" s="185">
        <v>0</v>
      </c>
      <c r="V20" s="185">
        <v>0</v>
      </c>
      <c r="W20" s="185">
        <v>0</v>
      </c>
      <c r="X20" s="185">
        <v>0</v>
      </c>
      <c r="Y20" s="185">
        <v>0</v>
      </c>
    </row>
    <row r="21" spans="1:25" ht="15" customHeight="1">
      <c r="A21" s="278" t="s">
        <v>89</v>
      </c>
      <c r="B21" s="185">
        <v>0</v>
      </c>
      <c r="C21" s="185">
        <v>0</v>
      </c>
      <c r="D21" s="185">
        <v>0</v>
      </c>
      <c r="E21" s="185">
        <v>0</v>
      </c>
      <c r="F21" s="185">
        <v>0</v>
      </c>
      <c r="G21" s="185">
        <v>0</v>
      </c>
      <c r="H21" s="185">
        <v>0</v>
      </c>
      <c r="I21" s="185">
        <v>0</v>
      </c>
      <c r="J21" s="185">
        <v>0</v>
      </c>
      <c r="K21" s="185">
        <v>0</v>
      </c>
      <c r="L21" s="185">
        <v>0</v>
      </c>
      <c r="M21" s="185">
        <v>0</v>
      </c>
      <c r="N21" s="185">
        <v>0</v>
      </c>
      <c r="O21" s="185">
        <v>0</v>
      </c>
      <c r="P21" s="185">
        <v>0</v>
      </c>
      <c r="Q21" s="185">
        <v>0</v>
      </c>
      <c r="R21" s="185">
        <v>0</v>
      </c>
      <c r="S21" s="185">
        <v>0</v>
      </c>
      <c r="T21" s="185">
        <v>0</v>
      </c>
      <c r="U21" s="185">
        <v>0</v>
      </c>
      <c r="V21" s="185">
        <v>0</v>
      </c>
      <c r="W21" s="185">
        <v>0</v>
      </c>
      <c r="X21" s="185">
        <v>0</v>
      </c>
      <c r="Y21" s="185">
        <v>0</v>
      </c>
    </row>
    <row r="22" spans="1:25" ht="15" customHeight="1">
      <c r="A22" s="278" t="s">
        <v>90</v>
      </c>
      <c r="B22" s="224">
        <v>0</v>
      </c>
      <c r="C22" s="224">
        <v>0</v>
      </c>
      <c r="D22" s="224">
        <v>0</v>
      </c>
      <c r="E22" s="224">
        <v>0</v>
      </c>
      <c r="F22" s="224">
        <v>0</v>
      </c>
      <c r="G22" s="224">
        <v>0</v>
      </c>
      <c r="H22" s="224">
        <v>0</v>
      </c>
      <c r="I22" s="224">
        <v>0</v>
      </c>
      <c r="J22" s="224">
        <v>0</v>
      </c>
      <c r="K22" s="224">
        <v>0</v>
      </c>
      <c r="L22" s="185">
        <v>0</v>
      </c>
      <c r="M22" s="185">
        <v>0</v>
      </c>
      <c r="N22" s="185">
        <v>0</v>
      </c>
      <c r="O22" s="185">
        <v>0</v>
      </c>
      <c r="P22" s="185">
        <v>0</v>
      </c>
      <c r="Q22" s="185">
        <v>0</v>
      </c>
      <c r="R22" s="224">
        <v>0</v>
      </c>
      <c r="S22" s="224">
        <v>0</v>
      </c>
      <c r="T22" s="185">
        <v>0</v>
      </c>
      <c r="U22" s="185">
        <v>0</v>
      </c>
      <c r="V22" s="185">
        <v>0</v>
      </c>
      <c r="W22" s="185">
        <v>0</v>
      </c>
      <c r="X22" s="185">
        <v>0</v>
      </c>
      <c r="Y22" s="185">
        <v>0</v>
      </c>
    </row>
    <row r="23" spans="1:25" ht="15" customHeight="1">
      <c r="A23" s="278" t="s">
        <v>91</v>
      </c>
      <c r="B23" s="224">
        <v>0</v>
      </c>
      <c r="C23" s="224">
        <v>0</v>
      </c>
      <c r="D23" s="224">
        <v>0</v>
      </c>
      <c r="E23" s="224">
        <v>0</v>
      </c>
      <c r="F23" s="224">
        <v>0</v>
      </c>
      <c r="G23" s="224">
        <v>0</v>
      </c>
      <c r="H23" s="224">
        <v>0</v>
      </c>
      <c r="I23" s="224">
        <v>0</v>
      </c>
      <c r="J23" s="224">
        <v>0</v>
      </c>
      <c r="K23" s="224">
        <v>0</v>
      </c>
      <c r="L23" s="185">
        <v>0</v>
      </c>
      <c r="M23" s="185">
        <v>0</v>
      </c>
      <c r="N23" s="185">
        <v>0</v>
      </c>
      <c r="O23" s="185">
        <v>0</v>
      </c>
      <c r="P23" s="185">
        <v>0</v>
      </c>
      <c r="Q23" s="185">
        <v>0</v>
      </c>
      <c r="R23" s="224">
        <v>0</v>
      </c>
      <c r="S23" s="224">
        <v>0</v>
      </c>
      <c r="T23" s="185">
        <v>0</v>
      </c>
      <c r="U23" s="185">
        <v>0</v>
      </c>
      <c r="V23" s="185">
        <v>0</v>
      </c>
      <c r="W23" s="185">
        <v>0</v>
      </c>
      <c r="X23" s="185">
        <v>0</v>
      </c>
      <c r="Y23" s="185">
        <v>0</v>
      </c>
    </row>
    <row r="24" spans="1:25" ht="15" customHeight="1">
      <c r="A24" s="278" t="s">
        <v>884</v>
      </c>
      <c r="B24" s="224">
        <v>884798.28695700003</v>
      </c>
      <c r="C24" s="224">
        <v>131794.62610739999</v>
      </c>
      <c r="D24" s="224">
        <v>7351.1672400000007</v>
      </c>
      <c r="E24" s="224">
        <v>1189.59247</v>
      </c>
      <c r="F24" s="224">
        <v>2218.1376299999997</v>
      </c>
      <c r="G24" s="224">
        <v>110.33395</v>
      </c>
      <c r="H24" s="224">
        <v>0</v>
      </c>
      <c r="I24" s="224">
        <v>1027462.14437</v>
      </c>
      <c r="J24" s="224">
        <v>405.30853999999999</v>
      </c>
      <c r="K24" s="224">
        <v>649.46037999999999</v>
      </c>
      <c r="L24" s="185">
        <v>0</v>
      </c>
      <c r="M24" s="185">
        <v>0</v>
      </c>
      <c r="N24" s="185">
        <v>155.58598999999998</v>
      </c>
      <c r="O24" s="185">
        <v>0</v>
      </c>
      <c r="P24" s="185">
        <v>0</v>
      </c>
      <c r="Q24" s="185">
        <v>1210.35491</v>
      </c>
      <c r="R24" s="224">
        <v>885203.59549700003</v>
      </c>
      <c r="S24" s="224">
        <v>132444.0864874</v>
      </c>
      <c r="T24" s="185">
        <v>7351.1672400000007</v>
      </c>
      <c r="U24" s="185">
        <v>1189.59247</v>
      </c>
      <c r="V24" s="185">
        <v>2373.7236200000002</v>
      </c>
      <c r="W24" s="185">
        <v>110.33395</v>
      </c>
      <c r="X24" s="185">
        <v>0</v>
      </c>
      <c r="Y24" s="185">
        <v>1028672.49928</v>
      </c>
    </row>
    <row r="25" spans="1:25" ht="15" customHeight="1">
      <c r="A25" s="278" t="s">
        <v>891</v>
      </c>
      <c r="B25" s="224">
        <v>141357.63477379997</v>
      </c>
      <c r="C25" s="224">
        <v>53541.624813399998</v>
      </c>
      <c r="D25" s="224">
        <v>53.039010000000005</v>
      </c>
      <c r="E25" s="224">
        <v>387.97320559999997</v>
      </c>
      <c r="F25" s="224">
        <v>4070.9711540000003</v>
      </c>
      <c r="G25" s="224">
        <v>399.84828000000005</v>
      </c>
      <c r="H25" s="224">
        <v>0</v>
      </c>
      <c r="I25" s="224">
        <v>199811.09127</v>
      </c>
      <c r="J25" s="224">
        <v>2735.4506800000004</v>
      </c>
      <c r="K25" s="224">
        <v>5327.1377999999995</v>
      </c>
      <c r="L25" s="185">
        <v>0</v>
      </c>
      <c r="M25" s="185">
        <v>0</v>
      </c>
      <c r="N25" s="185">
        <v>327.18491999999998</v>
      </c>
      <c r="O25" s="185">
        <v>1623.28773</v>
      </c>
      <c r="P25" s="185">
        <v>0</v>
      </c>
      <c r="Q25" s="185">
        <v>10013.06113</v>
      </c>
      <c r="R25" s="224">
        <v>144093.08545379998</v>
      </c>
      <c r="S25" s="224">
        <v>58868.762613399995</v>
      </c>
      <c r="T25" s="185">
        <v>53.039010000000005</v>
      </c>
      <c r="U25" s="185">
        <v>387.97320559999997</v>
      </c>
      <c r="V25" s="185">
        <v>4398.1560740000004</v>
      </c>
      <c r="W25" s="185">
        <v>2023.1360099999999</v>
      </c>
      <c r="X25" s="185">
        <v>0</v>
      </c>
      <c r="Y25" s="185">
        <v>209824.15239999999</v>
      </c>
    </row>
    <row r="26" spans="1:25" ht="15" customHeight="1">
      <c r="A26" s="278" t="s">
        <v>886</v>
      </c>
      <c r="B26" s="224">
        <v>2416.5739900000003</v>
      </c>
      <c r="C26" s="224">
        <v>0</v>
      </c>
      <c r="D26" s="224">
        <v>0</v>
      </c>
      <c r="E26" s="224">
        <v>0</v>
      </c>
      <c r="F26" s="224">
        <v>0</v>
      </c>
      <c r="G26" s="224">
        <v>0</v>
      </c>
      <c r="H26" s="224">
        <v>0</v>
      </c>
      <c r="I26" s="224">
        <v>2416.5739900000003</v>
      </c>
      <c r="J26" s="224">
        <v>0</v>
      </c>
      <c r="K26" s="224">
        <v>0</v>
      </c>
      <c r="L26" s="185">
        <v>0</v>
      </c>
      <c r="M26" s="185">
        <v>0</v>
      </c>
      <c r="N26" s="185">
        <v>0</v>
      </c>
      <c r="O26" s="185">
        <v>0</v>
      </c>
      <c r="P26" s="185">
        <v>0</v>
      </c>
      <c r="Q26" s="185">
        <v>0</v>
      </c>
      <c r="R26" s="224">
        <v>2416.5739900000003</v>
      </c>
      <c r="S26" s="224">
        <v>0</v>
      </c>
      <c r="T26" s="185">
        <v>0</v>
      </c>
      <c r="U26" s="185">
        <v>0</v>
      </c>
      <c r="V26" s="185">
        <v>0</v>
      </c>
      <c r="W26" s="185">
        <v>0</v>
      </c>
      <c r="X26" s="185">
        <v>0</v>
      </c>
      <c r="Y26" s="185">
        <v>2416.5739900000003</v>
      </c>
    </row>
    <row r="27" spans="1:25" ht="15" customHeight="1">
      <c r="A27" s="278" t="s">
        <v>92</v>
      </c>
      <c r="B27" s="224">
        <v>182965.83312</v>
      </c>
      <c r="C27" s="224">
        <v>56016.526880000005</v>
      </c>
      <c r="D27" s="224">
        <v>8603.3133699999998</v>
      </c>
      <c r="E27" s="224">
        <v>2150.9880200000002</v>
      </c>
      <c r="F27" s="224">
        <v>957.74781999999993</v>
      </c>
      <c r="G27" s="224">
        <v>246.74732999999998</v>
      </c>
      <c r="H27" s="224">
        <v>32484.51211</v>
      </c>
      <c r="I27" s="224">
        <v>283425.66864999995</v>
      </c>
      <c r="J27" s="224">
        <v>21056.2573964</v>
      </c>
      <c r="K27" s="224">
        <v>1557.42093</v>
      </c>
      <c r="L27" s="185">
        <v>94.347409999999996</v>
      </c>
      <c r="M27" s="185">
        <v>0</v>
      </c>
      <c r="N27" s="185">
        <v>1162.8211200000001</v>
      </c>
      <c r="O27" s="185">
        <v>139.22289000000001</v>
      </c>
      <c r="P27" s="185">
        <v>1932.71273</v>
      </c>
      <c r="Q27" s="185">
        <v>25942.782469999998</v>
      </c>
      <c r="R27" s="224">
        <v>204022.0905164</v>
      </c>
      <c r="S27" s="224">
        <v>57573.947810000005</v>
      </c>
      <c r="T27" s="185">
        <v>8697.6607800000002</v>
      </c>
      <c r="U27" s="185">
        <v>2150.9880200000002</v>
      </c>
      <c r="V27" s="185">
        <v>2120.5689400000001</v>
      </c>
      <c r="W27" s="185">
        <v>385.97021999999998</v>
      </c>
      <c r="X27" s="185">
        <v>34417.224840000003</v>
      </c>
      <c r="Y27" s="185">
        <v>309368.45111999998</v>
      </c>
    </row>
    <row r="28" spans="1:25" ht="15" customHeight="1">
      <c r="A28" s="278" t="s">
        <v>93</v>
      </c>
      <c r="B28" s="224">
        <v>122123.79776880001</v>
      </c>
      <c r="C28" s="224">
        <v>23352.147550000002</v>
      </c>
      <c r="D28" s="224">
        <v>9349.0439200000001</v>
      </c>
      <c r="E28" s="224">
        <v>1170.1907200000001</v>
      </c>
      <c r="F28" s="224">
        <v>272.27252000000004</v>
      </c>
      <c r="G28" s="224">
        <v>163.03359</v>
      </c>
      <c r="H28" s="224">
        <v>995.25795999999991</v>
      </c>
      <c r="I28" s="224">
        <v>157425.74403</v>
      </c>
      <c r="J28" s="224">
        <v>523.41412000000003</v>
      </c>
      <c r="K28" s="224">
        <v>0</v>
      </c>
      <c r="L28" s="185">
        <v>0</v>
      </c>
      <c r="M28" s="185">
        <v>0</v>
      </c>
      <c r="N28" s="185">
        <v>0</v>
      </c>
      <c r="O28" s="185">
        <v>0</v>
      </c>
      <c r="P28" s="185">
        <v>0</v>
      </c>
      <c r="Q28" s="185">
        <v>523.41412000000003</v>
      </c>
      <c r="R28" s="224">
        <v>122647.2118888</v>
      </c>
      <c r="S28" s="224">
        <v>23352.147550000002</v>
      </c>
      <c r="T28" s="185">
        <v>9349.0439200000001</v>
      </c>
      <c r="U28" s="185">
        <v>1170.1907200000001</v>
      </c>
      <c r="V28" s="185">
        <v>272.27252000000004</v>
      </c>
      <c r="W28" s="185">
        <v>163.03359</v>
      </c>
      <c r="X28" s="185">
        <v>995.25795999999991</v>
      </c>
      <c r="Y28" s="185">
        <v>157949.15815</v>
      </c>
    </row>
    <row r="29" spans="1:25" ht="15" customHeight="1">
      <c r="A29" s="278" t="s">
        <v>94</v>
      </c>
      <c r="B29" s="224">
        <v>33896.909610000002</v>
      </c>
      <c r="C29" s="224">
        <v>21656.814326</v>
      </c>
      <c r="D29" s="224">
        <v>248.58653000000001</v>
      </c>
      <c r="E29" s="224">
        <v>102.52380000000001</v>
      </c>
      <c r="F29" s="224">
        <v>2322.98659</v>
      </c>
      <c r="G29" s="224">
        <v>0</v>
      </c>
      <c r="H29" s="224">
        <v>0</v>
      </c>
      <c r="I29" s="224">
        <v>58227.82086</v>
      </c>
      <c r="J29" s="224">
        <v>15540.340613600001</v>
      </c>
      <c r="K29" s="224">
        <v>6691.7725970000001</v>
      </c>
      <c r="L29" s="185">
        <v>0</v>
      </c>
      <c r="M29" s="185">
        <v>0</v>
      </c>
      <c r="N29" s="185">
        <v>963.97337000000005</v>
      </c>
      <c r="O29" s="185">
        <v>147.62692000000001</v>
      </c>
      <c r="P29" s="185">
        <v>0</v>
      </c>
      <c r="Q29" s="185">
        <v>23343.713510000001</v>
      </c>
      <c r="R29" s="224">
        <v>49437.2502236</v>
      </c>
      <c r="S29" s="224">
        <v>28348.586922999999</v>
      </c>
      <c r="T29" s="185">
        <v>248.58653000000001</v>
      </c>
      <c r="U29" s="185">
        <v>102.52380000000001</v>
      </c>
      <c r="V29" s="185">
        <v>3286.9599600000001</v>
      </c>
      <c r="W29" s="185">
        <v>147.62692000000001</v>
      </c>
      <c r="X29" s="185">
        <v>0</v>
      </c>
      <c r="Y29" s="185">
        <v>81571.534370000008</v>
      </c>
    </row>
    <row r="30" spans="1:25" ht="15" customHeight="1">
      <c r="A30" s="278" t="s">
        <v>341</v>
      </c>
      <c r="B30" s="224">
        <v>0</v>
      </c>
      <c r="C30" s="224">
        <v>0</v>
      </c>
      <c r="D30" s="224">
        <v>0</v>
      </c>
      <c r="E30" s="224">
        <v>0</v>
      </c>
      <c r="F30" s="224">
        <v>0</v>
      </c>
      <c r="G30" s="224">
        <v>0</v>
      </c>
      <c r="H30" s="224">
        <v>0</v>
      </c>
      <c r="I30" s="224">
        <v>0</v>
      </c>
      <c r="J30" s="224">
        <v>0</v>
      </c>
      <c r="K30" s="224">
        <v>0</v>
      </c>
      <c r="L30" s="185">
        <v>0</v>
      </c>
      <c r="M30" s="185">
        <v>0</v>
      </c>
      <c r="N30" s="185">
        <v>0</v>
      </c>
      <c r="O30" s="185">
        <v>0</v>
      </c>
      <c r="P30" s="185">
        <v>0</v>
      </c>
      <c r="Q30" s="185">
        <v>0</v>
      </c>
      <c r="R30" s="224">
        <v>0</v>
      </c>
      <c r="S30" s="224">
        <v>0</v>
      </c>
      <c r="T30" s="185">
        <v>0</v>
      </c>
      <c r="U30" s="185">
        <v>0</v>
      </c>
      <c r="V30" s="185">
        <v>0</v>
      </c>
      <c r="W30" s="185">
        <v>0</v>
      </c>
      <c r="X30" s="185">
        <v>0</v>
      </c>
      <c r="Y30" s="185">
        <v>0</v>
      </c>
    </row>
    <row r="31" spans="1:25" ht="15" customHeight="1">
      <c r="A31" s="278" t="s">
        <v>95</v>
      </c>
      <c r="B31" s="185">
        <v>0</v>
      </c>
      <c r="C31" s="185">
        <v>0</v>
      </c>
      <c r="D31" s="185">
        <v>0</v>
      </c>
      <c r="E31" s="185">
        <v>0</v>
      </c>
      <c r="F31" s="185">
        <v>0</v>
      </c>
      <c r="G31" s="185">
        <v>0</v>
      </c>
      <c r="H31" s="185">
        <v>0</v>
      </c>
      <c r="I31" s="185">
        <v>0</v>
      </c>
      <c r="J31" s="185">
        <v>0</v>
      </c>
      <c r="K31" s="185">
        <v>5082.3661300000003</v>
      </c>
      <c r="L31" s="185">
        <v>0</v>
      </c>
      <c r="M31" s="185">
        <v>0</v>
      </c>
      <c r="N31" s="185">
        <v>0</v>
      </c>
      <c r="O31" s="185">
        <v>14093.198470000001</v>
      </c>
      <c r="P31" s="185">
        <v>0</v>
      </c>
      <c r="Q31" s="185">
        <v>19175.564600000002</v>
      </c>
      <c r="R31" s="185">
        <v>0</v>
      </c>
      <c r="S31" s="185">
        <v>5082.3661300000003</v>
      </c>
      <c r="T31" s="185">
        <v>0</v>
      </c>
      <c r="U31" s="185">
        <v>0</v>
      </c>
      <c r="V31" s="185">
        <v>0</v>
      </c>
      <c r="W31" s="185">
        <v>14093.198470000001</v>
      </c>
      <c r="X31" s="185">
        <v>0</v>
      </c>
      <c r="Y31" s="185">
        <v>19175.564600000002</v>
      </c>
    </row>
    <row r="32" spans="1:25" ht="15" customHeight="1">
      <c r="A32" s="278" t="s">
        <v>96</v>
      </c>
      <c r="B32" s="185">
        <v>23288.340671799997</v>
      </c>
      <c r="C32" s="185">
        <v>8519.7844399999994</v>
      </c>
      <c r="D32" s="185">
        <v>0</v>
      </c>
      <c r="E32" s="185">
        <v>600.34550000000002</v>
      </c>
      <c r="F32" s="185">
        <v>0</v>
      </c>
      <c r="G32" s="185">
        <v>0</v>
      </c>
      <c r="H32" s="185">
        <v>0</v>
      </c>
      <c r="I32" s="185">
        <v>32408.47062</v>
      </c>
      <c r="J32" s="185">
        <v>52670.7859752</v>
      </c>
      <c r="K32" s="185">
        <v>21285.839381199999</v>
      </c>
      <c r="L32" s="185">
        <v>109.51012</v>
      </c>
      <c r="M32" s="185">
        <v>2330.83376</v>
      </c>
      <c r="N32" s="185">
        <v>9715.5790199999992</v>
      </c>
      <c r="O32" s="185">
        <v>10327.503067</v>
      </c>
      <c r="P32" s="185">
        <v>17528.105149999999</v>
      </c>
      <c r="Q32" s="185">
        <v>113968.15647</v>
      </c>
      <c r="R32" s="185">
        <v>75959.126646999997</v>
      </c>
      <c r="S32" s="185">
        <v>29805.623821199999</v>
      </c>
      <c r="T32" s="185">
        <v>109.51012</v>
      </c>
      <c r="U32" s="185">
        <v>2931.1792599999999</v>
      </c>
      <c r="V32" s="185">
        <v>9715.5790199999992</v>
      </c>
      <c r="W32" s="185">
        <v>10327.503067</v>
      </c>
      <c r="X32" s="185">
        <v>17528.105149999999</v>
      </c>
      <c r="Y32" s="185">
        <v>146376.62708999999</v>
      </c>
    </row>
    <row r="33" spans="1:25" ht="15" customHeight="1">
      <c r="A33" s="278" t="s">
        <v>888</v>
      </c>
      <c r="B33" s="185">
        <v>377.19395000000003</v>
      </c>
      <c r="C33" s="185">
        <v>169.7807468</v>
      </c>
      <c r="D33" s="185">
        <v>0</v>
      </c>
      <c r="E33" s="185">
        <v>0</v>
      </c>
      <c r="F33" s="185">
        <v>0</v>
      </c>
      <c r="G33" s="185">
        <v>0</v>
      </c>
      <c r="H33" s="185">
        <v>0</v>
      </c>
      <c r="I33" s="185">
        <v>546.97469999999998</v>
      </c>
      <c r="J33" s="185">
        <v>0</v>
      </c>
      <c r="K33" s="185">
        <v>0</v>
      </c>
      <c r="L33" s="185">
        <v>0</v>
      </c>
      <c r="M33" s="185">
        <v>0</v>
      </c>
      <c r="N33" s="185">
        <v>0</v>
      </c>
      <c r="O33" s="185">
        <v>0</v>
      </c>
      <c r="P33" s="185">
        <v>0</v>
      </c>
      <c r="Q33" s="185">
        <v>0</v>
      </c>
      <c r="R33" s="185">
        <v>377.19395000000003</v>
      </c>
      <c r="S33" s="185">
        <v>169.7807468</v>
      </c>
      <c r="T33" s="185">
        <v>0</v>
      </c>
      <c r="U33" s="185">
        <v>0</v>
      </c>
      <c r="V33" s="185">
        <v>0</v>
      </c>
      <c r="W33" s="185">
        <v>0</v>
      </c>
      <c r="X33" s="185">
        <v>0</v>
      </c>
      <c r="Y33" s="185">
        <v>546.97469999999998</v>
      </c>
    </row>
    <row r="34" spans="1:25" ht="15" customHeight="1">
      <c r="A34" s="278" t="s">
        <v>889</v>
      </c>
      <c r="B34" s="185">
        <v>10904.6955954</v>
      </c>
      <c r="C34" s="185">
        <v>486.68482260000002</v>
      </c>
      <c r="D34" s="185">
        <v>0</v>
      </c>
      <c r="E34" s="185">
        <v>0</v>
      </c>
      <c r="F34" s="185">
        <v>1428.21785</v>
      </c>
      <c r="G34" s="185">
        <v>0</v>
      </c>
      <c r="H34" s="185">
        <v>0</v>
      </c>
      <c r="I34" s="185">
        <v>12819.598260000001</v>
      </c>
      <c r="J34" s="185">
        <v>3799.44398</v>
      </c>
      <c r="K34" s="185">
        <v>1604.9546499999999</v>
      </c>
      <c r="L34" s="185">
        <v>0</v>
      </c>
      <c r="M34" s="185">
        <v>0</v>
      </c>
      <c r="N34" s="185">
        <v>0</v>
      </c>
      <c r="O34" s="185">
        <v>0</v>
      </c>
      <c r="P34" s="185">
        <v>0</v>
      </c>
      <c r="Q34" s="185">
        <v>5404.3986299999997</v>
      </c>
      <c r="R34" s="185">
        <v>14704.1395754</v>
      </c>
      <c r="S34" s="185">
        <v>2091.6394725999999</v>
      </c>
      <c r="T34" s="185">
        <v>0</v>
      </c>
      <c r="U34" s="185">
        <v>0</v>
      </c>
      <c r="V34" s="185">
        <v>1428.21785</v>
      </c>
      <c r="W34" s="185">
        <v>0</v>
      </c>
      <c r="X34" s="185">
        <v>0</v>
      </c>
      <c r="Y34" s="185">
        <v>18223.996890000002</v>
      </c>
    </row>
    <row r="35" spans="1:25" ht="15" customHeight="1">
      <c r="A35" s="278" t="s">
        <v>890</v>
      </c>
      <c r="B35" s="185">
        <v>0</v>
      </c>
      <c r="C35" s="185">
        <v>0</v>
      </c>
      <c r="D35" s="185">
        <v>0</v>
      </c>
      <c r="E35" s="185">
        <v>0</v>
      </c>
      <c r="F35" s="185">
        <v>0</v>
      </c>
      <c r="G35" s="185">
        <v>0</v>
      </c>
      <c r="H35" s="185">
        <v>0</v>
      </c>
      <c r="I35" s="185">
        <v>0</v>
      </c>
      <c r="J35" s="185">
        <v>0</v>
      </c>
      <c r="K35" s="185">
        <v>0</v>
      </c>
      <c r="L35" s="185">
        <v>0</v>
      </c>
      <c r="M35" s="185">
        <v>0</v>
      </c>
      <c r="N35" s="185">
        <v>0</v>
      </c>
      <c r="O35" s="185">
        <v>0</v>
      </c>
      <c r="P35" s="185">
        <v>0</v>
      </c>
      <c r="Q35" s="185">
        <v>0</v>
      </c>
      <c r="R35" s="185">
        <v>0</v>
      </c>
      <c r="S35" s="185">
        <v>0</v>
      </c>
      <c r="T35" s="185">
        <v>0</v>
      </c>
      <c r="U35" s="185">
        <v>0</v>
      </c>
      <c r="V35" s="185">
        <v>0</v>
      </c>
      <c r="W35" s="185">
        <v>0</v>
      </c>
      <c r="X35" s="185">
        <v>0</v>
      </c>
      <c r="Y35" s="185">
        <v>0</v>
      </c>
    </row>
    <row r="36" spans="1:25" ht="15" customHeight="1">
      <c r="A36" s="278" t="s">
        <v>533</v>
      </c>
      <c r="B36" s="185">
        <v>0</v>
      </c>
      <c r="C36" s="185">
        <v>0</v>
      </c>
      <c r="D36" s="185">
        <v>0</v>
      </c>
      <c r="E36" s="185">
        <v>0</v>
      </c>
      <c r="F36" s="185">
        <v>0</v>
      </c>
      <c r="G36" s="185">
        <v>0</v>
      </c>
      <c r="H36" s="185">
        <v>0</v>
      </c>
      <c r="I36" s="185">
        <v>0</v>
      </c>
      <c r="J36" s="185">
        <v>0</v>
      </c>
      <c r="K36" s="185">
        <v>0</v>
      </c>
      <c r="L36" s="185">
        <v>0</v>
      </c>
      <c r="M36" s="185">
        <v>0</v>
      </c>
      <c r="N36" s="185">
        <v>0</v>
      </c>
      <c r="O36" s="185">
        <v>0</v>
      </c>
      <c r="P36" s="185">
        <v>0</v>
      </c>
      <c r="Q36" s="185">
        <v>0</v>
      </c>
      <c r="R36" s="185">
        <v>0</v>
      </c>
      <c r="S36" s="185">
        <v>0</v>
      </c>
      <c r="T36" s="185">
        <v>0</v>
      </c>
      <c r="U36" s="185">
        <v>0</v>
      </c>
      <c r="V36" s="185">
        <v>0</v>
      </c>
      <c r="W36" s="185">
        <v>0</v>
      </c>
      <c r="X36" s="185">
        <v>0</v>
      </c>
      <c r="Y36" s="185">
        <v>0</v>
      </c>
    </row>
    <row r="37" spans="1:25" ht="15" customHeight="1">
      <c r="A37" s="278" t="s">
        <v>534</v>
      </c>
      <c r="B37" s="185">
        <v>0</v>
      </c>
      <c r="C37" s="185">
        <v>0</v>
      </c>
      <c r="D37" s="185">
        <v>0</v>
      </c>
      <c r="E37" s="185">
        <v>0</v>
      </c>
      <c r="F37" s="185">
        <v>0</v>
      </c>
      <c r="G37" s="185">
        <v>0</v>
      </c>
      <c r="H37" s="185">
        <v>0</v>
      </c>
      <c r="I37" s="185">
        <v>0</v>
      </c>
      <c r="J37" s="185">
        <v>0</v>
      </c>
      <c r="K37" s="185">
        <v>0</v>
      </c>
      <c r="L37" s="185">
        <v>0</v>
      </c>
      <c r="M37" s="185">
        <v>0</v>
      </c>
      <c r="N37" s="185">
        <v>0</v>
      </c>
      <c r="O37" s="185">
        <v>0</v>
      </c>
      <c r="P37" s="185">
        <v>0</v>
      </c>
      <c r="Q37" s="185">
        <v>0</v>
      </c>
      <c r="R37" s="185">
        <v>0</v>
      </c>
      <c r="S37" s="185">
        <v>0</v>
      </c>
      <c r="T37" s="185">
        <v>0</v>
      </c>
      <c r="U37" s="185">
        <v>0</v>
      </c>
      <c r="V37" s="185">
        <v>0</v>
      </c>
      <c r="W37" s="185">
        <v>0</v>
      </c>
      <c r="X37" s="185">
        <v>0</v>
      </c>
      <c r="Y37" s="185">
        <v>0</v>
      </c>
    </row>
    <row r="38" spans="1:25" s="195" customFormat="1" ht="15" customHeight="1">
      <c r="A38" s="228" t="s">
        <v>67</v>
      </c>
      <c r="B38" s="197">
        <v>2888063.9570216006</v>
      </c>
      <c r="C38" s="197">
        <v>810753.63276259997</v>
      </c>
      <c r="D38" s="197">
        <v>77068.089229999998</v>
      </c>
      <c r="E38" s="197">
        <v>16884.729891000003</v>
      </c>
      <c r="F38" s="197">
        <v>32950.6501364</v>
      </c>
      <c r="G38" s="197">
        <v>3539.724290000001</v>
      </c>
      <c r="H38" s="197">
        <v>33479.770069999999</v>
      </c>
      <c r="I38" s="197">
        <v>3862740.5534799998</v>
      </c>
      <c r="J38" s="197">
        <v>264539.83307880006</v>
      </c>
      <c r="K38" s="197">
        <v>193638.7908126</v>
      </c>
      <c r="L38" s="197">
        <v>332.36406999999997</v>
      </c>
      <c r="M38" s="197">
        <v>7121.96407</v>
      </c>
      <c r="N38" s="197">
        <v>23166.027128399997</v>
      </c>
      <c r="O38" s="197">
        <v>49549.149658599999</v>
      </c>
      <c r="P38" s="197">
        <v>37018.515019999999</v>
      </c>
      <c r="Q38" s="197">
        <v>575366.6438699998</v>
      </c>
      <c r="R38" s="197">
        <v>3152603.7901003999</v>
      </c>
      <c r="S38" s="197">
        <v>1004392.4235752</v>
      </c>
      <c r="T38" s="197">
        <v>77400.453300000008</v>
      </c>
      <c r="U38" s="197">
        <v>24006.693960999997</v>
      </c>
      <c r="V38" s="197">
        <v>56116.67726479999</v>
      </c>
      <c r="W38" s="197">
        <v>53088.87394859999</v>
      </c>
      <c r="X38" s="197">
        <v>70498.285090000005</v>
      </c>
      <c r="Y38" s="197">
        <v>4438107.19735</v>
      </c>
    </row>
    <row r="39" spans="1:25" ht="15" customHeight="1" thickBot="1">
      <c r="A39" s="200"/>
      <c r="B39" s="206"/>
      <c r="C39" s="202"/>
      <c r="D39" s="202"/>
      <c r="E39" s="202"/>
      <c r="F39" s="202"/>
      <c r="G39" s="202"/>
      <c r="H39" s="202"/>
      <c r="I39" s="202"/>
      <c r="J39" s="202"/>
      <c r="K39" s="202"/>
      <c r="L39" s="206"/>
      <c r="M39" s="206"/>
      <c r="N39" s="206"/>
      <c r="O39" s="206"/>
      <c r="P39" s="206"/>
      <c r="Q39" s="206"/>
      <c r="R39" s="202"/>
      <c r="S39" s="202"/>
      <c r="T39" s="206"/>
      <c r="U39" s="206"/>
      <c r="V39" s="206"/>
      <c r="W39" s="206"/>
      <c r="X39" s="206"/>
      <c r="Y39" s="206"/>
    </row>
    <row r="40" spans="1:25" ht="15" customHeight="1" thickTop="1">
      <c r="A40" s="184" t="s">
        <v>503</v>
      </c>
      <c r="B40" s="204"/>
      <c r="C40" s="194"/>
      <c r="D40" s="194"/>
      <c r="E40" s="194"/>
      <c r="F40" s="194"/>
      <c r="G40" s="194"/>
      <c r="H40" s="194"/>
      <c r="I40" s="194"/>
      <c r="J40" s="194"/>
      <c r="K40" s="194"/>
      <c r="L40" s="204"/>
      <c r="M40" s="204"/>
      <c r="N40" s="162"/>
      <c r="O40" s="162"/>
      <c r="P40" s="162"/>
      <c r="Q40" s="162"/>
      <c r="R40" s="194"/>
      <c r="S40" s="194"/>
      <c r="T40" s="204"/>
      <c r="U40" s="204"/>
      <c r="V40" s="162"/>
      <c r="W40" s="162"/>
      <c r="X40" s="162"/>
      <c r="Y40" s="162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AO29"/>
  <sheetViews>
    <sheetView zoomScale="85" zoomScaleNormal="85" workbookViewId="0">
      <selection activeCell="A3" sqref="A3:AO3"/>
    </sheetView>
  </sheetViews>
  <sheetFormatPr baseColWidth="10" defaultColWidth="11.42578125" defaultRowHeight="12.75"/>
  <cols>
    <col min="1" max="1" width="53.5703125" style="187" customWidth="1"/>
    <col min="2" max="2" width="14.42578125" style="186" customWidth="1"/>
    <col min="3" max="3" width="16.42578125" style="186" customWidth="1"/>
    <col min="4" max="4" width="14.42578125" style="186" customWidth="1"/>
    <col min="5" max="5" width="9.140625" style="186" bestFit="1" customWidth="1"/>
    <col min="6" max="6" width="14.42578125" style="186" customWidth="1"/>
    <col min="7" max="7" width="16.42578125" style="186" customWidth="1"/>
    <col min="8" max="8" width="14.42578125" style="186" customWidth="1"/>
    <col min="9" max="9" width="9.140625" style="186" customWidth="1"/>
    <col min="10" max="10" width="14.42578125" style="186" customWidth="1"/>
    <col min="11" max="11" width="16.42578125" style="186" customWidth="1"/>
    <col min="12" max="12" width="14.42578125" style="186" customWidth="1"/>
    <col min="13" max="13" width="7.5703125" style="186" customWidth="1"/>
    <col min="14" max="14" width="14.42578125" style="186" customWidth="1"/>
    <col min="15" max="15" width="16.42578125" style="186" customWidth="1"/>
    <col min="16" max="16" width="14.42578125" style="186" customWidth="1"/>
    <col min="17" max="17" width="9.140625" style="186" bestFit="1" customWidth="1"/>
    <col min="18" max="18" width="14.42578125" style="186" customWidth="1"/>
    <col min="19" max="19" width="16.42578125" style="186" customWidth="1"/>
    <col min="20" max="20" width="14.42578125" style="186" customWidth="1"/>
    <col min="21" max="21" width="9.140625" style="186" customWidth="1"/>
    <col min="22" max="22" width="14.42578125" style="186" customWidth="1"/>
    <col min="23" max="23" width="16.42578125" style="186" customWidth="1"/>
    <col min="24" max="24" width="14.42578125" style="186" customWidth="1"/>
    <col min="25" max="25" width="7.5703125" style="186" customWidth="1"/>
    <col min="26" max="26" width="14.42578125" style="186" customWidth="1"/>
    <col min="27" max="27" width="16.42578125" style="186" customWidth="1"/>
    <col min="28" max="28" width="14.42578125" style="186" customWidth="1"/>
    <col min="29" max="29" width="9.140625" style="186" bestFit="1" customWidth="1"/>
    <col min="30" max="30" width="14.42578125" style="186" customWidth="1"/>
    <col min="31" max="31" width="16.42578125" style="186" customWidth="1"/>
    <col min="32" max="32" width="14.42578125" style="186" customWidth="1"/>
    <col min="33" max="33" width="9.140625" style="186" customWidth="1"/>
    <col min="34" max="34" width="14.42578125" style="186" customWidth="1"/>
    <col min="35" max="35" width="16.42578125" style="186" customWidth="1"/>
    <col min="36" max="36" width="14.42578125" style="186" customWidth="1"/>
    <col min="37" max="37" width="7.5703125" style="186" customWidth="1"/>
    <col min="38" max="38" width="14.42578125" style="186" customWidth="1"/>
    <col min="39" max="39" width="16.42578125" style="186" customWidth="1"/>
    <col min="40" max="40" width="14.42578125" style="186" customWidth="1"/>
    <col min="41" max="41" width="9.140625" style="186" customWidth="1"/>
    <col min="42" max="280" width="11.42578125" style="186"/>
    <col min="281" max="281" width="53.5703125" style="186" customWidth="1"/>
    <col min="282" max="282" width="14.42578125" style="186" customWidth="1"/>
    <col min="283" max="283" width="16.42578125" style="186" customWidth="1"/>
    <col min="284" max="284" width="14.42578125" style="186" customWidth="1"/>
    <col min="285" max="285" width="9.140625" style="186" bestFit="1" customWidth="1"/>
    <col min="286" max="286" width="14.42578125" style="186" customWidth="1"/>
    <col min="287" max="287" width="16.42578125" style="186" customWidth="1"/>
    <col min="288" max="288" width="14.42578125" style="186" customWidth="1"/>
    <col min="289" max="289" width="9.140625" style="186" customWidth="1"/>
    <col min="290" max="290" width="14.42578125" style="186" customWidth="1"/>
    <col min="291" max="291" width="16.42578125" style="186" customWidth="1"/>
    <col min="292" max="292" width="14.42578125" style="186" customWidth="1"/>
    <col min="293" max="293" width="7.5703125" style="186" customWidth="1"/>
    <col min="294" max="294" width="14.42578125" style="186" customWidth="1"/>
    <col min="295" max="295" width="16.42578125" style="186" customWidth="1"/>
    <col min="296" max="296" width="14.42578125" style="186" customWidth="1"/>
    <col min="297" max="297" width="9.140625" style="186" customWidth="1"/>
    <col min="298" max="536" width="11.42578125" style="186"/>
    <col min="537" max="537" width="53.5703125" style="186" customWidth="1"/>
    <col min="538" max="538" width="14.42578125" style="186" customWidth="1"/>
    <col min="539" max="539" width="16.42578125" style="186" customWidth="1"/>
    <col min="540" max="540" width="14.42578125" style="186" customWidth="1"/>
    <col min="541" max="541" width="9.140625" style="186" bestFit="1" customWidth="1"/>
    <col min="542" max="542" width="14.42578125" style="186" customWidth="1"/>
    <col min="543" max="543" width="16.42578125" style="186" customWidth="1"/>
    <col min="544" max="544" width="14.42578125" style="186" customWidth="1"/>
    <col min="545" max="545" width="9.140625" style="186" customWidth="1"/>
    <col min="546" max="546" width="14.42578125" style="186" customWidth="1"/>
    <col min="547" max="547" width="16.42578125" style="186" customWidth="1"/>
    <col min="548" max="548" width="14.42578125" style="186" customWidth="1"/>
    <col min="549" max="549" width="7.5703125" style="186" customWidth="1"/>
    <col min="550" max="550" width="14.42578125" style="186" customWidth="1"/>
    <col min="551" max="551" width="16.42578125" style="186" customWidth="1"/>
    <col min="552" max="552" width="14.42578125" style="186" customWidth="1"/>
    <col min="553" max="553" width="9.140625" style="186" customWidth="1"/>
    <col min="554" max="792" width="11.42578125" style="186"/>
    <col min="793" max="793" width="53.5703125" style="186" customWidth="1"/>
    <col min="794" max="794" width="14.42578125" style="186" customWidth="1"/>
    <col min="795" max="795" width="16.42578125" style="186" customWidth="1"/>
    <col min="796" max="796" width="14.42578125" style="186" customWidth="1"/>
    <col min="797" max="797" width="9.140625" style="186" bestFit="1" customWidth="1"/>
    <col min="798" max="798" width="14.42578125" style="186" customWidth="1"/>
    <col min="799" max="799" width="16.42578125" style="186" customWidth="1"/>
    <col min="800" max="800" width="14.42578125" style="186" customWidth="1"/>
    <col min="801" max="801" width="9.140625" style="186" customWidth="1"/>
    <col min="802" max="802" width="14.42578125" style="186" customWidth="1"/>
    <col min="803" max="803" width="16.42578125" style="186" customWidth="1"/>
    <col min="804" max="804" width="14.42578125" style="186" customWidth="1"/>
    <col min="805" max="805" width="7.5703125" style="186" customWidth="1"/>
    <col min="806" max="806" width="14.42578125" style="186" customWidth="1"/>
    <col min="807" max="807" width="16.42578125" style="186" customWidth="1"/>
    <col min="808" max="808" width="14.42578125" style="186" customWidth="1"/>
    <col min="809" max="809" width="9.140625" style="186" customWidth="1"/>
    <col min="810" max="1048" width="11.42578125" style="186"/>
    <col min="1049" max="1049" width="53.5703125" style="186" customWidth="1"/>
    <col min="1050" max="1050" width="14.42578125" style="186" customWidth="1"/>
    <col min="1051" max="1051" width="16.42578125" style="186" customWidth="1"/>
    <col min="1052" max="1052" width="14.42578125" style="186" customWidth="1"/>
    <col min="1053" max="1053" width="9.140625" style="186" bestFit="1" customWidth="1"/>
    <col min="1054" max="1054" width="14.42578125" style="186" customWidth="1"/>
    <col min="1055" max="1055" width="16.42578125" style="186" customWidth="1"/>
    <col min="1056" max="1056" width="14.42578125" style="186" customWidth="1"/>
    <col min="1057" max="1057" width="9.140625" style="186" customWidth="1"/>
    <col min="1058" max="1058" width="14.42578125" style="186" customWidth="1"/>
    <col min="1059" max="1059" width="16.42578125" style="186" customWidth="1"/>
    <col min="1060" max="1060" width="14.42578125" style="186" customWidth="1"/>
    <col min="1061" max="1061" width="7.5703125" style="186" customWidth="1"/>
    <col min="1062" max="1062" width="14.42578125" style="186" customWidth="1"/>
    <col min="1063" max="1063" width="16.42578125" style="186" customWidth="1"/>
    <col min="1064" max="1064" width="14.42578125" style="186" customWidth="1"/>
    <col min="1065" max="1065" width="9.140625" style="186" customWidth="1"/>
    <col min="1066" max="1304" width="11.42578125" style="186"/>
    <col min="1305" max="1305" width="53.5703125" style="186" customWidth="1"/>
    <col min="1306" max="1306" width="14.42578125" style="186" customWidth="1"/>
    <col min="1307" max="1307" width="16.42578125" style="186" customWidth="1"/>
    <col min="1308" max="1308" width="14.42578125" style="186" customWidth="1"/>
    <col min="1309" max="1309" width="9.140625" style="186" bestFit="1" customWidth="1"/>
    <col min="1310" max="1310" width="14.42578125" style="186" customWidth="1"/>
    <col min="1311" max="1311" width="16.42578125" style="186" customWidth="1"/>
    <col min="1312" max="1312" width="14.42578125" style="186" customWidth="1"/>
    <col min="1313" max="1313" width="9.140625" style="186" customWidth="1"/>
    <col min="1314" max="1314" width="14.42578125" style="186" customWidth="1"/>
    <col min="1315" max="1315" width="16.42578125" style="186" customWidth="1"/>
    <col min="1316" max="1316" width="14.42578125" style="186" customWidth="1"/>
    <col min="1317" max="1317" width="7.5703125" style="186" customWidth="1"/>
    <col min="1318" max="1318" width="14.42578125" style="186" customWidth="1"/>
    <col min="1319" max="1319" width="16.42578125" style="186" customWidth="1"/>
    <col min="1320" max="1320" width="14.42578125" style="186" customWidth="1"/>
    <col min="1321" max="1321" width="9.140625" style="186" customWidth="1"/>
    <col min="1322" max="1560" width="11.42578125" style="186"/>
    <col min="1561" max="1561" width="53.5703125" style="186" customWidth="1"/>
    <col min="1562" max="1562" width="14.42578125" style="186" customWidth="1"/>
    <col min="1563" max="1563" width="16.42578125" style="186" customWidth="1"/>
    <col min="1564" max="1564" width="14.42578125" style="186" customWidth="1"/>
    <col min="1565" max="1565" width="9.140625" style="186" bestFit="1" customWidth="1"/>
    <col min="1566" max="1566" width="14.42578125" style="186" customWidth="1"/>
    <col min="1567" max="1567" width="16.42578125" style="186" customWidth="1"/>
    <col min="1568" max="1568" width="14.42578125" style="186" customWidth="1"/>
    <col min="1569" max="1569" width="9.140625" style="186" customWidth="1"/>
    <col min="1570" max="1570" width="14.42578125" style="186" customWidth="1"/>
    <col min="1571" max="1571" width="16.42578125" style="186" customWidth="1"/>
    <col min="1572" max="1572" width="14.42578125" style="186" customWidth="1"/>
    <col min="1573" max="1573" width="7.5703125" style="186" customWidth="1"/>
    <col min="1574" max="1574" width="14.42578125" style="186" customWidth="1"/>
    <col min="1575" max="1575" width="16.42578125" style="186" customWidth="1"/>
    <col min="1576" max="1576" width="14.42578125" style="186" customWidth="1"/>
    <col min="1577" max="1577" width="9.140625" style="186" customWidth="1"/>
    <col min="1578" max="1816" width="11.42578125" style="186"/>
    <col min="1817" max="1817" width="53.5703125" style="186" customWidth="1"/>
    <col min="1818" max="1818" width="14.42578125" style="186" customWidth="1"/>
    <col min="1819" max="1819" width="16.42578125" style="186" customWidth="1"/>
    <col min="1820" max="1820" width="14.42578125" style="186" customWidth="1"/>
    <col min="1821" max="1821" width="9.140625" style="186" bestFit="1" customWidth="1"/>
    <col min="1822" max="1822" width="14.42578125" style="186" customWidth="1"/>
    <col min="1823" max="1823" width="16.42578125" style="186" customWidth="1"/>
    <col min="1824" max="1824" width="14.42578125" style="186" customWidth="1"/>
    <col min="1825" max="1825" width="9.140625" style="186" customWidth="1"/>
    <col min="1826" max="1826" width="14.42578125" style="186" customWidth="1"/>
    <col min="1827" max="1827" width="16.42578125" style="186" customWidth="1"/>
    <col min="1828" max="1828" width="14.42578125" style="186" customWidth="1"/>
    <col min="1829" max="1829" width="7.5703125" style="186" customWidth="1"/>
    <col min="1830" max="1830" width="14.42578125" style="186" customWidth="1"/>
    <col min="1831" max="1831" width="16.42578125" style="186" customWidth="1"/>
    <col min="1832" max="1832" width="14.42578125" style="186" customWidth="1"/>
    <col min="1833" max="1833" width="9.140625" style="186" customWidth="1"/>
    <col min="1834" max="2072" width="11.42578125" style="186"/>
    <col min="2073" max="2073" width="53.5703125" style="186" customWidth="1"/>
    <col min="2074" max="2074" width="14.42578125" style="186" customWidth="1"/>
    <col min="2075" max="2075" width="16.42578125" style="186" customWidth="1"/>
    <col min="2076" max="2076" width="14.42578125" style="186" customWidth="1"/>
    <col min="2077" max="2077" width="9.140625" style="186" bestFit="1" customWidth="1"/>
    <col min="2078" max="2078" width="14.42578125" style="186" customWidth="1"/>
    <col min="2079" max="2079" width="16.42578125" style="186" customWidth="1"/>
    <col min="2080" max="2080" width="14.42578125" style="186" customWidth="1"/>
    <col min="2081" max="2081" width="9.140625" style="186" customWidth="1"/>
    <col min="2082" max="2082" width="14.42578125" style="186" customWidth="1"/>
    <col min="2083" max="2083" width="16.42578125" style="186" customWidth="1"/>
    <col min="2084" max="2084" width="14.42578125" style="186" customWidth="1"/>
    <col min="2085" max="2085" width="7.5703125" style="186" customWidth="1"/>
    <col min="2086" max="2086" width="14.42578125" style="186" customWidth="1"/>
    <col min="2087" max="2087" width="16.42578125" style="186" customWidth="1"/>
    <col min="2088" max="2088" width="14.42578125" style="186" customWidth="1"/>
    <col min="2089" max="2089" width="9.140625" style="186" customWidth="1"/>
    <col min="2090" max="2328" width="11.42578125" style="186"/>
    <col min="2329" max="2329" width="53.5703125" style="186" customWidth="1"/>
    <col min="2330" max="2330" width="14.42578125" style="186" customWidth="1"/>
    <col min="2331" max="2331" width="16.42578125" style="186" customWidth="1"/>
    <col min="2332" max="2332" width="14.42578125" style="186" customWidth="1"/>
    <col min="2333" max="2333" width="9.140625" style="186" bestFit="1" customWidth="1"/>
    <col min="2334" max="2334" width="14.42578125" style="186" customWidth="1"/>
    <col min="2335" max="2335" width="16.42578125" style="186" customWidth="1"/>
    <col min="2336" max="2336" width="14.42578125" style="186" customWidth="1"/>
    <col min="2337" max="2337" width="9.140625" style="186" customWidth="1"/>
    <col min="2338" max="2338" width="14.42578125" style="186" customWidth="1"/>
    <col min="2339" max="2339" width="16.42578125" style="186" customWidth="1"/>
    <col min="2340" max="2340" width="14.42578125" style="186" customWidth="1"/>
    <col min="2341" max="2341" width="7.5703125" style="186" customWidth="1"/>
    <col min="2342" max="2342" width="14.42578125" style="186" customWidth="1"/>
    <col min="2343" max="2343" width="16.42578125" style="186" customWidth="1"/>
    <col min="2344" max="2344" width="14.42578125" style="186" customWidth="1"/>
    <col min="2345" max="2345" width="9.140625" style="186" customWidth="1"/>
    <col min="2346" max="2584" width="11.42578125" style="186"/>
    <col min="2585" max="2585" width="53.5703125" style="186" customWidth="1"/>
    <col min="2586" max="2586" width="14.42578125" style="186" customWidth="1"/>
    <col min="2587" max="2587" width="16.42578125" style="186" customWidth="1"/>
    <col min="2588" max="2588" width="14.42578125" style="186" customWidth="1"/>
    <col min="2589" max="2589" width="9.140625" style="186" bestFit="1" customWidth="1"/>
    <col min="2590" max="2590" width="14.42578125" style="186" customWidth="1"/>
    <col min="2591" max="2591" width="16.42578125" style="186" customWidth="1"/>
    <col min="2592" max="2592" width="14.42578125" style="186" customWidth="1"/>
    <col min="2593" max="2593" width="9.140625" style="186" customWidth="1"/>
    <col min="2594" max="2594" width="14.42578125" style="186" customWidth="1"/>
    <col min="2595" max="2595" width="16.42578125" style="186" customWidth="1"/>
    <col min="2596" max="2596" width="14.42578125" style="186" customWidth="1"/>
    <col min="2597" max="2597" width="7.5703125" style="186" customWidth="1"/>
    <col min="2598" max="2598" width="14.42578125" style="186" customWidth="1"/>
    <col min="2599" max="2599" width="16.42578125" style="186" customWidth="1"/>
    <col min="2600" max="2600" width="14.42578125" style="186" customWidth="1"/>
    <col min="2601" max="2601" width="9.140625" style="186" customWidth="1"/>
    <col min="2602" max="2840" width="11.42578125" style="186"/>
    <col min="2841" max="2841" width="53.5703125" style="186" customWidth="1"/>
    <col min="2842" max="2842" width="14.42578125" style="186" customWidth="1"/>
    <col min="2843" max="2843" width="16.42578125" style="186" customWidth="1"/>
    <col min="2844" max="2844" width="14.42578125" style="186" customWidth="1"/>
    <col min="2845" max="2845" width="9.140625" style="186" bestFit="1" customWidth="1"/>
    <col min="2846" max="2846" width="14.42578125" style="186" customWidth="1"/>
    <col min="2847" max="2847" width="16.42578125" style="186" customWidth="1"/>
    <col min="2848" max="2848" width="14.42578125" style="186" customWidth="1"/>
    <col min="2849" max="2849" width="9.140625" style="186" customWidth="1"/>
    <col min="2850" max="2850" width="14.42578125" style="186" customWidth="1"/>
    <col min="2851" max="2851" width="16.42578125" style="186" customWidth="1"/>
    <col min="2852" max="2852" width="14.42578125" style="186" customWidth="1"/>
    <col min="2853" max="2853" width="7.5703125" style="186" customWidth="1"/>
    <col min="2854" max="2854" width="14.42578125" style="186" customWidth="1"/>
    <col min="2855" max="2855" width="16.42578125" style="186" customWidth="1"/>
    <col min="2856" max="2856" width="14.42578125" style="186" customWidth="1"/>
    <col min="2857" max="2857" width="9.140625" style="186" customWidth="1"/>
    <col min="2858" max="3096" width="11.42578125" style="186"/>
    <col min="3097" max="3097" width="53.5703125" style="186" customWidth="1"/>
    <col min="3098" max="3098" width="14.42578125" style="186" customWidth="1"/>
    <col min="3099" max="3099" width="16.42578125" style="186" customWidth="1"/>
    <col min="3100" max="3100" width="14.42578125" style="186" customWidth="1"/>
    <col min="3101" max="3101" width="9.140625" style="186" bestFit="1" customWidth="1"/>
    <col min="3102" max="3102" width="14.42578125" style="186" customWidth="1"/>
    <col min="3103" max="3103" width="16.42578125" style="186" customWidth="1"/>
    <col min="3104" max="3104" width="14.42578125" style="186" customWidth="1"/>
    <col min="3105" max="3105" width="9.140625" style="186" customWidth="1"/>
    <col min="3106" max="3106" width="14.42578125" style="186" customWidth="1"/>
    <col min="3107" max="3107" width="16.42578125" style="186" customWidth="1"/>
    <col min="3108" max="3108" width="14.42578125" style="186" customWidth="1"/>
    <col min="3109" max="3109" width="7.5703125" style="186" customWidth="1"/>
    <col min="3110" max="3110" width="14.42578125" style="186" customWidth="1"/>
    <col min="3111" max="3111" width="16.42578125" style="186" customWidth="1"/>
    <col min="3112" max="3112" width="14.42578125" style="186" customWidth="1"/>
    <col min="3113" max="3113" width="9.140625" style="186" customWidth="1"/>
    <col min="3114" max="3352" width="11.42578125" style="186"/>
    <col min="3353" max="3353" width="53.5703125" style="186" customWidth="1"/>
    <col min="3354" max="3354" width="14.42578125" style="186" customWidth="1"/>
    <col min="3355" max="3355" width="16.42578125" style="186" customWidth="1"/>
    <col min="3356" max="3356" width="14.42578125" style="186" customWidth="1"/>
    <col min="3357" max="3357" width="9.140625" style="186" bestFit="1" customWidth="1"/>
    <col min="3358" max="3358" width="14.42578125" style="186" customWidth="1"/>
    <col min="3359" max="3359" width="16.42578125" style="186" customWidth="1"/>
    <col min="3360" max="3360" width="14.42578125" style="186" customWidth="1"/>
    <col min="3361" max="3361" width="9.140625" style="186" customWidth="1"/>
    <col min="3362" max="3362" width="14.42578125" style="186" customWidth="1"/>
    <col min="3363" max="3363" width="16.42578125" style="186" customWidth="1"/>
    <col min="3364" max="3364" width="14.42578125" style="186" customWidth="1"/>
    <col min="3365" max="3365" width="7.5703125" style="186" customWidth="1"/>
    <col min="3366" max="3366" width="14.42578125" style="186" customWidth="1"/>
    <col min="3367" max="3367" width="16.42578125" style="186" customWidth="1"/>
    <col min="3368" max="3368" width="14.42578125" style="186" customWidth="1"/>
    <col min="3369" max="3369" width="9.140625" style="186" customWidth="1"/>
    <col min="3370" max="3608" width="11.42578125" style="186"/>
    <col min="3609" max="3609" width="53.5703125" style="186" customWidth="1"/>
    <col min="3610" max="3610" width="14.42578125" style="186" customWidth="1"/>
    <col min="3611" max="3611" width="16.42578125" style="186" customWidth="1"/>
    <col min="3612" max="3612" width="14.42578125" style="186" customWidth="1"/>
    <col min="3613" max="3613" width="9.140625" style="186" bestFit="1" customWidth="1"/>
    <col min="3614" max="3614" width="14.42578125" style="186" customWidth="1"/>
    <col min="3615" max="3615" width="16.42578125" style="186" customWidth="1"/>
    <col min="3616" max="3616" width="14.42578125" style="186" customWidth="1"/>
    <col min="3617" max="3617" width="9.140625" style="186" customWidth="1"/>
    <col min="3618" max="3618" width="14.42578125" style="186" customWidth="1"/>
    <col min="3619" max="3619" width="16.42578125" style="186" customWidth="1"/>
    <col min="3620" max="3620" width="14.42578125" style="186" customWidth="1"/>
    <col min="3621" max="3621" width="7.5703125" style="186" customWidth="1"/>
    <col min="3622" max="3622" width="14.42578125" style="186" customWidth="1"/>
    <col min="3623" max="3623" width="16.42578125" style="186" customWidth="1"/>
    <col min="3624" max="3624" width="14.42578125" style="186" customWidth="1"/>
    <col min="3625" max="3625" width="9.140625" style="186" customWidth="1"/>
    <col min="3626" max="3864" width="11.42578125" style="186"/>
    <col min="3865" max="3865" width="53.5703125" style="186" customWidth="1"/>
    <col min="3866" max="3866" width="14.42578125" style="186" customWidth="1"/>
    <col min="3867" max="3867" width="16.42578125" style="186" customWidth="1"/>
    <col min="3868" max="3868" width="14.42578125" style="186" customWidth="1"/>
    <col min="3869" max="3869" width="9.140625" style="186" bestFit="1" customWidth="1"/>
    <col min="3870" max="3870" width="14.42578125" style="186" customWidth="1"/>
    <col min="3871" max="3871" width="16.42578125" style="186" customWidth="1"/>
    <col min="3872" max="3872" width="14.42578125" style="186" customWidth="1"/>
    <col min="3873" max="3873" width="9.140625" style="186" customWidth="1"/>
    <col min="3874" max="3874" width="14.42578125" style="186" customWidth="1"/>
    <col min="3875" max="3875" width="16.42578125" style="186" customWidth="1"/>
    <col min="3876" max="3876" width="14.42578125" style="186" customWidth="1"/>
    <col min="3877" max="3877" width="7.5703125" style="186" customWidth="1"/>
    <col min="3878" max="3878" width="14.42578125" style="186" customWidth="1"/>
    <col min="3879" max="3879" width="16.42578125" style="186" customWidth="1"/>
    <col min="3880" max="3880" width="14.42578125" style="186" customWidth="1"/>
    <col min="3881" max="3881" width="9.140625" style="186" customWidth="1"/>
    <col min="3882" max="4120" width="11.42578125" style="186"/>
    <col min="4121" max="4121" width="53.5703125" style="186" customWidth="1"/>
    <col min="4122" max="4122" width="14.42578125" style="186" customWidth="1"/>
    <col min="4123" max="4123" width="16.42578125" style="186" customWidth="1"/>
    <col min="4124" max="4124" width="14.42578125" style="186" customWidth="1"/>
    <col min="4125" max="4125" width="9.140625" style="186" bestFit="1" customWidth="1"/>
    <col min="4126" max="4126" width="14.42578125" style="186" customWidth="1"/>
    <col min="4127" max="4127" width="16.42578125" style="186" customWidth="1"/>
    <col min="4128" max="4128" width="14.42578125" style="186" customWidth="1"/>
    <col min="4129" max="4129" width="9.140625" style="186" customWidth="1"/>
    <col min="4130" max="4130" width="14.42578125" style="186" customWidth="1"/>
    <col min="4131" max="4131" width="16.42578125" style="186" customWidth="1"/>
    <col min="4132" max="4132" width="14.42578125" style="186" customWidth="1"/>
    <col min="4133" max="4133" width="7.5703125" style="186" customWidth="1"/>
    <col min="4134" max="4134" width="14.42578125" style="186" customWidth="1"/>
    <col min="4135" max="4135" width="16.42578125" style="186" customWidth="1"/>
    <col min="4136" max="4136" width="14.42578125" style="186" customWidth="1"/>
    <col min="4137" max="4137" width="9.140625" style="186" customWidth="1"/>
    <col min="4138" max="4376" width="11.42578125" style="186"/>
    <col min="4377" max="4377" width="53.5703125" style="186" customWidth="1"/>
    <col min="4378" max="4378" width="14.42578125" style="186" customWidth="1"/>
    <col min="4379" max="4379" width="16.42578125" style="186" customWidth="1"/>
    <col min="4380" max="4380" width="14.42578125" style="186" customWidth="1"/>
    <col min="4381" max="4381" width="9.140625" style="186" bestFit="1" customWidth="1"/>
    <col min="4382" max="4382" width="14.42578125" style="186" customWidth="1"/>
    <col min="4383" max="4383" width="16.42578125" style="186" customWidth="1"/>
    <col min="4384" max="4384" width="14.42578125" style="186" customWidth="1"/>
    <col min="4385" max="4385" width="9.140625" style="186" customWidth="1"/>
    <col min="4386" max="4386" width="14.42578125" style="186" customWidth="1"/>
    <col min="4387" max="4387" width="16.42578125" style="186" customWidth="1"/>
    <col min="4388" max="4388" width="14.42578125" style="186" customWidth="1"/>
    <col min="4389" max="4389" width="7.5703125" style="186" customWidth="1"/>
    <col min="4390" max="4390" width="14.42578125" style="186" customWidth="1"/>
    <col min="4391" max="4391" width="16.42578125" style="186" customWidth="1"/>
    <col min="4392" max="4392" width="14.42578125" style="186" customWidth="1"/>
    <col min="4393" max="4393" width="9.140625" style="186" customWidth="1"/>
    <col min="4394" max="4632" width="11.42578125" style="186"/>
    <col min="4633" max="4633" width="53.5703125" style="186" customWidth="1"/>
    <col min="4634" max="4634" width="14.42578125" style="186" customWidth="1"/>
    <col min="4635" max="4635" width="16.42578125" style="186" customWidth="1"/>
    <col min="4636" max="4636" width="14.42578125" style="186" customWidth="1"/>
    <col min="4637" max="4637" width="9.140625" style="186" bestFit="1" customWidth="1"/>
    <col min="4638" max="4638" width="14.42578125" style="186" customWidth="1"/>
    <col min="4639" max="4639" width="16.42578125" style="186" customWidth="1"/>
    <col min="4640" max="4640" width="14.42578125" style="186" customWidth="1"/>
    <col min="4641" max="4641" width="9.140625" style="186" customWidth="1"/>
    <col min="4642" max="4642" width="14.42578125" style="186" customWidth="1"/>
    <col min="4643" max="4643" width="16.42578125" style="186" customWidth="1"/>
    <col min="4644" max="4644" width="14.42578125" style="186" customWidth="1"/>
    <col min="4645" max="4645" width="7.5703125" style="186" customWidth="1"/>
    <col min="4646" max="4646" width="14.42578125" style="186" customWidth="1"/>
    <col min="4647" max="4647" width="16.42578125" style="186" customWidth="1"/>
    <col min="4648" max="4648" width="14.42578125" style="186" customWidth="1"/>
    <col min="4649" max="4649" width="9.140625" style="186" customWidth="1"/>
    <col min="4650" max="4888" width="11.42578125" style="186"/>
    <col min="4889" max="4889" width="53.5703125" style="186" customWidth="1"/>
    <col min="4890" max="4890" width="14.42578125" style="186" customWidth="1"/>
    <col min="4891" max="4891" width="16.42578125" style="186" customWidth="1"/>
    <col min="4892" max="4892" width="14.42578125" style="186" customWidth="1"/>
    <col min="4893" max="4893" width="9.140625" style="186" bestFit="1" customWidth="1"/>
    <col min="4894" max="4894" width="14.42578125" style="186" customWidth="1"/>
    <col min="4895" max="4895" width="16.42578125" style="186" customWidth="1"/>
    <col min="4896" max="4896" width="14.42578125" style="186" customWidth="1"/>
    <col min="4897" max="4897" width="9.140625" style="186" customWidth="1"/>
    <col min="4898" max="4898" width="14.42578125" style="186" customWidth="1"/>
    <col min="4899" max="4899" width="16.42578125" style="186" customWidth="1"/>
    <col min="4900" max="4900" width="14.42578125" style="186" customWidth="1"/>
    <col min="4901" max="4901" width="7.5703125" style="186" customWidth="1"/>
    <col min="4902" max="4902" width="14.42578125" style="186" customWidth="1"/>
    <col min="4903" max="4903" width="16.42578125" style="186" customWidth="1"/>
    <col min="4904" max="4904" width="14.42578125" style="186" customWidth="1"/>
    <col min="4905" max="4905" width="9.140625" style="186" customWidth="1"/>
    <col min="4906" max="5144" width="11.42578125" style="186"/>
    <col min="5145" max="5145" width="53.5703125" style="186" customWidth="1"/>
    <col min="5146" max="5146" width="14.42578125" style="186" customWidth="1"/>
    <col min="5147" max="5147" width="16.42578125" style="186" customWidth="1"/>
    <col min="5148" max="5148" width="14.42578125" style="186" customWidth="1"/>
    <col min="5149" max="5149" width="9.140625" style="186" bestFit="1" customWidth="1"/>
    <col min="5150" max="5150" width="14.42578125" style="186" customWidth="1"/>
    <col min="5151" max="5151" width="16.42578125" style="186" customWidth="1"/>
    <col min="5152" max="5152" width="14.42578125" style="186" customWidth="1"/>
    <col min="5153" max="5153" width="9.140625" style="186" customWidth="1"/>
    <col min="5154" max="5154" width="14.42578125" style="186" customWidth="1"/>
    <col min="5155" max="5155" width="16.42578125" style="186" customWidth="1"/>
    <col min="5156" max="5156" width="14.42578125" style="186" customWidth="1"/>
    <col min="5157" max="5157" width="7.5703125" style="186" customWidth="1"/>
    <col min="5158" max="5158" width="14.42578125" style="186" customWidth="1"/>
    <col min="5159" max="5159" width="16.42578125" style="186" customWidth="1"/>
    <col min="5160" max="5160" width="14.42578125" style="186" customWidth="1"/>
    <col min="5161" max="5161" width="9.140625" style="186" customWidth="1"/>
    <col min="5162" max="5400" width="11.42578125" style="186"/>
    <col min="5401" max="5401" width="53.5703125" style="186" customWidth="1"/>
    <col min="5402" max="5402" width="14.42578125" style="186" customWidth="1"/>
    <col min="5403" max="5403" width="16.42578125" style="186" customWidth="1"/>
    <col min="5404" max="5404" width="14.42578125" style="186" customWidth="1"/>
    <col min="5405" max="5405" width="9.140625" style="186" bestFit="1" customWidth="1"/>
    <col min="5406" max="5406" width="14.42578125" style="186" customWidth="1"/>
    <col min="5407" max="5407" width="16.42578125" style="186" customWidth="1"/>
    <col min="5408" max="5408" width="14.42578125" style="186" customWidth="1"/>
    <col min="5409" max="5409" width="9.140625" style="186" customWidth="1"/>
    <col min="5410" max="5410" width="14.42578125" style="186" customWidth="1"/>
    <col min="5411" max="5411" width="16.42578125" style="186" customWidth="1"/>
    <col min="5412" max="5412" width="14.42578125" style="186" customWidth="1"/>
    <col min="5413" max="5413" width="7.5703125" style="186" customWidth="1"/>
    <col min="5414" max="5414" width="14.42578125" style="186" customWidth="1"/>
    <col min="5415" max="5415" width="16.42578125" style="186" customWidth="1"/>
    <col min="5416" max="5416" width="14.42578125" style="186" customWidth="1"/>
    <col min="5417" max="5417" width="9.140625" style="186" customWidth="1"/>
    <col min="5418" max="5656" width="11.42578125" style="186"/>
    <col min="5657" max="5657" width="53.5703125" style="186" customWidth="1"/>
    <col min="5658" max="5658" width="14.42578125" style="186" customWidth="1"/>
    <col min="5659" max="5659" width="16.42578125" style="186" customWidth="1"/>
    <col min="5660" max="5660" width="14.42578125" style="186" customWidth="1"/>
    <col min="5661" max="5661" width="9.140625" style="186" bestFit="1" customWidth="1"/>
    <col min="5662" max="5662" width="14.42578125" style="186" customWidth="1"/>
    <col min="5663" max="5663" width="16.42578125" style="186" customWidth="1"/>
    <col min="5664" max="5664" width="14.42578125" style="186" customWidth="1"/>
    <col min="5665" max="5665" width="9.140625" style="186" customWidth="1"/>
    <col min="5666" max="5666" width="14.42578125" style="186" customWidth="1"/>
    <col min="5667" max="5667" width="16.42578125" style="186" customWidth="1"/>
    <col min="5668" max="5668" width="14.42578125" style="186" customWidth="1"/>
    <col min="5669" max="5669" width="7.5703125" style="186" customWidth="1"/>
    <col min="5670" max="5670" width="14.42578125" style="186" customWidth="1"/>
    <col min="5671" max="5671" width="16.42578125" style="186" customWidth="1"/>
    <col min="5672" max="5672" width="14.42578125" style="186" customWidth="1"/>
    <col min="5673" max="5673" width="9.140625" style="186" customWidth="1"/>
    <col min="5674" max="5912" width="11.42578125" style="186"/>
    <col min="5913" max="5913" width="53.5703125" style="186" customWidth="1"/>
    <col min="5914" max="5914" width="14.42578125" style="186" customWidth="1"/>
    <col min="5915" max="5915" width="16.42578125" style="186" customWidth="1"/>
    <col min="5916" max="5916" width="14.42578125" style="186" customWidth="1"/>
    <col min="5917" max="5917" width="9.140625" style="186" bestFit="1" customWidth="1"/>
    <col min="5918" max="5918" width="14.42578125" style="186" customWidth="1"/>
    <col min="5919" max="5919" width="16.42578125" style="186" customWidth="1"/>
    <col min="5920" max="5920" width="14.42578125" style="186" customWidth="1"/>
    <col min="5921" max="5921" width="9.140625" style="186" customWidth="1"/>
    <col min="5922" max="5922" width="14.42578125" style="186" customWidth="1"/>
    <col min="5923" max="5923" width="16.42578125" style="186" customWidth="1"/>
    <col min="5924" max="5924" width="14.42578125" style="186" customWidth="1"/>
    <col min="5925" max="5925" width="7.5703125" style="186" customWidth="1"/>
    <col min="5926" max="5926" width="14.42578125" style="186" customWidth="1"/>
    <col min="5927" max="5927" width="16.42578125" style="186" customWidth="1"/>
    <col min="5928" max="5928" width="14.42578125" style="186" customWidth="1"/>
    <col min="5929" max="5929" width="9.140625" style="186" customWidth="1"/>
    <col min="5930" max="6168" width="11.42578125" style="186"/>
    <col min="6169" max="6169" width="53.5703125" style="186" customWidth="1"/>
    <col min="6170" max="6170" width="14.42578125" style="186" customWidth="1"/>
    <col min="6171" max="6171" width="16.42578125" style="186" customWidth="1"/>
    <col min="6172" max="6172" width="14.42578125" style="186" customWidth="1"/>
    <col min="6173" max="6173" width="9.140625" style="186" bestFit="1" customWidth="1"/>
    <col min="6174" max="6174" width="14.42578125" style="186" customWidth="1"/>
    <col min="6175" max="6175" width="16.42578125" style="186" customWidth="1"/>
    <col min="6176" max="6176" width="14.42578125" style="186" customWidth="1"/>
    <col min="6177" max="6177" width="9.140625" style="186" customWidth="1"/>
    <col min="6178" max="6178" width="14.42578125" style="186" customWidth="1"/>
    <col min="6179" max="6179" width="16.42578125" style="186" customWidth="1"/>
    <col min="6180" max="6180" width="14.42578125" style="186" customWidth="1"/>
    <col min="6181" max="6181" width="7.5703125" style="186" customWidth="1"/>
    <col min="6182" max="6182" width="14.42578125" style="186" customWidth="1"/>
    <col min="6183" max="6183" width="16.42578125" style="186" customWidth="1"/>
    <col min="6184" max="6184" width="14.42578125" style="186" customWidth="1"/>
    <col min="6185" max="6185" width="9.140625" style="186" customWidth="1"/>
    <col min="6186" max="6424" width="11.42578125" style="186"/>
    <col min="6425" max="6425" width="53.5703125" style="186" customWidth="1"/>
    <col min="6426" max="6426" width="14.42578125" style="186" customWidth="1"/>
    <col min="6427" max="6427" width="16.42578125" style="186" customWidth="1"/>
    <col min="6428" max="6428" width="14.42578125" style="186" customWidth="1"/>
    <col min="6429" max="6429" width="9.140625" style="186" bestFit="1" customWidth="1"/>
    <col min="6430" max="6430" width="14.42578125" style="186" customWidth="1"/>
    <col min="6431" max="6431" width="16.42578125" style="186" customWidth="1"/>
    <col min="6432" max="6432" width="14.42578125" style="186" customWidth="1"/>
    <col min="6433" max="6433" width="9.140625" style="186" customWidth="1"/>
    <col min="6434" max="6434" width="14.42578125" style="186" customWidth="1"/>
    <col min="6435" max="6435" width="16.42578125" style="186" customWidth="1"/>
    <col min="6436" max="6436" width="14.42578125" style="186" customWidth="1"/>
    <col min="6437" max="6437" width="7.5703125" style="186" customWidth="1"/>
    <col min="6438" max="6438" width="14.42578125" style="186" customWidth="1"/>
    <col min="6439" max="6439" width="16.42578125" style="186" customWidth="1"/>
    <col min="6440" max="6440" width="14.42578125" style="186" customWidth="1"/>
    <col min="6441" max="6441" width="9.140625" style="186" customWidth="1"/>
    <col min="6442" max="6680" width="11.42578125" style="186"/>
    <col min="6681" max="6681" width="53.5703125" style="186" customWidth="1"/>
    <col min="6682" max="6682" width="14.42578125" style="186" customWidth="1"/>
    <col min="6683" max="6683" width="16.42578125" style="186" customWidth="1"/>
    <col min="6684" max="6684" width="14.42578125" style="186" customWidth="1"/>
    <col min="6685" max="6685" width="9.140625" style="186" bestFit="1" customWidth="1"/>
    <col min="6686" max="6686" width="14.42578125" style="186" customWidth="1"/>
    <col min="6687" max="6687" width="16.42578125" style="186" customWidth="1"/>
    <col min="6688" max="6688" width="14.42578125" style="186" customWidth="1"/>
    <col min="6689" max="6689" width="9.140625" style="186" customWidth="1"/>
    <col min="6690" max="6690" width="14.42578125" style="186" customWidth="1"/>
    <col min="6691" max="6691" width="16.42578125" style="186" customWidth="1"/>
    <col min="6692" max="6692" width="14.42578125" style="186" customWidth="1"/>
    <col min="6693" max="6693" width="7.5703125" style="186" customWidth="1"/>
    <col min="6694" max="6694" width="14.42578125" style="186" customWidth="1"/>
    <col min="6695" max="6695" width="16.42578125" style="186" customWidth="1"/>
    <col min="6696" max="6696" width="14.42578125" style="186" customWidth="1"/>
    <col min="6697" max="6697" width="9.140625" style="186" customWidth="1"/>
    <col min="6698" max="6936" width="11.42578125" style="186"/>
    <col min="6937" max="6937" width="53.5703125" style="186" customWidth="1"/>
    <col min="6938" max="6938" width="14.42578125" style="186" customWidth="1"/>
    <col min="6939" max="6939" width="16.42578125" style="186" customWidth="1"/>
    <col min="6940" max="6940" width="14.42578125" style="186" customWidth="1"/>
    <col min="6941" max="6941" width="9.140625" style="186" bestFit="1" customWidth="1"/>
    <col min="6942" max="6942" width="14.42578125" style="186" customWidth="1"/>
    <col min="6943" max="6943" width="16.42578125" style="186" customWidth="1"/>
    <col min="6944" max="6944" width="14.42578125" style="186" customWidth="1"/>
    <col min="6945" max="6945" width="9.140625" style="186" customWidth="1"/>
    <col min="6946" max="6946" width="14.42578125" style="186" customWidth="1"/>
    <col min="6947" max="6947" width="16.42578125" style="186" customWidth="1"/>
    <col min="6948" max="6948" width="14.42578125" style="186" customWidth="1"/>
    <col min="6949" max="6949" width="7.5703125" style="186" customWidth="1"/>
    <col min="6950" max="6950" width="14.42578125" style="186" customWidth="1"/>
    <col min="6951" max="6951" width="16.42578125" style="186" customWidth="1"/>
    <col min="6952" max="6952" width="14.42578125" style="186" customWidth="1"/>
    <col min="6953" max="6953" width="9.140625" style="186" customWidth="1"/>
    <col min="6954" max="7192" width="11.42578125" style="186"/>
    <col min="7193" max="7193" width="53.5703125" style="186" customWidth="1"/>
    <col min="7194" max="7194" width="14.42578125" style="186" customWidth="1"/>
    <col min="7195" max="7195" width="16.42578125" style="186" customWidth="1"/>
    <col min="7196" max="7196" width="14.42578125" style="186" customWidth="1"/>
    <col min="7197" max="7197" width="9.140625" style="186" bestFit="1" customWidth="1"/>
    <col min="7198" max="7198" width="14.42578125" style="186" customWidth="1"/>
    <col min="7199" max="7199" width="16.42578125" style="186" customWidth="1"/>
    <col min="7200" max="7200" width="14.42578125" style="186" customWidth="1"/>
    <col min="7201" max="7201" width="9.140625" style="186" customWidth="1"/>
    <col min="7202" max="7202" width="14.42578125" style="186" customWidth="1"/>
    <col min="7203" max="7203" width="16.42578125" style="186" customWidth="1"/>
    <col min="7204" max="7204" width="14.42578125" style="186" customWidth="1"/>
    <col min="7205" max="7205" width="7.5703125" style="186" customWidth="1"/>
    <col min="7206" max="7206" width="14.42578125" style="186" customWidth="1"/>
    <col min="7207" max="7207" width="16.42578125" style="186" customWidth="1"/>
    <col min="7208" max="7208" width="14.42578125" style="186" customWidth="1"/>
    <col min="7209" max="7209" width="9.140625" style="186" customWidth="1"/>
    <col min="7210" max="7448" width="11.42578125" style="186"/>
    <col min="7449" max="7449" width="53.5703125" style="186" customWidth="1"/>
    <col min="7450" max="7450" width="14.42578125" style="186" customWidth="1"/>
    <col min="7451" max="7451" width="16.42578125" style="186" customWidth="1"/>
    <col min="7452" max="7452" width="14.42578125" style="186" customWidth="1"/>
    <col min="7453" max="7453" width="9.140625" style="186" bestFit="1" customWidth="1"/>
    <col min="7454" max="7454" width="14.42578125" style="186" customWidth="1"/>
    <col min="7455" max="7455" width="16.42578125" style="186" customWidth="1"/>
    <col min="7456" max="7456" width="14.42578125" style="186" customWidth="1"/>
    <col min="7457" max="7457" width="9.140625" style="186" customWidth="1"/>
    <col min="7458" max="7458" width="14.42578125" style="186" customWidth="1"/>
    <col min="7459" max="7459" width="16.42578125" style="186" customWidth="1"/>
    <col min="7460" max="7460" width="14.42578125" style="186" customWidth="1"/>
    <col min="7461" max="7461" width="7.5703125" style="186" customWidth="1"/>
    <col min="7462" max="7462" width="14.42578125" style="186" customWidth="1"/>
    <col min="7463" max="7463" width="16.42578125" style="186" customWidth="1"/>
    <col min="7464" max="7464" width="14.42578125" style="186" customWidth="1"/>
    <col min="7465" max="7465" width="9.140625" style="186" customWidth="1"/>
    <col min="7466" max="7704" width="11.42578125" style="186"/>
    <col min="7705" max="7705" width="53.5703125" style="186" customWidth="1"/>
    <col min="7706" max="7706" width="14.42578125" style="186" customWidth="1"/>
    <col min="7707" max="7707" width="16.42578125" style="186" customWidth="1"/>
    <col min="7708" max="7708" width="14.42578125" style="186" customWidth="1"/>
    <col min="7709" max="7709" width="9.140625" style="186" bestFit="1" customWidth="1"/>
    <col min="7710" max="7710" width="14.42578125" style="186" customWidth="1"/>
    <col min="7711" max="7711" width="16.42578125" style="186" customWidth="1"/>
    <col min="7712" max="7712" width="14.42578125" style="186" customWidth="1"/>
    <col min="7713" max="7713" width="9.140625" style="186" customWidth="1"/>
    <col min="7714" max="7714" width="14.42578125" style="186" customWidth="1"/>
    <col min="7715" max="7715" width="16.42578125" style="186" customWidth="1"/>
    <col min="7716" max="7716" width="14.42578125" style="186" customWidth="1"/>
    <col min="7717" max="7717" width="7.5703125" style="186" customWidth="1"/>
    <col min="7718" max="7718" width="14.42578125" style="186" customWidth="1"/>
    <col min="7719" max="7719" width="16.42578125" style="186" customWidth="1"/>
    <col min="7720" max="7720" width="14.42578125" style="186" customWidth="1"/>
    <col min="7721" max="7721" width="9.140625" style="186" customWidth="1"/>
    <col min="7722" max="7960" width="11.42578125" style="186"/>
    <col min="7961" max="7961" width="53.5703125" style="186" customWidth="1"/>
    <col min="7962" max="7962" width="14.42578125" style="186" customWidth="1"/>
    <col min="7963" max="7963" width="16.42578125" style="186" customWidth="1"/>
    <col min="7964" max="7964" width="14.42578125" style="186" customWidth="1"/>
    <col min="7965" max="7965" width="9.140625" style="186" bestFit="1" customWidth="1"/>
    <col min="7966" max="7966" width="14.42578125" style="186" customWidth="1"/>
    <col min="7967" max="7967" width="16.42578125" style="186" customWidth="1"/>
    <col min="7968" max="7968" width="14.42578125" style="186" customWidth="1"/>
    <col min="7969" max="7969" width="9.140625" style="186" customWidth="1"/>
    <col min="7970" max="7970" width="14.42578125" style="186" customWidth="1"/>
    <col min="7971" max="7971" width="16.42578125" style="186" customWidth="1"/>
    <col min="7972" max="7972" width="14.42578125" style="186" customWidth="1"/>
    <col min="7973" max="7973" width="7.5703125" style="186" customWidth="1"/>
    <col min="7974" max="7974" width="14.42578125" style="186" customWidth="1"/>
    <col min="7975" max="7975" width="16.42578125" style="186" customWidth="1"/>
    <col min="7976" max="7976" width="14.42578125" style="186" customWidth="1"/>
    <col min="7977" max="7977" width="9.140625" style="186" customWidth="1"/>
    <col min="7978" max="8216" width="11.42578125" style="186"/>
    <col min="8217" max="8217" width="53.5703125" style="186" customWidth="1"/>
    <col min="8218" max="8218" width="14.42578125" style="186" customWidth="1"/>
    <col min="8219" max="8219" width="16.42578125" style="186" customWidth="1"/>
    <col min="8220" max="8220" width="14.42578125" style="186" customWidth="1"/>
    <col min="8221" max="8221" width="9.140625" style="186" bestFit="1" customWidth="1"/>
    <col min="8222" max="8222" width="14.42578125" style="186" customWidth="1"/>
    <col min="8223" max="8223" width="16.42578125" style="186" customWidth="1"/>
    <col min="8224" max="8224" width="14.42578125" style="186" customWidth="1"/>
    <col min="8225" max="8225" width="9.140625" style="186" customWidth="1"/>
    <col min="8226" max="8226" width="14.42578125" style="186" customWidth="1"/>
    <col min="8227" max="8227" width="16.42578125" style="186" customWidth="1"/>
    <col min="8228" max="8228" width="14.42578125" style="186" customWidth="1"/>
    <col min="8229" max="8229" width="7.5703125" style="186" customWidth="1"/>
    <col min="8230" max="8230" width="14.42578125" style="186" customWidth="1"/>
    <col min="8231" max="8231" width="16.42578125" style="186" customWidth="1"/>
    <col min="8232" max="8232" width="14.42578125" style="186" customWidth="1"/>
    <col min="8233" max="8233" width="9.140625" style="186" customWidth="1"/>
    <col min="8234" max="8472" width="11.42578125" style="186"/>
    <col min="8473" max="8473" width="53.5703125" style="186" customWidth="1"/>
    <col min="8474" max="8474" width="14.42578125" style="186" customWidth="1"/>
    <col min="8475" max="8475" width="16.42578125" style="186" customWidth="1"/>
    <col min="8476" max="8476" width="14.42578125" style="186" customWidth="1"/>
    <col min="8477" max="8477" width="9.140625" style="186" bestFit="1" customWidth="1"/>
    <col min="8478" max="8478" width="14.42578125" style="186" customWidth="1"/>
    <col min="8479" max="8479" width="16.42578125" style="186" customWidth="1"/>
    <col min="8480" max="8480" width="14.42578125" style="186" customWidth="1"/>
    <col min="8481" max="8481" width="9.140625" style="186" customWidth="1"/>
    <col min="8482" max="8482" width="14.42578125" style="186" customWidth="1"/>
    <col min="8483" max="8483" width="16.42578125" style="186" customWidth="1"/>
    <col min="8484" max="8484" width="14.42578125" style="186" customWidth="1"/>
    <col min="8485" max="8485" width="7.5703125" style="186" customWidth="1"/>
    <col min="8486" max="8486" width="14.42578125" style="186" customWidth="1"/>
    <col min="8487" max="8487" width="16.42578125" style="186" customWidth="1"/>
    <col min="8488" max="8488" width="14.42578125" style="186" customWidth="1"/>
    <col min="8489" max="8489" width="9.140625" style="186" customWidth="1"/>
    <col min="8490" max="8728" width="11.42578125" style="186"/>
    <col min="8729" max="8729" width="53.5703125" style="186" customWidth="1"/>
    <col min="8730" max="8730" width="14.42578125" style="186" customWidth="1"/>
    <col min="8731" max="8731" width="16.42578125" style="186" customWidth="1"/>
    <col min="8732" max="8732" width="14.42578125" style="186" customWidth="1"/>
    <col min="8733" max="8733" width="9.140625" style="186" bestFit="1" customWidth="1"/>
    <col min="8734" max="8734" width="14.42578125" style="186" customWidth="1"/>
    <col min="8735" max="8735" width="16.42578125" style="186" customWidth="1"/>
    <col min="8736" max="8736" width="14.42578125" style="186" customWidth="1"/>
    <col min="8737" max="8737" width="9.140625" style="186" customWidth="1"/>
    <col min="8738" max="8738" width="14.42578125" style="186" customWidth="1"/>
    <col min="8739" max="8739" width="16.42578125" style="186" customWidth="1"/>
    <col min="8740" max="8740" width="14.42578125" style="186" customWidth="1"/>
    <col min="8741" max="8741" width="7.5703125" style="186" customWidth="1"/>
    <col min="8742" max="8742" width="14.42578125" style="186" customWidth="1"/>
    <col min="8743" max="8743" width="16.42578125" style="186" customWidth="1"/>
    <col min="8744" max="8744" width="14.42578125" style="186" customWidth="1"/>
    <col min="8745" max="8745" width="9.140625" style="186" customWidth="1"/>
    <col min="8746" max="8984" width="11.42578125" style="186"/>
    <col min="8985" max="8985" width="53.5703125" style="186" customWidth="1"/>
    <col min="8986" max="8986" width="14.42578125" style="186" customWidth="1"/>
    <col min="8987" max="8987" width="16.42578125" style="186" customWidth="1"/>
    <col min="8988" max="8988" width="14.42578125" style="186" customWidth="1"/>
    <col min="8989" max="8989" width="9.140625" style="186" bestFit="1" customWidth="1"/>
    <col min="8990" max="8990" width="14.42578125" style="186" customWidth="1"/>
    <col min="8991" max="8991" width="16.42578125" style="186" customWidth="1"/>
    <col min="8992" max="8992" width="14.42578125" style="186" customWidth="1"/>
    <col min="8993" max="8993" width="9.140625" style="186" customWidth="1"/>
    <col min="8994" max="8994" width="14.42578125" style="186" customWidth="1"/>
    <col min="8995" max="8995" width="16.42578125" style="186" customWidth="1"/>
    <col min="8996" max="8996" width="14.42578125" style="186" customWidth="1"/>
    <col min="8997" max="8997" width="7.5703125" style="186" customWidth="1"/>
    <col min="8998" max="8998" width="14.42578125" style="186" customWidth="1"/>
    <col min="8999" max="8999" width="16.42578125" style="186" customWidth="1"/>
    <col min="9000" max="9000" width="14.42578125" style="186" customWidth="1"/>
    <col min="9001" max="9001" width="9.140625" style="186" customWidth="1"/>
    <col min="9002" max="9240" width="11.42578125" style="186"/>
    <col min="9241" max="9241" width="53.5703125" style="186" customWidth="1"/>
    <col min="9242" max="9242" width="14.42578125" style="186" customWidth="1"/>
    <col min="9243" max="9243" width="16.42578125" style="186" customWidth="1"/>
    <col min="9244" max="9244" width="14.42578125" style="186" customWidth="1"/>
    <col min="9245" max="9245" width="9.140625" style="186" bestFit="1" customWidth="1"/>
    <col min="9246" max="9246" width="14.42578125" style="186" customWidth="1"/>
    <col min="9247" max="9247" width="16.42578125" style="186" customWidth="1"/>
    <col min="9248" max="9248" width="14.42578125" style="186" customWidth="1"/>
    <col min="9249" max="9249" width="9.140625" style="186" customWidth="1"/>
    <col min="9250" max="9250" width="14.42578125" style="186" customWidth="1"/>
    <col min="9251" max="9251" width="16.42578125" style="186" customWidth="1"/>
    <col min="9252" max="9252" width="14.42578125" style="186" customWidth="1"/>
    <col min="9253" max="9253" width="7.5703125" style="186" customWidth="1"/>
    <col min="9254" max="9254" width="14.42578125" style="186" customWidth="1"/>
    <col min="9255" max="9255" width="16.42578125" style="186" customWidth="1"/>
    <col min="9256" max="9256" width="14.42578125" style="186" customWidth="1"/>
    <col min="9257" max="9257" width="9.140625" style="186" customWidth="1"/>
    <col min="9258" max="9496" width="11.42578125" style="186"/>
    <col min="9497" max="9497" width="53.5703125" style="186" customWidth="1"/>
    <col min="9498" max="9498" width="14.42578125" style="186" customWidth="1"/>
    <col min="9499" max="9499" width="16.42578125" style="186" customWidth="1"/>
    <col min="9500" max="9500" width="14.42578125" style="186" customWidth="1"/>
    <col min="9501" max="9501" width="9.140625" style="186" bestFit="1" customWidth="1"/>
    <col min="9502" max="9502" width="14.42578125" style="186" customWidth="1"/>
    <col min="9503" max="9503" width="16.42578125" style="186" customWidth="1"/>
    <col min="9504" max="9504" width="14.42578125" style="186" customWidth="1"/>
    <col min="9505" max="9505" width="9.140625" style="186" customWidth="1"/>
    <col min="9506" max="9506" width="14.42578125" style="186" customWidth="1"/>
    <col min="9507" max="9507" width="16.42578125" style="186" customWidth="1"/>
    <col min="9508" max="9508" width="14.42578125" style="186" customWidth="1"/>
    <col min="9509" max="9509" width="7.5703125" style="186" customWidth="1"/>
    <col min="9510" max="9510" width="14.42578125" style="186" customWidth="1"/>
    <col min="9511" max="9511" width="16.42578125" style="186" customWidth="1"/>
    <col min="9512" max="9512" width="14.42578125" style="186" customWidth="1"/>
    <col min="9513" max="9513" width="9.140625" style="186" customWidth="1"/>
    <col min="9514" max="9752" width="11.42578125" style="186"/>
    <col min="9753" max="9753" width="53.5703125" style="186" customWidth="1"/>
    <col min="9754" max="9754" width="14.42578125" style="186" customWidth="1"/>
    <col min="9755" max="9755" width="16.42578125" style="186" customWidth="1"/>
    <col min="9756" max="9756" width="14.42578125" style="186" customWidth="1"/>
    <col min="9757" max="9757" width="9.140625" style="186" bestFit="1" customWidth="1"/>
    <col min="9758" max="9758" width="14.42578125" style="186" customWidth="1"/>
    <col min="9759" max="9759" width="16.42578125" style="186" customWidth="1"/>
    <col min="9760" max="9760" width="14.42578125" style="186" customWidth="1"/>
    <col min="9761" max="9761" width="9.140625" style="186" customWidth="1"/>
    <col min="9762" max="9762" width="14.42578125" style="186" customWidth="1"/>
    <col min="9763" max="9763" width="16.42578125" style="186" customWidth="1"/>
    <col min="9764" max="9764" width="14.42578125" style="186" customWidth="1"/>
    <col min="9765" max="9765" width="7.5703125" style="186" customWidth="1"/>
    <col min="9766" max="9766" width="14.42578125" style="186" customWidth="1"/>
    <col min="9767" max="9767" width="16.42578125" style="186" customWidth="1"/>
    <col min="9768" max="9768" width="14.42578125" style="186" customWidth="1"/>
    <col min="9769" max="9769" width="9.140625" style="186" customWidth="1"/>
    <col min="9770" max="10008" width="11.42578125" style="186"/>
    <col min="10009" max="10009" width="53.5703125" style="186" customWidth="1"/>
    <col min="10010" max="10010" width="14.42578125" style="186" customWidth="1"/>
    <col min="10011" max="10011" width="16.42578125" style="186" customWidth="1"/>
    <col min="10012" max="10012" width="14.42578125" style="186" customWidth="1"/>
    <col min="10013" max="10013" width="9.140625" style="186" bestFit="1" customWidth="1"/>
    <col min="10014" max="10014" width="14.42578125" style="186" customWidth="1"/>
    <col min="10015" max="10015" width="16.42578125" style="186" customWidth="1"/>
    <col min="10016" max="10016" width="14.42578125" style="186" customWidth="1"/>
    <col min="10017" max="10017" width="9.140625" style="186" customWidth="1"/>
    <col min="10018" max="10018" width="14.42578125" style="186" customWidth="1"/>
    <col min="10019" max="10019" width="16.42578125" style="186" customWidth="1"/>
    <col min="10020" max="10020" width="14.42578125" style="186" customWidth="1"/>
    <col min="10021" max="10021" width="7.5703125" style="186" customWidth="1"/>
    <col min="10022" max="10022" width="14.42578125" style="186" customWidth="1"/>
    <col min="10023" max="10023" width="16.42578125" style="186" customWidth="1"/>
    <col min="10024" max="10024" width="14.42578125" style="186" customWidth="1"/>
    <col min="10025" max="10025" width="9.140625" style="186" customWidth="1"/>
    <col min="10026" max="10264" width="11.42578125" style="186"/>
    <col min="10265" max="10265" width="53.5703125" style="186" customWidth="1"/>
    <col min="10266" max="10266" width="14.42578125" style="186" customWidth="1"/>
    <col min="10267" max="10267" width="16.42578125" style="186" customWidth="1"/>
    <col min="10268" max="10268" width="14.42578125" style="186" customWidth="1"/>
    <col min="10269" max="10269" width="9.140625" style="186" bestFit="1" customWidth="1"/>
    <col min="10270" max="10270" width="14.42578125" style="186" customWidth="1"/>
    <col min="10271" max="10271" width="16.42578125" style="186" customWidth="1"/>
    <col min="10272" max="10272" width="14.42578125" style="186" customWidth="1"/>
    <col min="10273" max="10273" width="9.140625" style="186" customWidth="1"/>
    <col min="10274" max="10274" width="14.42578125" style="186" customWidth="1"/>
    <col min="10275" max="10275" width="16.42578125" style="186" customWidth="1"/>
    <col min="10276" max="10276" width="14.42578125" style="186" customWidth="1"/>
    <col min="10277" max="10277" width="7.5703125" style="186" customWidth="1"/>
    <col min="10278" max="10278" width="14.42578125" style="186" customWidth="1"/>
    <col min="10279" max="10279" width="16.42578125" style="186" customWidth="1"/>
    <col min="10280" max="10280" width="14.42578125" style="186" customWidth="1"/>
    <col min="10281" max="10281" width="9.140625" style="186" customWidth="1"/>
    <col min="10282" max="10520" width="11.42578125" style="186"/>
    <col min="10521" max="10521" width="53.5703125" style="186" customWidth="1"/>
    <col min="10522" max="10522" width="14.42578125" style="186" customWidth="1"/>
    <col min="10523" max="10523" width="16.42578125" style="186" customWidth="1"/>
    <col min="10524" max="10524" width="14.42578125" style="186" customWidth="1"/>
    <col min="10525" max="10525" width="9.140625" style="186" bestFit="1" customWidth="1"/>
    <col min="10526" max="10526" width="14.42578125" style="186" customWidth="1"/>
    <col min="10527" max="10527" width="16.42578125" style="186" customWidth="1"/>
    <col min="10528" max="10528" width="14.42578125" style="186" customWidth="1"/>
    <col min="10529" max="10529" width="9.140625" style="186" customWidth="1"/>
    <col min="10530" max="10530" width="14.42578125" style="186" customWidth="1"/>
    <col min="10531" max="10531" width="16.42578125" style="186" customWidth="1"/>
    <col min="10532" max="10532" width="14.42578125" style="186" customWidth="1"/>
    <col min="10533" max="10533" width="7.5703125" style="186" customWidth="1"/>
    <col min="10534" max="10534" width="14.42578125" style="186" customWidth="1"/>
    <col min="10535" max="10535" width="16.42578125" style="186" customWidth="1"/>
    <col min="10536" max="10536" width="14.42578125" style="186" customWidth="1"/>
    <col min="10537" max="10537" width="9.140625" style="186" customWidth="1"/>
    <col min="10538" max="10776" width="11.42578125" style="186"/>
    <col min="10777" max="10777" width="53.5703125" style="186" customWidth="1"/>
    <col min="10778" max="10778" width="14.42578125" style="186" customWidth="1"/>
    <col min="10779" max="10779" width="16.42578125" style="186" customWidth="1"/>
    <col min="10780" max="10780" width="14.42578125" style="186" customWidth="1"/>
    <col min="10781" max="10781" width="9.140625" style="186" bestFit="1" customWidth="1"/>
    <col min="10782" max="10782" width="14.42578125" style="186" customWidth="1"/>
    <col min="10783" max="10783" width="16.42578125" style="186" customWidth="1"/>
    <col min="10784" max="10784" width="14.42578125" style="186" customWidth="1"/>
    <col min="10785" max="10785" width="9.140625" style="186" customWidth="1"/>
    <col min="10786" max="10786" width="14.42578125" style="186" customWidth="1"/>
    <col min="10787" max="10787" width="16.42578125" style="186" customWidth="1"/>
    <col min="10788" max="10788" width="14.42578125" style="186" customWidth="1"/>
    <col min="10789" max="10789" width="7.5703125" style="186" customWidth="1"/>
    <col min="10790" max="10790" width="14.42578125" style="186" customWidth="1"/>
    <col min="10791" max="10791" width="16.42578125" style="186" customWidth="1"/>
    <col min="10792" max="10792" width="14.42578125" style="186" customWidth="1"/>
    <col min="10793" max="10793" width="9.140625" style="186" customWidth="1"/>
    <col min="10794" max="11032" width="11.42578125" style="186"/>
    <col min="11033" max="11033" width="53.5703125" style="186" customWidth="1"/>
    <col min="11034" max="11034" width="14.42578125" style="186" customWidth="1"/>
    <col min="11035" max="11035" width="16.42578125" style="186" customWidth="1"/>
    <col min="11036" max="11036" width="14.42578125" style="186" customWidth="1"/>
    <col min="11037" max="11037" width="9.140625" style="186" bestFit="1" customWidth="1"/>
    <col min="11038" max="11038" width="14.42578125" style="186" customWidth="1"/>
    <col min="11039" max="11039" width="16.42578125" style="186" customWidth="1"/>
    <col min="11040" max="11040" width="14.42578125" style="186" customWidth="1"/>
    <col min="11041" max="11041" width="9.140625" style="186" customWidth="1"/>
    <col min="11042" max="11042" width="14.42578125" style="186" customWidth="1"/>
    <col min="11043" max="11043" width="16.42578125" style="186" customWidth="1"/>
    <col min="11044" max="11044" width="14.42578125" style="186" customWidth="1"/>
    <col min="11045" max="11045" width="7.5703125" style="186" customWidth="1"/>
    <col min="11046" max="11046" width="14.42578125" style="186" customWidth="1"/>
    <col min="11047" max="11047" width="16.42578125" style="186" customWidth="1"/>
    <col min="11048" max="11048" width="14.42578125" style="186" customWidth="1"/>
    <col min="11049" max="11049" width="9.140625" style="186" customWidth="1"/>
    <col min="11050" max="11288" width="11.42578125" style="186"/>
    <col min="11289" max="11289" width="53.5703125" style="186" customWidth="1"/>
    <col min="11290" max="11290" width="14.42578125" style="186" customWidth="1"/>
    <col min="11291" max="11291" width="16.42578125" style="186" customWidth="1"/>
    <col min="11292" max="11292" width="14.42578125" style="186" customWidth="1"/>
    <col min="11293" max="11293" width="9.140625" style="186" bestFit="1" customWidth="1"/>
    <col min="11294" max="11294" width="14.42578125" style="186" customWidth="1"/>
    <col min="11295" max="11295" width="16.42578125" style="186" customWidth="1"/>
    <col min="11296" max="11296" width="14.42578125" style="186" customWidth="1"/>
    <col min="11297" max="11297" width="9.140625" style="186" customWidth="1"/>
    <col min="11298" max="11298" width="14.42578125" style="186" customWidth="1"/>
    <col min="11299" max="11299" width="16.42578125" style="186" customWidth="1"/>
    <col min="11300" max="11300" width="14.42578125" style="186" customWidth="1"/>
    <col min="11301" max="11301" width="7.5703125" style="186" customWidth="1"/>
    <col min="11302" max="11302" width="14.42578125" style="186" customWidth="1"/>
    <col min="11303" max="11303" width="16.42578125" style="186" customWidth="1"/>
    <col min="11304" max="11304" width="14.42578125" style="186" customWidth="1"/>
    <col min="11305" max="11305" width="9.140625" style="186" customWidth="1"/>
    <col min="11306" max="11544" width="11.42578125" style="186"/>
    <col min="11545" max="11545" width="53.5703125" style="186" customWidth="1"/>
    <col min="11546" max="11546" width="14.42578125" style="186" customWidth="1"/>
    <col min="11547" max="11547" width="16.42578125" style="186" customWidth="1"/>
    <col min="11548" max="11548" width="14.42578125" style="186" customWidth="1"/>
    <col min="11549" max="11549" width="9.140625" style="186" bestFit="1" customWidth="1"/>
    <col min="11550" max="11550" width="14.42578125" style="186" customWidth="1"/>
    <col min="11551" max="11551" width="16.42578125" style="186" customWidth="1"/>
    <col min="11552" max="11552" width="14.42578125" style="186" customWidth="1"/>
    <col min="11553" max="11553" width="9.140625" style="186" customWidth="1"/>
    <col min="11554" max="11554" width="14.42578125" style="186" customWidth="1"/>
    <col min="11555" max="11555" width="16.42578125" style="186" customWidth="1"/>
    <col min="11556" max="11556" width="14.42578125" style="186" customWidth="1"/>
    <col min="11557" max="11557" width="7.5703125" style="186" customWidth="1"/>
    <col min="11558" max="11558" width="14.42578125" style="186" customWidth="1"/>
    <col min="11559" max="11559" width="16.42578125" style="186" customWidth="1"/>
    <col min="11560" max="11560" width="14.42578125" style="186" customWidth="1"/>
    <col min="11561" max="11561" width="9.140625" style="186" customWidth="1"/>
    <col min="11562" max="11800" width="11.42578125" style="186"/>
    <col min="11801" max="11801" width="53.5703125" style="186" customWidth="1"/>
    <col min="11802" max="11802" width="14.42578125" style="186" customWidth="1"/>
    <col min="11803" max="11803" width="16.42578125" style="186" customWidth="1"/>
    <col min="11804" max="11804" width="14.42578125" style="186" customWidth="1"/>
    <col min="11805" max="11805" width="9.140625" style="186" bestFit="1" customWidth="1"/>
    <col min="11806" max="11806" width="14.42578125" style="186" customWidth="1"/>
    <col min="11807" max="11807" width="16.42578125" style="186" customWidth="1"/>
    <col min="11808" max="11808" width="14.42578125" style="186" customWidth="1"/>
    <col min="11809" max="11809" width="9.140625" style="186" customWidth="1"/>
    <col min="11810" max="11810" width="14.42578125" style="186" customWidth="1"/>
    <col min="11811" max="11811" width="16.42578125" style="186" customWidth="1"/>
    <col min="11812" max="11812" width="14.42578125" style="186" customWidth="1"/>
    <col min="11813" max="11813" width="7.5703125" style="186" customWidth="1"/>
    <col min="11814" max="11814" width="14.42578125" style="186" customWidth="1"/>
    <col min="11815" max="11815" width="16.42578125" style="186" customWidth="1"/>
    <col min="11816" max="11816" width="14.42578125" style="186" customWidth="1"/>
    <col min="11817" max="11817" width="9.140625" style="186" customWidth="1"/>
    <col min="11818" max="12056" width="11.42578125" style="186"/>
    <col min="12057" max="12057" width="53.5703125" style="186" customWidth="1"/>
    <col min="12058" max="12058" width="14.42578125" style="186" customWidth="1"/>
    <col min="12059" max="12059" width="16.42578125" style="186" customWidth="1"/>
    <col min="12060" max="12060" width="14.42578125" style="186" customWidth="1"/>
    <col min="12061" max="12061" width="9.140625" style="186" bestFit="1" customWidth="1"/>
    <col min="12062" max="12062" width="14.42578125" style="186" customWidth="1"/>
    <col min="12063" max="12063" width="16.42578125" style="186" customWidth="1"/>
    <col min="12064" max="12064" width="14.42578125" style="186" customWidth="1"/>
    <col min="12065" max="12065" width="9.140625" style="186" customWidth="1"/>
    <col min="12066" max="12066" width="14.42578125" style="186" customWidth="1"/>
    <col min="12067" max="12067" width="16.42578125" style="186" customWidth="1"/>
    <col min="12068" max="12068" width="14.42578125" style="186" customWidth="1"/>
    <col min="12069" max="12069" width="7.5703125" style="186" customWidth="1"/>
    <col min="12070" max="12070" width="14.42578125" style="186" customWidth="1"/>
    <col min="12071" max="12071" width="16.42578125" style="186" customWidth="1"/>
    <col min="12072" max="12072" width="14.42578125" style="186" customWidth="1"/>
    <col min="12073" max="12073" width="9.140625" style="186" customWidth="1"/>
    <col min="12074" max="12312" width="11.42578125" style="186"/>
    <col min="12313" max="12313" width="53.5703125" style="186" customWidth="1"/>
    <col min="12314" max="12314" width="14.42578125" style="186" customWidth="1"/>
    <col min="12315" max="12315" width="16.42578125" style="186" customWidth="1"/>
    <col min="12316" max="12316" width="14.42578125" style="186" customWidth="1"/>
    <col min="12317" max="12317" width="9.140625" style="186" bestFit="1" customWidth="1"/>
    <col min="12318" max="12318" width="14.42578125" style="186" customWidth="1"/>
    <col min="12319" max="12319" width="16.42578125" style="186" customWidth="1"/>
    <col min="12320" max="12320" width="14.42578125" style="186" customWidth="1"/>
    <col min="12321" max="12321" width="9.140625" style="186" customWidth="1"/>
    <col min="12322" max="12322" width="14.42578125" style="186" customWidth="1"/>
    <col min="12323" max="12323" width="16.42578125" style="186" customWidth="1"/>
    <col min="12324" max="12324" width="14.42578125" style="186" customWidth="1"/>
    <col min="12325" max="12325" width="7.5703125" style="186" customWidth="1"/>
    <col min="12326" max="12326" width="14.42578125" style="186" customWidth="1"/>
    <col min="12327" max="12327" width="16.42578125" style="186" customWidth="1"/>
    <col min="12328" max="12328" width="14.42578125" style="186" customWidth="1"/>
    <col min="12329" max="12329" width="9.140625" style="186" customWidth="1"/>
    <col min="12330" max="12568" width="11.42578125" style="186"/>
    <col min="12569" max="12569" width="53.5703125" style="186" customWidth="1"/>
    <col min="12570" max="12570" width="14.42578125" style="186" customWidth="1"/>
    <col min="12571" max="12571" width="16.42578125" style="186" customWidth="1"/>
    <col min="12572" max="12572" width="14.42578125" style="186" customWidth="1"/>
    <col min="12573" max="12573" width="9.140625" style="186" bestFit="1" customWidth="1"/>
    <col min="12574" max="12574" width="14.42578125" style="186" customWidth="1"/>
    <col min="12575" max="12575" width="16.42578125" style="186" customWidth="1"/>
    <col min="12576" max="12576" width="14.42578125" style="186" customWidth="1"/>
    <col min="12577" max="12577" width="9.140625" style="186" customWidth="1"/>
    <col min="12578" max="12578" width="14.42578125" style="186" customWidth="1"/>
    <col min="12579" max="12579" width="16.42578125" style="186" customWidth="1"/>
    <col min="12580" max="12580" width="14.42578125" style="186" customWidth="1"/>
    <col min="12581" max="12581" width="7.5703125" style="186" customWidth="1"/>
    <col min="12582" max="12582" width="14.42578125" style="186" customWidth="1"/>
    <col min="12583" max="12583" width="16.42578125" style="186" customWidth="1"/>
    <col min="12584" max="12584" width="14.42578125" style="186" customWidth="1"/>
    <col min="12585" max="12585" width="9.140625" style="186" customWidth="1"/>
    <col min="12586" max="12824" width="11.42578125" style="186"/>
    <col min="12825" max="12825" width="53.5703125" style="186" customWidth="1"/>
    <col min="12826" max="12826" width="14.42578125" style="186" customWidth="1"/>
    <col min="12827" max="12827" width="16.42578125" style="186" customWidth="1"/>
    <col min="12828" max="12828" width="14.42578125" style="186" customWidth="1"/>
    <col min="12829" max="12829" width="9.140625" style="186" bestFit="1" customWidth="1"/>
    <col min="12830" max="12830" width="14.42578125" style="186" customWidth="1"/>
    <col min="12831" max="12831" width="16.42578125" style="186" customWidth="1"/>
    <col min="12832" max="12832" width="14.42578125" style="186" customWidth="1"/>
    <col min="12833" max="12833" width="9.140625" style="186" customWidth="1"/>
    <col min="12834" max="12834" width="14.42578125" style="186" customWidth="1"/>
    <col min="12835" max="12835" width="16.42578125" style="186" customWidth="1"/>
    <col min="12836" max="12836" width="14.42578125" style="186" customWidth="1"/>
    <col min="12837" max="12837" width="7.5703125" style="186" customWidth="1"/>
    <col min="12838" max="12838" width="14.42578125" style="186" customWidth="1"/>
    <col min="12839" max="12839" width="16.42578125" style="186" customWidth="1"/>
    <col min="12840" max="12840" width="14.42578125" style="186" customWidth="1"/>
    <col min="12841" max="12841" width="9.140625" style="186" customWidth="1"/>
    <col min="12842" max="13080" width="11.42578125" style="186"/>
    <col min="13081" max="13081" width="53.5703125" style="186" customWidth="1"/>
    <col min="13082" max="13082" width="14.42578125" style="186" customWidth="1"/>
    <col min="13083" max="13083" width="16.42578125" style="186" customWidth="1"/>
    <col min="13084" max="13084" width="14.42578125" style="186" customWidth="1"/>
    <col min="13085" max="13085" width="9.140625" style="186" bestFit="1" customWidth="1"/>
    <col min="13086" max="13086" width="14.42578125" style="186" customWidth="1"/>
    <col min="13087" max="13087" width="16.42578125" style="186" customWidth="1"/>
    <col min="13088" max="13088" width="14.42578125" style="186" customWidth="1"/>
    <col min="13089" max="13089" width="9.140625" style="186" customWidth="1"/>
    <col min="13090" max="13090" width="14.42578125" style="186" customWidth="1"/>
    <col min="13091" max="13091" width="16.42578125" style="186" customWidth="1"/>
    <col min="13092" max="13092" width="14.42578125" style="186" customWidth="1"/>
    <col min="13093" max="13093" width="7.5703125" style="186" customWidth="1"/>
    <col min="13094" max="13094" width="14.42578125" style="186" customWidth="1"/>
    <col min="13095" max="13095" width="16.42578125" style="186" customWidth="1"/>
    <col min="13096" max="13096" width="14.42578125" style="186" customWidth="1"/>
    <col min="13097" max="13097" width="9.140625" style="186" customWidth="1"/>
    <col min="13098" max="13336" width="11.42578125" style="186"/>
    <col min="13337" max="13337" width="53.5703125" style="186" customWidth="1"/>
    <col min="13338" max="13338" width="14.42578125" style="186" customWidth="1"/>
    <col min="13339" max="13339" width="16.42578125" style="186" customWidth="1"/>
    <col min="13340" max="13340" width="14.42578125" style="186" customWidth="1"/>
    <col min="13341" max="13341" width="9.140625" style="186" bestFit="1" customWidth="1"/>
    <col min="13342" max="13342" width="14.42578125" style="186" customWidth="1"/>
    <col min="13343" max="13343" width="16.42578125" style="186" customWidth="1"/>
    <col min="13344" max="13344" width="14.42578125" style="186" customWidth="1"/>
    <col min="13345" max="13345" width="9.140625" style="186" customWidth="1"/>
    <col min="13346" max="13346" width="14.42578125" style="186" customWidth="1"/>
    <col min="13347" max="13347" width="16.42578125" style="186" customWidth="1"/>
    <col min="13348" max="13348" width="14.42578125" style="186" customWidth="1"/>
    <col min="13349" max="13349" width="7.5703125" style="186" customWidth="1"/>
    <col min="13350" max="13350" width="14.42578125" style="186" customWidth="1"/>
    <col min="13351" max="13351" width="16.42578125" style="186" customWidth="1"/>
    <col min="13352" max="13352" width="14.42578125" style="186" customWidth="1"/>
    <col min="13353" max="13353" width="9.140625" style="186" customWidth="1"/>
    <col min="13354" max="13592" width="11.42578125" style="186"/>
    <col min="13593" max="13593" width="53.5703125" style="186" customWidth="1"/>
    <col min="13594" max="13594" width="14.42578125" style="186" customWidth="1"/>
    <col min="13595" max="13595" width="16.42578125" style="186" customWidth="1"/>
    <col min="13596" max="13596" width="14.42578125" style="186" customWidth="1"/>
    <col min="13597" max="13597" width="9.140625" style="186" bestFit="1" customWidth="1"/>
    <col min="13598" max="13598" width="14.42578125" style="186" customWidth="1"/>
    <col min="13599" max="13599" width="16.42578125" style="186" customWidth="1"/>
    <col min="13600" max="13600" width="14.42578125" style="186" customWidth="1"/>
    <col min="13601" max="13601" width="9.140625" style="186" customWidth="1"/>
    <col min="13602" max="13602" width="14.42578125" style="186" customWidth="1"/>
    <col min="13603" max="13603" width="16.42578125" style="186" customWidth="1"/>
    <col min="13604" max="13604" width="14.42578125" style="186" customWidth="1"/>
    <col min="13605" max="13605" width="7.5703125" style="186" customWidth="1"/>
    <col min="13606" max="13606" width="14.42578125" style="186" customWidth="1"/>
    <col min="13607" max="13607" width="16.42578125" style="186" customWidth="1"/>
    <col min="13608" max="13608" width="14.42578125" style="186" customWidth="1"/>
    <col min="13609" max="13609" width="9.140625" style="186" customWidth="1"/>
    <col min="13610" max="13848" width="11.42578125" style="186"/>
    <col min="13849" max="13849" width="53.5703125" style="186" customWidth="1"/>
    <col min="13850" max="13850" width="14.42578125" style="186" customWidth="1"/>
    <col min="13851" max="13851" width="16.42578125" style="186" customWidth="1"/>
    <col min="13852" max="13852" width="14.42578125" style="186" customWidth="1"/>
    <col min="13853" max="13853" width="9.140625" style="186" bestFit="1" customWidth="1"/>
    <col min="13854" max="13854" width="14.42578125" style="186" customWidth="1"/>
    <col min="13855" max="13855" width="16.42578125" style="186" customWidth="1"/>
    <col min="13856" max="13856" width="14.42578125" style="186" customWidth="1"/>
    <col min="13857" max="13857" width="9.140625" style="186" customWidth="1"/>
    <col min="13858" max="13858" width="14.42578125" style="186" customWidth="1"/>
    <col min="13859" max="13859" width="16.42578125" style="186" customWidth="1"/>
    <col min="13860" max="13860" width="14.42578125" style="186" customWidth="1"/>
    <col min="13861" max="13861" width="7.5703125" style="186" customWidth="1"/>
    <col min="13862" max="13862" width="14.42578125" style="186" customWidth="1"/>
    <col min="13863" max="13863" width="16.42578125" style="186" customWidth="1"/>
    <col min="13864" max="13864" width="14.42578125" style="186" customWidth="1"/>
    <col min="13865" max="13865" width="9.140625" style="186" customWidth="1"/>
    <col min="13866" max="14104" width="11.42578125" style="186"/>
    <col min="14105" max="14105" width="53.5703125" style="186" customWidth="1"/>
    <col min="14106" max="14106" width="14.42578125" style="186" customWidth="1"/>
    <col min="14107" max="14107" width="16.42578125" style="186" customWidth="1"/>
    <col min="14108" max="14108" width="14.42578125" style="186" customWidth="1"/>
    <col min="14109" max="14109" width="9.140625" style="186" bestFit="1" customWidth="1"/>
    <col min="14110" max="14110" width="14.42578125" style="186" customWidth="1"/>
    <col min="14111" max="14111" width="16.42578125" style="186" customWidth="1"/>
    <col min="14112" max="14112" width="14.42578125" style="186" customWidth="1"/>
    <col min="14113" max="14113" width="9.140625" style="186" customWidth="1"/>
    <col min="14114" max="14114" width="14.42578125" style="186" customWidth="1"/>
    <col min="14115" max="14115" width="16.42578125" style="186" customWidth="1"/>
    <col min="14116" max="14116" width="14.42578125" style="186" customWidth="1"/>
    <col min="14117" max="14117" width="7.5703125" style="186" customWidth="1"/>
    <col min="14118" max="14118" width="14.42578125" style="186" customWidth="1"/>
    <col min="14119" max="14119" width="16.42578125" style="186" customWidth="1"/>
    <col min="14120" max="14120" width="14.42578125" style="186" customWidth="1"/>
    <col min="14121" max="14121" width="9.140625" style="186" customWidth="1"/>
    <col min="14122" max="14360" width="11.42578125" style="186"/>
    <col min="14361" max="14361" width="53.5703125" style="186" customWidth="1"/>
    <col min="14362" max="14362" width="14.42578125" style="186" customWidth="1"/>
    <col min="14363" max="14363" width="16.42578125" style="186" customWidth="1"/>
    <col min="14364" max="14364" width="14.42578125" style="186" customWidth="1"/>
    <col min="14365" max="14365" width="9.140625" style="186" bestFit="1" customWidth="1"/>
    <col min="14366" max="14366" width="14.42578125" style="186" customWidth="1"/>
    <col min="14367" max="14367" width="16.42578125" style="186" customWidth="1"/>
    <col min="14368" max="14368" width="14.42578125" style="186" customWidth="1"/>
    <col min="14369" max="14369" width="9.140625" style="186" customWidth="1"/>
    <col min="14370" max="14370" width="14.42578125" style="186" customWidth="1"/>
    <col min="14371" max="14371" width="16.42578125" style="186" customWidth="1"/>
    <col min="14372" max="14372" width="14.42578125" style="186" customWidth="1"/>
    <col min="14373" max="14373" width="7.5703125" style="186" customWidth="1"/>
    <col min="14374" max="14374" width="14.42578125" style="186" customWidth="1"/>
    <col min="14375" max="14375" width="16.42578125" style="186" customWidth="1"/>
    <col min="14376" max="14376" width="14.42578125" style="186" customWidth="1"/>
    <col min="14377" max="14377" width="9.140625" style="186" customWidth="1"/>
    <col min="14378" max="14616" width="11.42578125" style="186"/>
    <col min="14617" max="14617" width="53.5703125" style="186" customWidth="1"/>
    <col min="14618" max="14618" width="14.42578125" style="186" customWidth="1"/>
    <col min="14619" max="14619" width="16.42578125" style="186" customWidth="1"/>
    <col min="14620" max="14620" width="14.42578125" style="186" customWidth="1"/>
    <col min="14621" max="14621" width="9.140625" style="186" bestFit="1" customWidth="1"/>
    <col min="14622" max="14622" width="14.42578125" style="186" customWidth="1"/>
    <col min="14623" max="14623" width="16.42578125" style="186" customWidth="1"/>
    <col min="14624" max="14624" width="14.42578125" style="186" customWidth="1"/>
    <col min="14625" max="14625" width="9.140625" style="186" customWidth="1"/>
    <col min="14626" max="14626" width="14.42578125" style="186" customWidth="1"/>
    <col min="14627" max="14627" width="16.42578125" style="186" customWidth="1"/>
    <col min="14628" max="14628" width="14.42578125" style="186" customWidth="1"/>
    <col min="14629" max="14629" width="7.5703125" style="186" customWidth="1"/>
    <col min="14630" max="14630" width="14.42578125" style="186" customWidth="1"/>
    <col min="14631" max="14631" width="16.42578125" style="186" customWidth="1"/>
    <col min="14632" max="14632" width="14.42578125" style="186" customWidth="1"/>
    <col min="14633" max="14633" width="9.140625" style="186" customWidth="1"/>
    <col min="14634" max="14872" width="11.42578125" style="186"/>
    <col min="14873" max="14873" width="53.5703125" style="186" customWidth="1"/>
    <col min="14874" max="14874" width="14.42578125" style="186" customWidth="1"/>
    <col min="14875" max="14875" width="16.42578125" style="186" customWidth="1"/>
    <col min="14876" max="14876" width="14.42578125" style="186" customWidth="1"/>
    <col min="14877" max="14877" width="9.140625" style="186" bestFit="1" customWidth="1"/>
    <col min="14878" max="14878" width="14.42578125" style="186" customWidth="1"/>
    <col min="14879" max="14879" width="16.42578125" style="186" customWidth="1"/>
    <col min="14880" max="14880" width="14.42578125" style="186" customWidth="1"/>
    <col min="14881" max="14881" width="9.140625" style="186" customWidth="1"/>
    <col min="14882" max="14882" width="14.42578125" style="186" customWidth="1"/>
    <col min="14883" max="14883" width="16.42578125" style="186" customWidth="1"/>
    <col min="14884" max="14884" width="14.42578125" style="186" customWidth="1"/>
    <col min="14885" max="14885" width="7.5703125" style="186" customWidth="1"/>
    <col min="14886" max="14886" width="14.42578125" style="186" customWidth="1"/>
    <col min="14887" max="14887" width="16.42578125" style="186" customWidth="1"/>
    <col min="14888" max="14888" width="14.42578125" style="186" customWidth="1"/>
    <col min="14889" max="14889" width="9.140625" style="186" customWidth="1"/>
    <col min="14890" max="15128" width="11.42578125" style="186"/>
    <col min="15129" max="15129" width="53.5703125" style="186" customWidth="1"/>
    <col min="15130" max="15130" width="14.42578125" style="186" customWidth="1"/>
    <col min="15131" max="15131" width="16.42578125" style="186" customWidth="1"/>
    <col min="15132" max="15132" width="14.42578125" style="186" customWidth="1"/>
    <col min="15133" max="15133" width="9.140625" style="186" bestFit="1" customWidth="1"/>
    <col min="15134" max="15134" width="14.42578125" style="186" customWidth="1"/>
    <col min="15135" max="15135" width="16.42578125" style="186" customWidth="1"/>
    <col min="15136" max="15136" width="14.42578125" style="186" customWidth="1"/>
    <col min="15137" max="15137" width="9.140625" style="186" customWidth="1"/>
    <col min="15138" max="15138" width="14.42578125" style="186" customWidth="1"/>
    <col min="15139" max="15139" width="16.42578125" style="186" customWidth="1"/>
    <col min="15140" max="15140" width="14.42578125" style="186" customWidth="1"/>
    <col min="15141" max="15141" width="7.5703125" style="186" customWidth="1"/>
    <col min="15142" max="15142" width="14.42578125" style="186" customWidth="1"/>
    <col min="15143" max="15143" width="16.42578125" style="186" customWidth="1"/>
    <col min="15144" max="15144" width="14.42578125" style="186" customWidth="1"/>
    <col min="15145" max="15145" width="9.140625" style="186" customWidth="1"/>
    <col min="15146" max="15384" width="11.42578125" style="186"/>
    <col min="15385" max="15385" width="53.5703125" style="186" customWidth="1"/>
    <col min="15386" max="15386" width="14.42578125" style="186" customWidth="1"/>
    <col min="15387" max="15387" width="16.42578125" style="186" customWidth="1"/>
    <col min="15388" max="15388" width="14.42578125" style="186" customWidth="1"/>
    <col min="15389" max="15389" width="9.140625" style="186" bestFit="1" customWidth="1"/>
    <col min="15390" max="15390" width="14.42578125" style="186" customWidth="1"/>
    <col min="15391" max="15391" width="16.42578125" style="186" customWidth="1"/>
    <col min="15392" max="15392" width="14.42578125" style="186" customWidth="1"/>
    <col min="15393" max="15393" width="9.140625" style="186" customWidth="1"/>
    <col min="15394" max="15394" width="14.42578125" style="186" customWidth="1"/>
    <col min="15395" max="15395" width="16.42578125" style="186" customWidth="1"/>
    <col min="15396" max="15396" width="14.42578125" style="186" customWidth="1"/>
    <col min="15397" max="15397" width="7.5703125" style="186" customWidth="1"/>
    <col min="15398" max="15398" width="14.42578125" style="186" customWidth="1"/>
    <col min="15399" max="15399" width="16.42578125" style="186" customWidth="1"/>
    <col min="15400" max="15400" width="14.42578125" style="186" customWidth="1"/>
    <col min="15401" max="15401" width="9.140625" style="186" customWidth="1"/>
    <col min="15402" max="15640" width="11.42578125" style="186"/>
    <col min="15641" max="15641" width="53.5703125" style="186" customWidth="1"/>
    <col min="15642" max="15642" width="14.42578125" style="186" customWidth="1"/>
    <col min="15643" max="15643" width="16.42578125" style="186" customWidth="1"/>
    <col min="15644" max="15644" width="14.42578125" style="186" customWidth="1"/>
    <col min="15645" max="15645" width="9.140625" style="186" bestFit="1" customWidth="1"/>
    <col min="15646" max="15646" width="14.42578125" style="186" customWidth="1"/>
    <col min="15647" max="15647" width="16.42578125" style="186" customWidth="1"/>
    <col min="15648" max="15648" width="14.42578125" style="186" customWidth="1"/>
    <col min="15649" max="15649" width="9.140625" style="186" customWidth="1"/>
    <col min="15650" max="15650" width="14.42578125" style="186" customWidth="1"/>
    <col min="15651" max="15651" width="16.42578125" style="186" customWidth="1"/>
    <col min="15652" max="15652" width="14.42578125" style="186" customWidth="1"/>
    <col min="15653" max="15653" width="7.5703125" style="186" customWidth="1"/>
    <col min="15654" max="15654" width="14.42578125" style="186" customWidth="1"/>
    <col min="15655" max="15655" width="16.42578125" style="186" customWidth="1"/>
    <col min="15656" max="15656" width="14.42578125" style="186" customWidth="1"/>
    <col min="15657" max="15657" width="9.140625" style="186" customWidth="1"/>
    <col min="15658" max="15896" width="11.42578125" style="186"/>
    <col min="15897" max="15897" width="53.5703125" style="186" customWidth="1"/>
    <col min="15898" max="15898" width="14.42578125" style="186" customWidth="1"/>
    <col min="15899" max="15899" width="16.42578125" style="186" customWidth="1"/>
    <col min="15900" max="15900" width="14.42578125" style="186" customWidth="1"/>
    <col min="15901" max="15901" width="9.140625" style="186" bestFit="1" customWidth="1"/>
    <col min="15902" max="15902" width="14.42578125" style="186" customWidth="1"/>
    <col min="15903" max="15903" width="16.42578125" style="186" customWidth="1"/>
    <col min="15904" max="15904" width="14.42578125" style="186" customWidth="1"/>
    <col min="15905" max="15905" width="9.140625" style="186" customWidth="1"/>
    <col min="15906" max="15906" width="14.42578125" style="186" customWidth="1"/>
    <col min="15907" max="15907" width="16.42578125" style="186" customWidth="1"/>
    <col min="15908" max="15908" width="14.42578125" style="186" customWidth="1"/>
    <col min="15909" max="15909" width="7.5703125" style="186" customWidth="1"/>
    <col min="15910" max="15910" width="14.42578125" style="186" customWidth="1"/>
    <col min="15911" max="15911" width="16.42578125" style="186" customWidth="1"/>
    <col min="15912" max="15912" width="14.42578125" style="186" customWidth="1"/>
    <col min="15913" max="15913" width="9.140625" style="186" customWidth="1"/>
    <col min="15914" max="16152" width="11.42578125" style="186"/>
    <col min="16153" max="16153" width="53.5703125" style="186" customWidth="1"/>
    <col min="16154" max="16154" width="14.42578125" style="186" customWidth="1"/>
    <col min="16155" max="16155" width="16.42578125" style="186" customWidth="1"/>
    <col min="16156" max="16156" width="14.42578125" style="186" customWidth="1"/>
    <col min="16157" max="16157" width="9.140625" style="186" bestFit="1" customWidth="1"/>
    <col min="16158" max="16158" width="14.42578125" style="186" customWidth="1"/>
    <col min="16159" max="16159" width="16.42578125" style="186" customWidth="1"/>
    <col min="16160" max="16160" width="14.42578125" style="186" customWidth="1"/>
    <col min="16161" max="16161" width="9.140625" style="186" customWidth="1"/>
    <col min="16162" max="16162" width="14.42578125" style="186" customWidth="1"/>
    <col min="16163" max="16163" width="16.42578125" style="186" customWidth="1"/>
    <col min="16164" max="16164" width="14.42578125" style="186" customWidth="1"/>
    <col min="16165" max="16165" width="7.5703125" style="186" customWidth="1"/>
    <col min="16166" max="16166" width="14.42578125" style="186" customWidth="1"/>
    <col min="16167" max="16167" width="16.42578125" style="186" customWidth="1"/>
    <col min="16168" max="16168" width="14.42578125" style="186" customWidth="1"/>
    <col min="16169" max="16169" width="9.140625" style="186" customWidth="1"/>
    <col min="16170" max="16384" width="11.42578125" style="186"/>
  </cols>
  <sheetData>
    <row r="1" spans="1:41" s="214" customFormat="1" ht="30" customHeight="1">
      <c r="A1" s="540" t="s">
        <v>127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  <c r="R1" s="540"/>
      <c r="S1" s="540"/>
      <c r="T1" s="540"/>
      <c r="U1" s="540"/>
      <c r="V1" s="540"/>
      <c r="W1" s="540"/>
      <c r="X1" s="540"/>
      <c r="Y1" s="540"/>
      <c r="Z1" s="540"/>
      <c r="AA1" s="540"/>
      <c r="AB1" s="540"/>
      <c r="AC1" s="540"/>
      <c r="AD1" s="540"/>
      <c r="AE1" s="540"/>
      <c r="AF1" s="540"/>
      <c r="AG1" s="540"/>
      <c r="AH1" s="540"/>
      <c r="AI1" s="540"/>
      <c r="AJ1" s="540"/>
      <c r="AK1" s="540"/>
      <c r="AL1" s="540"/>
      <c r="AM1" s="540"/>
      <c r="AN1" s="540"/>
      <c r="AO1" s="540"/>
    </row>
    <row r="2" spans="1:41" s="214" customFormat="1" ht="15" customHeight="1">
      <c r="A2" s="541" t="s">
        <v>530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  <c r="R2" s="541"/>
      <c r="S2" s="541"/>
      <c r="T2" s="541"/>
      <c r="U2" s="541"/>
      <c r="V2" s="541"/>
      <c r="W2" s="541"/>
      <c r="X2" s="541"/>
      <c r="Y2" s="541"/>
      <c r="Z2" s="541"/>
      <c r="AA2" s="541"/>
      <c r="AB2" s="541"/>
      <c r="AC2" s="541"/>
      <c r="AD2" s="541"/>
      <c r="AE2" s="541"/>
      <c r="AF2" s="541"/>
      <c r="AG2" s="541"/>
      <c r="AH2" s="541"/>
      <c r="AI2" s="541"/>
      <c r="AJ2" s="541"/>
      <c r="AK2" s="541"/>
      <c r="AL2" s="541"/>
      <c r="AM2" s="541"/>
      <c r="AN2" s="541"/>
      <c r="AO2" s="541"/>
    </row>
    <row r="3" spans="1:41" s="214" customFormat="1" ht="15" customHeight="1">
      <c r="A3" s="541" t="s">
        <v>1157</v>
      </c>
      <c r="B3" s="541"/>
      <c r="C3" s="541"/>
      <c r="D3" s="541"/>
      <c r="E3" s="541"/>
      <c r="F3" s="541"/>
      <c r="G3" s="541"/>
      <c r="H3" s="541"/>
      <c r="I3" s="541"/>
      <c r="J3" s="541"/>
      <c r="K3" s="541"/>
      <c r="L3" s="541"/>
      <c r="M3" s="541"/>
      <c r="N3" s="541"/>
      <c r="O3" s="541"/>
      <c r="P3" s="541"/>
      <c r="Q3" s="541"/>
      <c r="R3" s="541"/>
      <c r="S3" s="541"/>
      <c r="T3" s="541"/>
      <c r="U3" s="541"/>
      <c r="V3" s="541"/>
      <c r="W3" s="541"/>
      <c r="X3" s="541"/>
      <c r="Y3" s="541"/>
      <c r="Z3" s="541"/>
      <c r="AA3" s="541"/>
      <c r="AB3" s="541"/>
      <c r="AC3" s="541"/>
      <c r="AD3" s="541"/>
      <c r="AE3" s="541"/>
      <c r="AF3" s="541"/>
      <c r="AG3" s="541"/>
      <c r="AH3" s="541"/>
      <c r="AI3" s="541"/>
      <c r="AJ3" s="541"/>
      <c r="AK3" s="541"/>
      <c r="AL3" s="541"/>
      <c r="AM3" s="541"/>
      <c r="AN3" s="541"/>
      <c r="AO3" s="541"/>
    </row>
    <row r="4" spans="1:41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  <c r="R4" s="542"/>
      <c r="S4" s="542"/>
      <c r="T4" s="542"/>
      <c r="U4" s="542"/>
      <c r="V4" s="542"/>
      <c r="W4" s="542"/>
      <c r="X4" s="542"/>
      <c r="Y4" s="542"/>
      <c r="Z4" s="542"/>
      <c r="AA4" s="542"/>
      <c r="AB4" s="542"/>
      <c r="AC4" s="542"/>
      <c r="AD4" s="542"/>
      <c r="AE4" s="542"/>
      <c r="AF4" s="542"/>
      <c r="AG4" s="542"/>
      <c r="AH4" s="542"/>
      <c r="AI4" s="542"/>
      <c r="AJ4" s="542"/>
      <c r="AK4" s="542"/>
      <c r="AL4" s="542"/>
      <c r="AM4" s="542"/>
      <c r="AN4" s="542"/>
      <c r="AO4" s="542"/>
    </row>
    <row r="5" spans="1:41" ht="15" customHeight="1">
      <c r="A5" s="188"/>
      <c r="B5" s="212"/>
      <c r="C5" s="212"/>
      <c r="D5" s="162"/>
      <c r="E5" s="162"/>
      <c r="F5" s="212"/>
      <c r="G5" s="162"/>
      <c r="H5" s="212"/>
      <c r="I5" s="212"/>
      <c r="J5" s="162"/>
      <c r="K5" s="162"/>
      <c r="L5" s="212"/>
      <c r="M5" s="162"/>
      <c r="N5" s="212"/>
      <c r="O5" s="212"/>
      <c r="P5" s="162"/>
      <c r="Q5" s="162"/>
      <c r="R5" s="212"/>
      <c r="S5" s="162"/>
      <c r="T5" s="212"/>
      <c r="U5" s="212"/>
      <c r="V5" s="162"/>
      <c r="W5" s="162"/>
      <c r="X5" s="212"/>
      <c r="Y5" s="162"/>
      <c r="Z5" s="212"/>
      <c r="AA5" s="212"/>
      <c r="AB5" s="162"/>
      <c r="AC5" s="162"/>
      <c r="AD5" s="212"/>
      <c r="AE5" s="162"/>
      <c r="AF5" s="212"/>
      <c r="AG5" s="212"/>
      <c r="AH5" s="162"/>
      <c r="AI5" s="162"/>
      <c r="AJ5" s="212"/>
      <c r="AK5" s="162"/>
      <c r="AL5" s="162"/>
      <c r="AM5" s="162"/>
      <c r="AN5" s="212"/>
      <c r="AO5" s="162"/>
    </row>
    <row r="6" spans="1:41" s="243" customFormat="1" ht="15" customHeight="1">
      <c r="A6" s="216"/>
      <c r="B6" s="544" t="s">
        <v>73</v>
      </c>
      <c r="C6" s="544"/>
      <c r="D6" s="544"/>
      <c r="E6" s="544"/>
      <c r="F6" s="544" t="s">
        <v>74</v>
      </c>
      <c r="G6" s="544"/>
      <c r="H6" s="544"/>
      <c r="I6" s="544"/>
      <c r="J6" s="544" t="s">
        <v>70</v>
      </c>
      <c r="K6" s="544"/>
      <c r="L6" s="544"/>
      <c r="M6" s="544"/>
      <c r="N6" s="544" t="s">
        <v>71</v>
      </c>
      <c r="O6" s="544"/>
      <c r="P6" s="544"/>
      <c r="Q6" s="544"/>
      <c r="R6" s="544" t="s">
        <v>75</v>
      </c>
      <c r="S6" s="544"/>
      <c r="T6" s="544"/>
      <c r="U6" s="544"/>
      <c r="V6" s="544" t="s">
        <v>76</v>
      </c>
      <c r="W6" s="544"/>
      <c r="X6" s="544"/>
      <c r="Y6" s="544"/>
      <c r="Z6" s="544" t="s">
        <v>77</v>
      </c>
      <c r="AA6" s="544"/>
      <c r="AB6" s="544"/>
      <c r="AC6" s="544"/>
      <c r="AD6" s="544" t="s">
        <v>78</v>
      </c>
      <c r="AE6" s="544"/>
      <c r="AF6" s="544"/>
      <c r="AG6" s="544"/>
      <c r="AH6" s="544" t="s">
        <v>79</v>
      </c>
      <c r="AI6" s="544"/>
      <c r="AJ6" s="544"/>
      <c r="AK6" s="544"/>
      <c r="AL6" s="544" t="s">
        <v>67</v>
      </c>
      <c r="AM6" s="544"/>
      <c r="AN6" s="544"/>
      <c r="AO6" s="544"/>
    </row>
    <row r="7" spans="1:41" s="244" customFormat="1" ht="15" customHeight="1">
      <c r="A7" s="218" t="s">
        <v>508</v>
      </c>
      <c r="B7" s="219" t="s">
        <v>516</v>
      </c>
      <c r="C7" s="220" t="s">
        <v>517</v>
      </c>
      <c r="D7" s="219" t="s">
        <v>518</v>
      </c>
      <c r="E7" s="219" t="s">
        <v>67</v>
      </c>
      <c r="F7" s="220" t="s">
        <v>516</v>
      </c>
      <c r="G7" s="219" t="s">
        <v>517</v>
      </c>
      <c r="H7" s="219" t="s">
        <v>518</v>
      </c>
      <c r="I7" s="220" t="s">
        <v>67</v>
      </c>
      <c r="J7" s="219" t="s">
        <v>516</v>
      </c>
      <c r="K7" s="219" t="s">
        <v>517</v>
      </c>
      <c r="L7" s="220" t="s">
        <v>518</v>
      </c>
      <c r="M7" s="219" t="s">
        <v>67</v>
      </c>
      <c r="N7" s="219" t="s">
        <v>516</v>
      </c>
      <c r="O7" s="220" t="s">
        <v>517</v>
      </c>
      <c r="P7" s="219" t="s">
        <v>518</v>
      </c>
      <c r="Q7" s="219" t="s">
        <v>67</v>
      </c>
      <c r="R7" s="220" t="s">
        <v>516</v>
      </c>
      <c r="S7" s="219" t="s">
        <v>517</v>
      </c>
      <c r="T7" s="219" t="s">
        <v>518</v>
      </c>
      <c r="U7" s="220" t="s">
        <v>67</v>
      </c>
      <c r="V7" s="219" t="s">
        <v>516</v>
      </c>
      <c r="W7" s="219" t="s">
        <v>517</v>
      </c>
      <c r="X7" s="220" t="s">
        <v>518</v>
      </c>
      <c r="Y7" s="219" t="s">
        <v>67</v>
      </c>
      <c r="Z7" s="219" t="s">
        <v>516</v>
      </c>
      <c r="AA7" s="220" t="s">
        <v>517</v>
      </c>
      <c r="AB7" s="219" t="s">
        <v>518</v>
      </c>
      <c r="AC7" s="219" t="s">
        <v>67</v>
      </c>
      <c r="AD7" s="220" t="s">
        <v>516</v>
      </c>
      <c r="AE7" s="219" t="s">
        <v>517</v>
      </c>
      <c r="AF7" s="219" t="s">
        <v>518</v>
      </c>
      <c r="AG7" s="220" t="s">
        <v>67</v>
      </c>
      <c r="AH7" s="219" t="s">
        <v>516</v>
      </c>
      <c r="AI7" s="219" t="s">
        <v>517</v>
      </c>
      <c r="AJ7" s="220" t="s">
        <v>518</v>
      </c>
      <c r="AK7" s="219" t="s">
        <v>67</v>
      </c>
      <c r="AL7" s="219" t="s">
        <v>516</v>
      </c>
      <c r="AM7" s="219" t="s">
        <v>517</v>
      </c>
      <c r="AN7" s="220" t="s">
        <v>518</v>
      </c>
      <c r="AO7" s="219" t="s">
        <v>67</v>
      </c>
    </row>
    <row r="8" spans="1:41" s="245" customFormat="1" ht="15" customHeight="1">
      <c r="A8" s="193" t="s">
        <v>484</v>
      </c>
      <c r="B8" s="185">
        <v>73.938550000000006</v>
      </c>
      <c r="C8" s="185">
        <v>12763.264880000001</v>
      </c>
      <c r="D8" s="185">
        <v>76888.630019999997</v>
      </c>
      <c r="E8" s="185">
        <v>89725.833450000006</v>
      </c>
      <c r="F8" s="185">
        <v>227.01754</v>
      </c>
      <c r="G8" s="185">
        <v>105176.01029000001</v>
      </c>
      <c r="H8" s="185">
        <v>204971.64620860002</v>
      </c>
      <c r="I8" s="185">
        <v>310374.6740386</v>
      </c>
      <c r="J8" s="185">
        <v>427.65782999999999</v>
      </c>
      <c r="K8" s="185">
        <v>68754.810849999994</v>
      </c>
      <c r="L8" s="185">
        <v>237252.13666999998</v>
      </c>
      <c r="M8" s="185">
        <v>306434.60535000003</v>
      </c>
      <c r="N8" s="185">
        <v>17.022539999999999</v>
      </c>
      <c r="O8" s="185">
        <v>12233.89364</v>
      </c>
      <c r="P8" s="185">
        <v>53465.650520000003</v>
      </c>
      <c r="Q8" s="185">
        <v>65716.566699999996</v>
      </c>
      <c r="R8" s="185">
        <v>54.910519999999998</v>
      </c>
      <c r="S8" s="185">
        <v>21363.835569999999</v>
      </c>
      <c r="T8" s="185">
        <v>50305.672829999996</v>
      </c>
      <c r="U8" s="185">
        <v>71724.418919999996</v>
      </c>
      <c r="V8" s="185">
        <v>102.26346000000001</v>
      </c>
      <c r="W8" s="185">
        <v>42491.567940000001</v>
      </c>
      <c r="X8" s="185">
        <v>78535.150784600002</v>
      </c>
      <c r="Y8" s="185">
        <v>121128.9821846</v>
      </c>
      <c r="Z8" s="185">
        <v>136.5223</v>
      </c>
      <c r="AA8" s="185">
        <v>106094.1033282</v>
      </c>
      <c r="AB8" s="185">
        <v>168257.89678459999</v>
      </c>
      <c r="AC8" s="185">
        <v>274488.5224128</v>
      </c>
      <c r="AD8" s="185">
        <v>4.7431899999999994</v>
      </c>
      <c r="AE8" s="185">
        <v>1459.5796499999999</v>
      </c>
      <c r="AF8" s="185">
        <v>18569.90105</v>
      </c>
      <c r="AG8" s="185">
        <v>20034.223890000001</v>
      </c>
      <c r="AH8" s="185">
        <v>0</v>
      </c>
      <c r="AI8" s="185">
        <v>0</v>
      </c>
      <c r="AJ8" s="185">
        <v>0</v>
      </c>
      <c r="AK8" s="185">
        <v>0</v>
      </c>
      <c r="AL8" s="185">
        <v>1044.07593</v>
      </c>
      <c r="AM8" s="185">
        <v>370337.06614819996</v>
      </c>
      <c r="AN8" s="185">
        <v>888246.68486779998</v>
      </c>
      <c r="AO8" s="185">
        <v>1259627.8269460001</v>
      </c>
    </row>
    <row r="9" spans="1:41" s="245" customFormat="1" ht="15" customHeight="1">
      <c r="A9" s="193" t="s">
        <v>485</v>
      </c>
      <c r="B9" s="224">
        <v>0</v>
      </c>
      <c r="C9" s="224">
        <v>0</v>
      </c>
      <c r="D9" s="224">
        <v>0</v>
      </c>
      <c r="E9" s="224">
        <v>0</v>
      </c>
      <c r="F9" s="224">
        <v>0</v>
      </c>
      <c r="G9" s="224">
        <v>3746.1910200000002</v>
      </c>
      <c r="H9" s="185">
        <v>6601.3682600000002</v>
      </c>
      <c r="I9" s="185">
        <v>10347.559279999999</v>
      </c>
      <c r="J9" s="185">
        <v>3.5</v>
      </c>
      <c r="K9" s="185">
        <v>1573.9348300000001</v>
      </c>
      <c r="L9" s="185">
        <v>5130.5426500000003</v>
      </c>
      <c r="M9" s="185">
        <v>6707.9774800000005</v>
      </c>
      <c r="N9" s="224">
        <v>0</v>
      </c>
      <c r="O9" s="224">
        <v>0</v>
      </c>
      <c r="P9" s="224">
        <v>0</v>
      </c>
      <c r="Q9" s="224">
        <v>0</v>
      </c>
      <c r="R9" s="224">
        <v>0</v>
      </c>
      <c r="S9" s="224">
        <v>0</v>
      </c>
      <c r="T9" s="185">
        <v>0</v>
      </c>
      <c r="U9" s="185">
        <v>0</v>
      </c>
      <c r="V9" s="185">
        <v>0</v>
      </c>
      <c r="W9" s="185">
        <v>32.45834</v>
      </c>
      <c r="X9" s="185">
        <v>51.172170000000001</v>
      </c>
      <c r="Y9" s="185">
        <v>83.630510000000001</v>
      </c>
      <c r="Z9" s="224">
        <v>0</v>
      </c>
      <c r="AA9" s="224">
        <v>915.59918000000005</v>
      </c>
      <c r="AB9" s="224">
        <v>2439.7541099999999</v>
      </c>
      <c r="AC9" s="224">
        <v>3355.35329</v>
      </c>
      <c r="AD9" s="224">
        <v>0</v>
      </c>
      <c r="AE9" s="224">
        <v>11.17713</v>
      </c>
      <c r="AF9" s="185">
        <v>0</v>
      </c>
      <c r="AG9" s="185">
        <v>11.17713</v>
      </c>
      <c r="AH9" s="185">
        <v>0</v>
      </c>
      <c r="AI9" s="185">
        <v>0</v>
      </c>
      <c r="AJ9" s="185">
        <v>0</v>
      </c>
      <c r="AK9" s="185">
        <v>0</v>
      </c>
      <c r="AL9" s="185">
        <v>3.5</v>
      </c>
      <c r="AM9" s="185">
        <v>6279.3604999999998</v>
      </c>
      <c r="AN9" s="185">
        <v>14222.83719</v>
      </c>
      <c r="AO9" s="185">
        <v>20505.697690000001</v>
      </c>
    </row>
    <row r="10" spans="1:41" s="245" customFormat="1" ht="15" customHeight="1">
      <c r="A10" s="193" t="s">
        <v>486</v>
      </c>
      <c r="B10" s="224">
        <v>0</v>
      </c>
      <c r="C10" s="224">
        <v>0</v>
      </c>
      <c r="D10" s="224">
        <v>0</v>
      </c>
      <c r="E10" s="224">
        <v>0</v>
      </c>
      <c r="F10" s="224">
        <v>0</v>
      </c>
      <c r="G10" s="224">
        <v>10</v>
      </c>
      <c r="H10" s="185">
        <v>0</v>
      </c>
      <c r="I10" s="185">
        <v>10</v>
      </c>
      <c r="J10" s="185">
        <v>0</v>
      </c>
      <c r="K10" s="185">
        <v>0</v>
      </c>
      <c r="L10" s="185">
        <v>0</v>
      </c>
      <c r="M10" s="185">
        <v>0</v>
      </c>
      <c r="N10" s="224">
        <v>0</v>
      </c>
      <c r="O10" s="224">
        <v>0</v>
      </c>
      <c r="P10" s="224">
        <v>0</v>
      </c>
      <c r="Q10" s="224">
        <v>0</v>
      </c>
      <c r="R10" s="224">
        <v>0</v>
      </c>
      <c r="S10" s="224">
        <v>0</v>
      </c>
      <c r="T10" s="185">
        <v>0</v>
      </c>
      <c r="U10" s="185">
        <v>0</v>
      </c>
      <c r="V10" s="185">
        <v>0</v>
      </c>
      <c r="W10" s="185">
        <v>56</v>
      </c>
      <c r="X10" s="185">
        <v>0</v>
      </c>
      <c r="Y10" s="185">
        <v>56</v>
      </c>
      <c r="Z10" s="224">
        <v>0</v>
      </c>
      <c r="AA10" s="224">
        <v>0</v>
      </c>
      <c r="AB10" s="224">
        <v>0</v>
      </c>
      <c r="AC10" s="224">
        <v>0</v>
      </c>
      <c r="AD10" s="224">
        <v>0</v>
      </c>
      <c r="AE10" s="224">
        <v>0</v>
      </c>
      <c r="AF10" s="185">
        <v>0</v>
      </c>
      <c r="AG10" s="185">
        <v>0</v>
      </c>
      <c r="AH10" s="185">
        <v>0</v>
      </c>
      <c r="AI10" s="185">
        <v>0</v>
      </c>
      <c r="AJ10" s="185">
        <v>0</v>
      </c>
      <c r="AK10" s="185">
        <v>0</v>
      </c>
      <c r="AL10" s="185">
        <v>0</v>
      </c>
      <c r="AM10" s="185">
        <v>66</v>
      </c>
      <c r="AN10" s="185">
        <v>0</v>
      </c>
      <c r="AO10" s="185">
        <v>66</v>
      </c>
    </row>
    <row r="11" spans="1:41" s="245" customFormat="1" ht="15" customHeight="1">
      <c r="A11" s="193" t="s">
        <v>487</v>
      </c>
      <c r="B11" s="185">
        <v>0</v>
      </c>
      <c r="C11" s="185">
        <v>8.0813900000000007</v>
      </c>
      <c r="D11" s="185">
        <v>712.74854000000005</v>
      </c>
      <c r="E11" s="185">
        <v>720.8299300000001</v>
      </c>
      <c r="F11" s="185">
        <v>4.5556599999999996</v>
      </c>
      <c r="G11" s="185">
        <v>2270.42373</v>
      </c>
      <c r="H11" s="185">
        <v>7535.9592999999995</v>
      </c>
      <c r="I11" s="185">
        <v>9810.938689999999</v>
      </c>
      <c r="J11" s="185">
        <v>0</v>
      </c>
      <c r="K11" s="185">
        <v>965.04453699999999</v>
      </c>
      <c r="L11" s="185">
        <v>8774.2685099999999</v>
      </c>
      <c r="M11" s="185">
        <v>9739.3130469999996</v>
      </c>
      <c r="N11" s="185">
        <v>17.028479999999998</v>
      </c>
      <c r="O11" s="185">
        <v>1377.3026499999999</v>
      </c>
      <c r="P11" s="185">
        <v>2485.6084900000001</v>
      </c>
      <c r="Q11" s="185">
        <v>3879.9396200000001</v>
      </c>
      <c r="R11" s="185">
        <v>6.68187</v>
      </c>
      <c r="S11" s="185">
        <v>3551.4206600000002</v>
      </c>
      <c r="T11" s="185">
        <v>10331.911609999999</v>
      </c>
      <c r="U11" s="185">
        <v>13890.014140000001</v>
      </c>
      <c r="V11" s="185">
        <v>0</v>
      </c>
      <c r="W11" s="185">
        <v>208.62810999999999</v>
      </c>
      <c r="X11" s="185">
        <v>2333.9039906000003</v>
      </c>
      <c r="Y11" s="185">
        <v>2542.5321005999999</v>
      </c>
      <c r="Z11" s="185">
        <v>0</v>
      </c>
      <c r="AA11" s="185">
        <v>130.39845</v>
      </c>
      <c r="AB11" s="185">
        <v>4074.3874500000002</v>
      </c>
      <c r="AC11" s="185">
        <v>4204.7859000000008</v>
      </c>
      <c r="AD11" s="185">
        <v>0</v>
      </c>
      <c r="AE11" s="185">
        <v>141.16923</v>
      </c>
      <c r="AF11" s="185">
        <v>219.67132999999998</v>
      </c>
      <c r="AG11" s="185">
        <v>360.84055999999998</v>
      </c>
      <c r="AH11" s="185">
        <v>0</v>
      </c>
      <c r="AI11" s="185">
        <v>0</v>
      </c>
      <c r="AJ11" s="185">
        <v>0</v>
      </c>
      <c r="AK11" s="185">
        <v>0</v>
      </c>
      <c r="AL11" s="185">
        <v>28.266009999999998</v>
      </c>
      <c r="AM11" s="185">
        <v>8652.4687569999987</v>
      </c>
      <c r="AN11" s="185">
        <v>36468.459220600002</v>
      </c>
      <c r="AO11" s="185">
        <v>45149.193987599996</v>
      </c>
    </row>
    <row r="12" spans="1:41" s="245" customFormat="1" ht="15" customHeight="1">
      <c r="A12" s="193" t="s">
        <v>488</v>
      </c>
      <c r="B12" s="185">
        <v>10.00915</v>
      </c>
      <c r="C12" s="185">
        <v>5073.0353700000005</v>
      </c>
      <c r="D12" s="185">
        <v>24921.044460000001</v>
      </c>
      <c r="E12" s="185">
        <v>30004.08898</v>
      </c>
      <c r="F12" s="185">
        <v>371.94617</v>
      </c>
      <c r="G12" s="185">
        <v>75598.570730000007</v>
      </c>
      <c r="H12" s="185">
        <v>188218.15621839999</v>
      </c>
      <c r="I12" s="185">
        <v>264188.67311839998</v>
      </c>
      <c r="J12" s="185">
        <v>3405.1593700000003</v>
      </c>
      <c r="K12" s="185">
        <v>33291.530029199996</v>
      </c>
      <c r="L12" s="185">
        <v>88311.632889999993</v>
      </c>
      <c r="M12" s="185">
        <v>125008.32228919999</v>
      </c>
      <c r="N12" s="185">
        <v>67.582369999999997</v>
      </c>
      <c r="O12" s="185">
        <v>17494.359069999999</v>
      </c>
      <c r="P12" s="185">
        <v>43112.4273894</v>
      </c>
      <c r="Q12" s="185">
        <v>60674.368829400002</v>
      </c>
      <c r="R12" s="185">
        <v>42.120959999999997</v>
      </c>
      <c r="S12" s="185">
        <v>11638.585529999998</v>
      </c>
      <c r="T12" s="185">
        <v>24538.243920000001</v>
      </c>
      <c r="U12" s="185">
        <v>36218.950409999998</v>
      </c>
      <c r="V12" s="185">
        <v>8.2155100000000001</v>
      </c>
      <c r="W12" s="185">
        <v>4293.7654400000001</v>
      </c>
      <c r="X12" s="185">
        <v>11414.525310000001</v>
      </c>
      <c r="Y12" s="185">
        <v>15716.50626</v>
      </c>
      <c r="Z12" s="185">
        <v>173.36742000000001</v>
      </c>
      <c r="AA12" s="185">
        <v>31841.393079999998</v>
      </c>
      <c r="AB12" s="185">
        <v>61846.387522200006</v>
      </c>
      <c r="AC12" s="185">
        <v>93861.14802220001</v>
      </c>
      <c r="AD12" s="185">
        <v>15.994819999999999</v>
      </c>
      <c r="AE12" s="185">
        <v>2233.2779799999998</v>
      </c>
      <c r="AF12" s="185">
        <v>3718.3239199999998</v>
      </c>
      <c r="AG12" s="185">
        <v>5967.5967199999996</v>
      </c>
      <c r="AH12" s="185">
        <v>0</v>
      </c>
      <c r="AI12" s="185">
        <v>0</v>
      </c>
      <c r="AJ12" s="185">
        <v>107.85361</v>
      </c>
      <c r="AK12" s="185">
        <v>107.85361</v>
      </c>
      <c r="AL12" s="185">
        <v>4094.3957700000001</v>
      </c>
      <c r="AM12" s="185">
        <v>181464.51722919999</v>
      </c>
      <c r="AN12" s="185">
        <v>446188.59524</v>
      </c>
      <c r="AO12" s="185">
        <v>631747.50823919999</v>
      </c>
    </row>
    <row r="13" spans="1:41" s="245" customFormat="1" ht="15" customHeight="1">
      <c r="A13" s="193" t="s">
        <v>489</v>
      </c>
      <c r="B13" s="185">
        <v>0</v>
      </c>
      <c r="C13" s="185">
        <v>0</v>
      </c>
      <c r="D13" s="185">
        <v>0</v>
      </c>
      <c r="E13" s="185">
        <v>0</v>
      </c>
      <c r="F13" s="185">
        <v>0</v>
      </c>
      <c r="G13" s="185">
        <v>23.86</v>
      </c>
      <c r="H13" s="185">
        <v>75.411740000000009</v>
      </c>
      <c r="I13" s="185">
        <v>99.271740000000008</v>
      </c>
      <c r="J13" s="185">
        <v>16.691560000000003</v>
      </c>
      <c r="K13" s="185">
        <v>158.85952</v>
      </c>
      <c r="L13" s="185">
        <v>749.34665000000007</v>
      </c>
      <c r="M13" s="185">
        <v>924.89773000000002</v>
      </c>
      <c r="N13" s="185">
        <v>0</v>
      </c>
      <c r="O13" s="185">
        <v>179.90807999999998</v>
      </c>
      <c r="P13" s="185">
        <v>105.63519000000001</v>
      </c>
      <c r="Q13" s="185">
        <v>285.54327000000001</v>
      </c>
      <c r="R13" s="185">
        <v>0</v>
      </c>
      <c r="S13" s="185">
        <v>10</v>
      </c>
      <c r="T13" s="185">
        <v>0</v>
      </c>
      <c r="U13" s="185">
        <v>10</v>
      </c>
      <c r="V13" s="185">
        <v>0</v>
      </c>
      <c r="W13" s="185">
        <v>0</v>
      </c>
      <c r="X13" s="185">
        <v>0</v>
      </c>
      <c r="Y13" s="185">
        <v>0</v>
      </c>
      <c r="Z13" s="185">
        <v>0</v>
      </c>
      <c r="AA13" s="185">
        <v>45.4</v>
      </c>
      <c r="AB13" s="185">
        <v>117.92135</v>
      </c>
      <c r="AC13" s="185">
        <v>163.32135</v>
      </c>
      <c r="AD13" s="185">
        <v>0</v>
      </c>
      <c r="AE13" s="185">
        <v>0</v>
      </c>
      <c r="AF13" s="185">
        <v>0</v>
      </c>
      <c r="AG13" s="185">
        <v>0</v>
      </c>
      <c r="AH13" s="185">
        <v>0</v>
      </c>
      <c r="AI13" s="185">
        <v>0</v>
      </c>
      <c r="AJ13" s="185">
        <v>0</v>
      </c>
      <c r="AK13" s="185">
        <v>0</v>
      </c>
      <c r="AL13" s="185">
        <v>16.691560000000003</v>
      </c>
      <c r="AM13" s="185">
        <v>418.02759999999995</v>
      </c>
      <c r="AN13" s="185">
        <v>1048.31493</v>
      </c>
      <c r="AO13" s="185">
        <v>1483.0340900000001</v>
      </c>
    </row>
    <row r="14" spans="1:41" s="245" customFormat="1" ht="15" customHeight="1">
      <c r="A14" s="193" t="s">
        <v>68</v>
      </c>
      <c r="B14" s="185">
        <v>30.402049999999999</v>
      </c>
      <c r="C14" s="185">
        <v>5306.3123800000003</v>
      </c>
      <c r="D14" s="185">
        <v>19610.7585172</v>
      </c>
      <c r="E14" s="185">
        <v>24947.4729472</v>
      </c>
      <c r="F14" s="185">
        <v>2116.6060200000002</v>
      </c>
      <c r="G14" s="185">
        <v>21962.543458600001</v>
      </c>
      <c r="H14" s="185">
        <v>105036.40218819999</v>
      </c>
      <c r="I14" s="185">
        <v>129115.55166680001</v>
      </c>
      <c r="J14" s="185">
        <v>12848.500779999998</v>
      </c>
      <c r="K14" s="185">
        <v>31574.085963399997</v>
      </c>
      <c r="L14" s="185">
        <v>70114.707597600005</v>
      </c>
      <c r="M14" s="185">
        <v>114537.294341</v>
      </c>
      <c r="N14" s="185">
        <v>259.93698999999998</v>
      </c>
      <c r="O14" s="185">
        <v>25120.5458784</v>
      </c>
      <c r="P14" s="185">
        <v>46332.261272799995</v>
      </c>
      <c r="Q14" s="185">
        <v>71712.744141200004</v>
      </c>
      <c r="R14" s="185">
        <v>58.746499999999997</v>
      </c>
      <c r="S14" s="185">
        <v>14336.36356</v>
      </c>
      <c r="T14" s="185">
        <v>26463.55071</v>
      </c>
      <c r="U14" s="185">
        <v>40858.660770000002</v>
      </c>
      <c r="V14" s="185">
        <v>6.6663000000000006</v>
      </c>
      <c r="W14" s="185">
        <v>5519.0726299999997</v>
      </c>
      <c r="X14" s="185">
        <v>17912.885735199998</v>
      </c>
      <c r="Y14" s="185">
        <v>23438.624665199997</v>
      </c>
      <c r="Z14" s="185">
        <v>219.29182999999998</v>
      </c>
      <c r="AA14" s="185">
        <v>26185.430749200001</v>
      </c>
      <c r="AB14" s="185">
        <v>60753.95708</v>
      </c>
      <c r="AC14" s="185">
        <v>87158.679659200003</v>
      </c>
      <c r="AD14" s="185">
        <v>0.98888999999999994</v>
      </c>
      <c r="AE14" s="185">
        <v>4806.5582400000003</v>
      </c>
      <c r="AF14" s="185">
        <v>6413.3352300000006</v>
      </c>
      <c r="AG14" s="185">
        <v>11220.88236</v>
      </c>
      <c r="AH14" s="185">
        <v>0</v>
      </c>
      <c r="AI14" s="185">
        <v>0</v>
      </c>
      <c r="AJ14" s="185">
        <v>175.6926</v>
      </c>
      <c r="AK14" s="185">
        <v>175.6926</v>
      </c>
      <c r="AL14" s="185">
        <v>15541.139359999999</v>
      </c>
      <c r="AM14" s="185">
        <v>134810.91285960001</v>
      </c>
      <c r="AN14" s="185">
        <v>352813.55093099998</v>
      </c>
      <c r="AO14" s="185">
        <v>503165.60315060004</v>
      </c>
    </row>
    <row r="15" spans="1:41" s="245" customFormat="1" ht="15" customHeight="1">
      <c r="A15" s="193" t="s">
        <v>490</v>
      </c>
      <c r="B15" s="185">
        <v>123.01012</v>
      </c>
      <c r="C15" s="185">
        <v>18842.91228</v>
      </c>
      <c r="D15" s="185">
        <v>27754.681430799999</v>
      </c>
      <c r="E15" s="185">
        <v>46720.603830799999</v>
      </c>
      <c r="F15" s="185">
        <v>2083.5185900000001</v>
      </c>
      <c r="G15" s="185">
        <v>176575.26220120001</v>
      </c>
      <c r="H15" s="185">
        <v>167961.3330558</v>
      </c>
      <c r="I15" s="185">
        <v>346620.113847</v>
      </c>
      <c r="J15" s="185">
        <v>7862.9723979999999</v>
      </c>
      <c r="K15" s="185">
        <v>46034.099186800006</v>
      </c>
      <c r="L15" s="185">
        <v>80432.324036000005</v>
      </c>
      <c r="M15" s="185">
        <v>134329.3956208</v>
      </c>
      <c r="N15" s="185">
        <v>399.61659000000003</v>
      </c>
      <c r="O15" s="185">
        <v>50029.628219999999</v>
      </c>
      <c r="P15" s="185">
        <v>67831.525084599998</v>
      </c>
      <c r="Q15" s="185">
        <v>118260.7698946</v>
      </c>
      <c r="R15" s="185">
        <v>592.34843000000001</v>
      </c>
      <c r="S15" s="185">
        <v>41846.971020000005</v>
      </c>
      <c r="T15" s="185">
        <v>59867.119340000005</v>
      </c>
      <c r="U15" s="185">
        <v>102306.43879</v>
      </c>
      <c r="V15" s="185">
        <v>162.00954999999999</v>
      </c>
      <c r="W15" s="185">
        <v>15848.1417</v>
      </c>
      <c r="X15" s="185">
        <v>25056.002216600002</v>
      </c>
      <c r="Y15" s="185">
        <v>41066.153466600001</v>
      </c>
      <c r="Z15" s="185">
        <v>1080.0879</v>
      </c>
      <c r="AA15" s="185">
        <v>69861.451200399999</v>
      </c>
      <c r="AB15" s="185">
        <v>107016.82544259999</v>
      </c>
      <c r="AC15" s="185">
        <v>177958.364543</v>
      </c>
      <c r="AD15" s="185">
        <v>109.47297999999999</v>
      </c>
      <c r="AE15" s="185">
        <v>9157.272640000001</v>
      </c>
      <c r="AF15" s="185">
        <v>17198.062379999999</v>
      </c>
      <c r="AG15" s="185">
        <v>26464.808000000001</v>
      </c>
      <c r="AH15" s="185">
        <v>0</v>
      </c>
      <c r="AI15" s="185">
        <v>9.1625899999999998</v>
      </c>
      <c r="AJ15" s="185">
        <v>128.39901</v>
      </c>
      <c r="AK15" s="185">
        <v>137.5616</v>
      </c>
      <c r="AL15" s="185">
        <v>12413.036558</v>
      </c>
      <c r="AM15" s="185">
        <v>428204.90103840001</v>
      </c>
      <c r="AN15" s="185">
        <v>553246.27199639997</v>
      </c>
      <c r="AO15" s="185">
        <v>993864.20959280001</v>
      </c>
    </row>
    <row r="16" spans="1:41" s="245" customFormat="1" ht="15" customHeight="1">
      <c r="A16" s="193" t="s">
        <v>491</v>
      </c>
      <c r="B16" s="185">
        <v>8.6332199999999997</v>
      </c>
      <c r="C16" s="185">
        <v>2897.3923300000001</v>
      </c>
      <c r="D16" s="185">
        <v>11328.139580000001</v>
      </c>
      <c r="E16" s="185">
        <v>14234.165130000001</v>
      </c>
      <c r="F16" s="185">
        <v>120.96421000000001</v>
      </c>
      <c r="G16" s="185">
        <v>26501.007750000001</v>
      </c>
      <c r="H16" s="185">
        <v>43220.5952578</v>
      </c>
      <c r="I16" s="185">
        <v>69842.56721780001</v>
      </c>
      <c r="J16" s="185">
        <v>58.910710000000002</v>
      </c>
      <c r="K16" s="185">
        <v>14952.37722</v>
      </c>
      <c r="L16" s="185">
        <v>21626.599340000001</v>
      </c>
      <c r="M16" s="185">
        <v>36637.887270000007</v>
      </c>
      <c r="N16" s="185">
        <v>48.297620000000002</v>
      </c>
      <c r="O16" s="185">
        <v>11669.648019999999</v>
      </c>
      <c r="P16" s="185">
        <v>14592.753199999999</v>
      </c>
      <c r="Q16" s="185">
        <v>26310.698840000001</v>
      </c>
      <c r="R16" s="185">
        <v>89.364539999999991</v>
      </c>
      <c r="S16" s="185">
        <v>6786.5853499999994</v>
      </c>
      <c r="T16" s="185">
        <v>13929.797189999999</v>
      </c>
      <c r="U16" s="185">
        <v>20805.747079999997</v>
      </c>
      <c r="V16" s="185">
        <v>9.8089899999999997</v>
      </c>
      <c r="W16" s="185">
        <v>2949.2929100000001</v>
      </c>
      <c r="X16" s="185">
        <v>7712.7305571999996</v>
      </c>
      <c r="Y16" s="185">
        <v>10671.8324572</v>
      </c>
      <c r="Z16" s="185">
        <v>107.41644000000001</v>
      </c>
      <c r="AA16" s="185">
        <v>15022.58352</v>
      </c>
      <c r="AB16" s="185">
        <v>33221.056140000001</v>
      </c>
      <c r="AC16" s="185">
        <v>48351.056100000002</v>
      </c>
      <c r="AD16" s="185">
        <v>23</v>
      </c>
      <c r="AE16" s="185">
        <v>3038.6055999999999</v>
      </c>
      <c r="AF16" s="185">
        <v>3678.2926200000002</v>
      </c>
      <c r="AG16" s="185">
        <v>6739.89822</v>
      </c>
      <c r="AH16" s="185">
        <v>0</v>
      </c>
      <c r="AI16" s="185">
        <v>0</v>
      </c>
      <c r="AJ16" s="185">
        <v>0</v>
      </c>
      <c r="AK16" s="185">
        <v>0</v>
      </c>
      <c r="AL16" s="185">
        <v>466.39572999999996</v>
      </c>
      <c r="AM16" s="185">
        <v>83817.492700000003</v>
      </c>
      <c r="AN16" s="185">
        <v>149309.963885</v>
      </c>
      <c r="AO16" s="185">
        <v>233593.852315</v>
      </c>
    </row>
    <row r="17" spans="1:41" s="245" customFormat="1" ht="15" customHeight="1">
      <c r="A17" s="193" t="s">
        <v>492</v>
      </c>
      <c r="B17" s="185">
        <v>87.987271200000009</v>
      </c>
      <c r="C17" s="185">
        <v>3723.3195799999999</v>
      </c>
      <c r="D17" s="185">
        <v>21879.562320000001</v>
      </c>
      <c r="E17" s="185">
        <v>25690.8691712</v>
      </c>
      <c r="F17" s="185">
        <v>174.41795000000002</v>
      </c>
      <c r="G17" s="185">
        <v>24023.72263</v>
      </c>
      <c r="H17" s="185">
        <v>81733.718950000009</v>
      </c>
      <c r="I17" s="185">
        <v>105931.85953</v>
      </c>
      <c r="J17" s="185">
        <v>509.62997999999999</v>
      </c>
      <c r="K17" s="185">
        <v>11952.308849999999</v>
      </c>
      <c r="L17" s="185">
        <v>61017.710005999994</v>
      </c>
      <c r="M17" s="185">
        <v>73479.648835999993</v>
      </c>
      <c r="N17" s="185">
        <v>53.62829</v>
      </c>
      <c r="O17" s="185">
        <v>19747.811879199999</v>
      </c>
      <c r="P17" s="185">
        <v>50907.499382800001</v>
      </c>
      <c r="Q17" s="185">
        <v>70708.939551999996</v>
      </c>
      <c r="R17" s="185">
        <v>192.48332019999998</v>
      </c>
      <c r="S17" s="185">
        <v>19259.137739999998</v>
      </c>
      <c r="T17" s="185">
        <v>52001.614889999997</v>
      </c>
      <c r="U17" s="185">
        <v>71453.235950200004</v>
      </c>
      <c r="V17" s="185">
        <v>32.85962</v>
      </c>
      <c r="W17" s="185">
        <v>5853.1223499999996</v>
      </c>
      <c r="X17" s="185">
        <v>25712.665497800001</v>
      </c>
      <c r="Y17" s="185">
        <v>31598.647467799998</v>
      </c>
      <c r="Z17" s="185">
        <v>128.13242</v>
      </c>
      <c r="AA17" s="185">
        <v>21515.652228999999</v>
      </c>
      <c r="AB17" s="185">
        <v>64287.556730600001</v>
      </c>
      <c r="AC17" s="185">
        <v>85931.34137960001</v>
      </c>
      <c r="AD17" s="185">
        <v>3.93777</v>
      </c>
      <c r="AE17" s="185">
        <v>241.63651999999999</v>
      </c>
      <c r="AF17" s="185">
        <v>964.32239000000004</v>
      </c>
      <c r="AG17" s="185">
        <v>1209.8966799999998</v>
      </c>
      <c r="AH17" s="185">
        <v>0</v>
      </c>
      <c r="AI17" s="185">
        <v>0</v>
      </c>
      <c r="AJ17" s="185">
        <v>225.58435</v>
      </c>
      <c r="AK17" s="185">
        <v>225.58435</v>
      </c>
      <c r="AL17" s="185">
        <v>1183.0766214</v>
      </c>
      <c r="AM17" s="185">
        <v>106316.7117782</v>
      </c>
      <c r="AN17" s="185">
        <v>358730.23451719998</v>
      </c>
      <c r="AO17" s="185">
        <v>466230.02291679999</v>
      </c>
    </row>
    <row r="18" spans="1:41" s="245" customFormat="1" ht="15" customHeight="1">
      <c r="A18" s="193" t="s">
        <v>493</v>
      </c>
      <c r="B18" s="185">
        <v>0</v>
      </c>
      <c r="C18" s="185">
        <v>80.195719999999994</v>
      </c>
      <c r="D18" s="185">
        <v>137.19999999999999</v>
      </c>
      <c r="E18" s="185">
        <v>217.39572000000001</v>
      </c>
      <c r="F18" s="185">
        <v>10.480919999999999</v>
      </c>
      <c r="G18" s="185">
        <v>1011.0210500000001</v>
      </c>
      <c r="H18" s="185">
        <v>561.44944999999996</v>
      </c>
      <c r="I18" s="185">
        <v>1582.9514199999999</v>
      </c>
      <c r="J18" s="185">
        <v>32</v>
      </c>
      <c r="K18" s="185">
        <v>707.22064999999998</v>
      </c>
      <c r="L18" s="185">
        <v>591.47007880000001</v>
      </c>
      <c r="M18" s="185">
        <v>1330.6907288</v>
      </c>
      <c r="N18" s="185">
        <v>0</v>
      </c>
      <c r="O18" s="185">
        <v>227.87548999999999</v>
      </c>
      <c r="P18" s="185">
        <v>306.14999999999998</v>
      </c>
      <c r="Q18" s="185">
        <v>534.02548999999999</v>
      </c>
      <c r="R18" s="185">
        <v>0.44251999999999997</v>
      </c>
      <c r="S18" s="185">
        <v>2</v>
      </c>
      <c r="T18" s="185">
        <v>190</v>
      </c>
      <c r="U18" s="185">
        <v>192.44252</v>
      </c>
      <c r="V18" s="185">
        <v>0</v>
      </c>
      <c r="W18" s="185">
        <v>158.44907999999998</v>
      </c>
      <c r="X18" s="185">
        <v>334.63819000000001</v>
      </c>
      <c r="Y18" s="185">
        <v>493.08727000000005</v>
      </c>
      <c r="Z18" s="185">
        <v>23.07713</v>
      </c>
      <c r="AA18" s="185">
        <v>353.03737000000001</v>
      </c>
      <c r="AB18" s="185">
        <v>679.29295999999999</v>
      </c>
      <c r="AC18" s="185">
        <v>1055.4074599999999</v>
      </c>
      <c r="AD18" s="185">
        <v>0</v>
      </c>
      <c r="AE18" s="185">
        <v>167.2</v>
      </c>
      <c r="AF18" s="185">
        <v>238.53407999999999</v>
      </c>
      <c r="AG18" s="185">
        <v>405.73408000000001</v>
      </c>
      <c r="AH18" s="185">
        <v>0</v>
      </c>
      <c r="AI18" s="185">
        <v>0</v>
      </c>
      <c r="AJ18" s="185">
        <v>0</v>
      </c>
      <c r="AK18" s="185">
        <v>0</v>
      </c>
      <c r="AL18" s="185">
        <v>66.00057000000001</v>
      </c>
      <c r="AM18" s="185">
        <v>2706.9993599999998</v>
      </c>
      <c r="AN18" s="185">
        <v>3038.7347587999998</v>
      </c>
      <c r="AO18" s="185">
        <v>5811.7346887999993</v>
      </c>
    </row>
    <row r="19" spans="1:41" s="245" customFormat="1" ht="15" customHeight="1">
      <c r="A19" s="193" t="s">
        <v>494</v>
      </c>
      <c r="B19" s="185">
        <v>14.49691</v>
      </c>
      <c r="C19" s="185">
        <v>1625.8926799999999</v>
      </c>
      <c r="D19" s="185">
        <v>6911.6589000000004</v>
      </c>
      <c r="E19" s="185">
        <v>8552.048490000001</v>
      </c>
      <c r="F19" s="185">
        <v>1709.6961999999999</v>
      </c>
      <c r="G19" s="185">
        <v>14758.8470824</v>
      </c>
      <c r="H19" s="185">
        <v>49498.553064</v>
      </c>
      <c r="I19" s="185">
        <v>65967.096346399994</v>
      </c>
      <c r="J19" s="185">
        <v>1272.0793644</v>
      </c>
      <c r="K19" s="185">
        <v>10324.47574</v>
      </c>
      <c r="L19" s="185">
        <v>38597.400498400006</v>
      </c>
      <c r="M19" s="185">
        <v>50193.955602799993</v>
      </c>
      <c r="N19" s="185">
        <v>75.717610000000008</v>
      </c>
      <c r="O19" s="185">
        <v>10361.766310000001</v>
      </c>
      <c r="P19" s="185">
        <v>12929.312076</v>
      </c>
      <c r="Q19" s="185">
        <v>23366.795996000001</v>
      </c>
      <c r="R19" s="185">
        <v>82.869559999999993</v>
      </c>
      <c r="S19" s="185">
        <v>5364.7280599999995</v>
      </c>
      <c r="T19" s="185">
        <v>10935.5838466</v>
      </c>
      <c r="U19" s="185">
        <v>16383.181466600001</v>
      </c>
      <c r="V19" s="185">
        <v>3.5801999999999996</v>
      </c>
      <c r="W19" s="185">
        <v>2041.1175700000001</v>
      </c>
      <c r="X19" s="185">
        <v>4502.5741692000001</v>
      </c>
      <c r="Y19" s="185">
        <v>6547.2719391999999</v>
      </c>
      <c r="Z19" s="185">
        <v>119.77414999999999</v>
      </c>
      <c r="AA19" s="185">
        <v>6197.5135700000001</v>
      </c>
      <c r="AB19" s="185">
        <v>28637.337495200001</v>
      </c>
      <c r="AC19" s="185">
        <v>34954.625215200002</v>
      </c>
      <c r="AD19" s="185">
        <v>12.44853</v>
      </c>
      <c r="AE19" s="185">
        <v>727.24659999999994</v>
      </c>
      <c r="AF19" s="185">
        <v>4472.1698043999995</v>
      </c>
      <c r="AG19" s="185">
        <v>5211.8649343999996</v>
      </c>
      <c r="AH19" s="185">
        <v>0</v>
      </c>
      <c r="AI19" s="185">
        <v>0</v>
      </c>
      <c r="AJ19" s="185">
        <v>92.769929999999988</v>
      </c>
      <c r="AK19" s="185">
        <v>92.769929999999988</v>
      </c>
      <c r="AL19" s="185">
        <v>3290.6625244000002</v>
      </c>
      <c r="AM19" s="185">
        <v>51401.587612400006</v>
      </c>
      <c r="AN19" s="185">
        <v>156577.3597838</v>
      </c>
      <c r="AO19" s="185">
        <v>211269.60992059999</v>
      </c>
    </row>
    <row r="20" spans="1:41" s="245" customFormat="1" ht="15" customHeight="1">
      <c r="A20" s="193" t="s">
        <v>495</v>
      </c>
      <c r="B20" s="185">
        <v>0</v>
      </c>
      <c r="C20" s="185">
        <v>28</v>
      </c>
      <c r="D20" s="185">
        <v>95</v>
      </c>
      <c r="E20" s="185">
        <v>123</v>
      </c>
      <c r="F20" s="185">
        <v>0</v>
      </c>
      <c r="G20" s="185">
        <v>880.42406000000005</v>
      </c>
      <c r="H20" s="185">
        <v>301.43789000000004</v>
      </c>
      <c r="I20" s="185">
        <v>1181.86195</v>
      </c>
      <c r="J20" s="185">
        <v>0</v>
      </c>
      <c r="K20" s="185">
        <v>400.05</v>
      </c>
      <c r="L20" s="185">
        <v>113.53107000000001</v>
      </c>
      <c r="M20" s="185">
        <v>513.58106999999995</v>
      </c>
      <c r="N20" s="185">
        <v>0</v>
      </c>
      <c r="O20" s="185">
        <v>210.11339000000001</v>
      </c>
      <c r="P20" s="185">
        <v>69.473399999999998</v>
      </c>
      <c r="Q20" s="185">
        <v>279.58678999999995</v>
      </c>
      <c r="R20" s="185">
        <v>0</v>
      </c>
      <c r="S20" s="185">
        <v>71</v>
      </c>
      <c r="T20" s="185">
        <v>57.109490000000001</v>
      </c>
      <c r="U20" s="185">
        <v>128.10948999999999</v>
      </c>
      <c r="V20" s="185">
        <v>0</v>
      </c>
      <c r="W20" s="185">
        <v>236.13027</v>
      </c>
      <c r="X20" s="185">
        <v>42</v>
      </c>
      <c r="Y20" s="185">
        <v>278.13027</v>
      </c>
      <c r="Z20" s="185">
        <v>0</v>
      </c>
      <c r="AA20" s="185">
        <v>490.51236</v>
      </c>
      <c r="AB20" s="185">
        <v>358.39552000000003</v>
      </c>
      <c r="AC20" s="185">
        <v>848.90787999999998</v>
      </c>
      <c r="AD20" s="185">
        <v>0</v>
      </c>
      <c r="AE20" s="185">
        <v>71.5</v>
      </c>
      <c r="AF20" s="185">
        <v>110.23682000000001</v>
      </c>
      <c r="AG20" s="185">
        <v>181.73681999999999</v>
      </c>
      <c r="AH20" s="185">
        <v>0</v>
      </c>
      <c r="AI20" s="185">
        <v>0</v>
      </c>
      <c r="AJ20" s="185">
        <v>19.240569999999998</v>
      </c>
      <c r="AK20" s="185">
        <v>19.240569999999998</v>
      </c>
      <c r="AL20" s="185">
        <v>0</v>
      </c>
      <c r="AM20" s="185">
        <v>2387.7300800000003</v>
      </c>
      <c r="AN20" s="185">
        <v>1166.4247600000001</v>
      </c>
      <c r="AO20" s="185">
        <v>3554.1548399999997</v>
      </c>
    </row>
    <row r="21" spans="1:41" s="245" customFormat="1" ht="15" customHeight="1">
      <c r="A21" s="193" t="s">
        <v>496</v>
      </c>
      <c r="B21" s="185">
        <v>0</v>
      </c>
      <c r="C21" s="185">
        <v>64.196870000000004</v>
      </c>
      <c r="D21" s="185">
        <v>51</v>
      </c>
      <c r="E21" s="185">
        <v>115.19686999999999</v>
      </c>
      <c r="F21" s="185">
        <v>0</v>
      </c>
      <c r="G21" s="185">
        <v>787.78750000000002</v>
      </c>
      <c r="H21" s="185">
        <v>1028.3501200000001</v>
      </c>
      <c r="I21" s="185">
        <v>1816.1376200000002</v>
      </c>
      <c r="J21" s="185">
        <v>0</v>
      </c>
      <c r="K21" s="185">
        <v>221.39832000000001</v>
      </c>
      <c r="L21" s="185">
        <v>284.27985999999999</v>
      </c>
      <c r="M21" s="185">
        <v>505.67818</v>
      </c>
      <c r="N21" s="185">
        <v>0</v>
      </c>
      <c r="O21" s="185">
        <v>206.28270999999998</v>
      </c>
      <c r="P21" s="185">
        <v>137.91742000000002</v>
      </c>
      <c r="Q21" s="185">
        <v>344.20013</v>
      </c>
      <c r="R21" s="185">
        <v>0</v>
      </c>
      <c r="S21" s="185">
        <v>36.292870000000001</v>
      </c>
      <c r="T21" s="185">
        <v>112.70010000000001</v>
      </c>
      <c r="U21" s="185">
        <v>148.99297000000001</v>
      </c>
      <c r="V21" s="185">
        <v>0</v>
      </c>
      <c r="W21" s="185">
        <v>31</v>
      </c>
      <c r="X21" s="185">
        <v>582.93552999999997</v>
      </c>
      <c r="Y21" s="185">
        <v>613.93552999999997</v>
      </c>
      <c r="Z21" s="185">
        <v>10.644729999999999</v>
      </c>
      <c r="AA21" s="185">
        <v>463.39939000000004</v>
      </c>
      <c r="AB21" s="185">
        <v>1135.53568</v>
      </c>
      <c r="AC21" s="185">
        <v>1609.5798</v>
      </c>
      <c r="AD21" s="185">
        <v>0</v>
      </c>
      <c r="AE21" s="185">
        <v>89.471140000000005</v>
      </c>
      <c r="AF21" s="185">
        <v>90.545259999999999</v>
      </c>
      <c r="AG21" s="185">
        <v>180.0164</v>
      </c>
      <c r="AH21" s="185">
        <v>0</v>
      </c>
      <c r="AI21" s="185">
        <v>0</v>
      </c>
      <c r="AJ21" s="185">
        <v>0</v>
      </c>
      <c r="AK21" s="185">
        <v>0</v>
      </c>
      <c r="AL21" s="185">
        <v>10.644729999999999</v>
      </c>
      <c r="AM21" s="185">
        <v>1899.8288</v>
      </c>
      <c r="AN21" s="185">
        <v>3423.2639700000004</v>
      </c>
      <c r="AO21" s="185">
        <v>5333.7375000000002</v>
      </c>
    </row>
    <row r="22" spans="1:41" s="245" customFormat="1" ht="15" customHeight="1">
      <c r="A22" s="193" t="s">
        <v>497</v>
      </c>
      <c r="B22" s="185">
        <v>4.6516599999999997</v>
      </c>
      <c r="C22" s="185">
        <v>532.45871999999997</v>
      </c>
      <c r="D22" s="185">
        <v>2370.6411800000001</v>
      </c>
      <c r="E22" s="185">
        <v>2907.7515600000002</v>
      </c>
      <c r="F22" s="185">
        <v>13.710899999999999</v>
      </c>
      <c r="G22" s="185">
        <v>5870.5075299999999</v>
      </c>
      <c r="H22" s="185">
        <v>9800.4422344000013</v>
      </c>
      <c r="I22" s="185">
        <v>15684.6606644</v>
      </c>
      <c r="J22" s="185">
        <v>1114.1067800000001</v>
      </c>
      <c r="K22" s="185">
        <v>2184.9681800000003</v>
      </c>
      <c r="L22" s="185">
        <v>6122.5292861999997</v>
      </c>
      <c r="M22" s="185">
        <v>9421.6042462000005</v>
      </c>
      <c r="N22" s="185">
        <v>0</v>
      </c>
      <c r="O22" s="185">
        <v>2248.8932500000001</v>
      </c>
      <c r="P22" s="185">
        <v>3515.6682481999997</v>
      </c>
      <c r="Q22" s="185">
        <v>5764.5614982000006</v>
      </c>
      <c r="R22" s="185">
        <v>8.2668099999999995</v>
      </c>
      <c r="S22" s="185">
        <v>1573.89832</v>
      </c>
      <c r="T22" s="185">
        <v>2239.9842899999999</v>
      </c>
      <c r="U22" s="185">
        <v>3822.1494199999997</v>
      </c>
      <c r="V22" s="185">
        <v>21.103619999999999</v>
      </c>
      <c r="W22" s="185">
        <v>865.83463000000006</v>
      </c>
      <c r="X22" s="185">
        <v>1882.78657</v>
      </c>
      <c r="Y22" s="185">
        <v>2769.7248199999999</v>
      </c>
      <c r="Z22" s="185">
        <v>3.6129899999999999</v>
      </c>
      <c r="AA22" s="185">
        <v>3737.0286800000003</v>
      </c>
      <c r="AB22" s="185">
        <v>7893.0217706000003</v>
      </c>
      <c r="AC22" s="185">
        <v>11633.663440600001</v>
      </c>
      <c r="AD22" s="185">
        <v>0</v>
      </c>
      <c r="AE22" s="185">
        <v>728.19696999999996</v>
      </c>
      <c r="AF22" s="185">
        <v>1756.2309356000001</v>
      </c>
      <c r="AG22" s="185">
        <v>2484.4279056</v>
      </c>
      <c r="AH22" s="185">
        <v>0</v>
      </c>
      <c r="AI22" s="185">
        <v>8.5574999999999992</v>
      </c>
      <c r="AJ22" s="185">
        <v>0</v>
      </c>
      <c r="AK22" s="185">
        <v>8.5574999999999992</v>
      </c>
      <c r="AL22" s="185">
        <v>1165.4527599999999</v>
      </c>
      <c r="AM22" s="185">
        <v>17750.343780000003</v>
      </c>
      <c r="AN22" s="185">
        <v>35581.304515000003</v>
      </c>
      <c r="AO22" s="185">
        <v>54497.101054999999</v>
      </c>
    </row>
    <row r="23" spans="1:41" s="245" customFormat="1" ht="15" customHeight="1">
      <c r="A23" s="193" t="s">
        <v>498</v>
      </c>
      <c r="B23" s="185">
        <v>0</v>
      </c>
      <c r="C23" s="185">
        <v>0</v>
      </c>
      <c r="D23" s="185">
        <v>0</v>
      </c>
      <c r="E23" s="185">
        <v>0</v>
      </c>
      <c r="F23" s="185">
        <v>0</v>
      </c>
      <c r="G23" s="185">
        <v>98.515609999999995</v>
      </c>
      <c r="H23" s="185">
        <v>7.8</v>
      </c>
      <c r="I23" s="185">
        <v>106.31561000000001</v>
      </c>
      <c r="J23" s="185">
        <v>0</v>
      </c>
      <c r="K23" s="185">
        <v>38.299999999999997</v>
      </c>
      <c r="L23" s="185">
        <v>83.999970000000005</v>
      </c>
      <c r="M23" s="185">
        <v>122.29997</v>
      </c>
      <c r="N23" s="185">
        <v>0</v>
      </c>
      <c r="O23" s="185">
        <v>0</v>
      </c>
      <c r="P23" s="185">
        <v>0</v>
      </c>
      <c r="Q23" s="185">
        <v>0</v>
      </c>
      <c r="R23" s="185">
        <v>0</v>
      </c>
      <c r="S23" s="185">
        <v>0</v>
      </c>
      <c r="T23" s="185">
        <v>7</v>
      </c>
      <c r="U23" s="185">
        <v>7</v>
      </c>
      <c r="V23" s="185">
        <v>0</v>
      </c>
      <c r="W23" s="185">
        <v>10</v>
      </c>
      <c r="X23" s="185">
        <v>0</v>
      </c>
      <c r="Y23" s="185">
        <v>10</v>
      </c>
      <c r="Z23" s="185">
        <v>0</v>
      </c>
      <c r="AA23" s="185">
        <v>154.73142999999999</v>
      </c>
      <c r="AB23" s="185">
        <v>290.26024000000001</v>
      </c>
      <c r="AC23" s="185">
        <v>444.99167</v>
      </c>
      <c r="AD23" s="185">
        <v>0</v>
      </c>
      <c r="AE23" s="185">
        <v>0</v>
      </c>
      <c r="AF23" s="185">
        <v>0</v>
      </c>
      <c r="AG23" s="185">
        <v>0</v>
      </c>
      <c r="AH23" s="185">
        <v>0</v>
      </c>
      <c r="AI23" s="185">
        <v>0</v>
      </c>
      <c r="AJ23" s="185">
        <v>0</v>
      </c>
      <c r="AK23" s="185">
        <v>0</v>
      </c>
      <c r="AL23" s="185">
        <v>0</v>
      </c>
      <c r="AM23" s="185">
        <v>301.54703999999998</v>
      </c>
      <c r="AN23" s="185">
        <v>389.06021000000004</v>
      </c>
      <c r="AO23" s="185">
        <v>690.60725000000002</v>
      </c>
    </row>
    <row r="24" spans="1:41" s="245" customFormat="1" ht="15" customHeight="1">
      <c r="A24" s="193" t="s">
        <v>499</v>
      </c>
      <c r="B24" s="185">
        <v>0</v>
      </c>
      <c r="C24" s="185">
        <v>0</v>
      </c>
      <c r="D24" s="185">
        <v>0</v>
      </c>
      <c r="E24" s="185">
        <v>0</v>
      </c>
      <c r="F24" s="185">
        <v>0</v>
      </c>
      <c r="G24" s="185">
        <v>11</v>
      </c>
      <c r="H24" s="185">
        <v>0</v>
      </c>
      <c r="I24" s="185">
        <v>11</v>
      </c>
      <c r="J24" s="185">
        <v>0</v>
      </c>
      <c r="K24" s="185">
        <v>0</v>
      </c>
      <c r="L24" s="185">
        <v>0</v>
      </c>
      <c r="M24" s="185">
        <v>0</v>
      </c>
      <c r="N24" s="185">
        <v>0</v>
      </c>
      <c r="O24" s="185">
        <v>0</v>
      </c>
      <c r="P24" s="185">
        <v>0</v>
      </c>
      <c r="Q24" s="185">
        <v>0</v>
      </c>
      <c r="R24" s="185">
        <v>0</v>
      </c>
      <c r="S24" s="185">
        <v>0</v>
      </c>
      <c r="T24" s="185">
        <v>0</v>
      </c>
      <c r="U24" s="185">
        <v>0</v>
      </c>
      <c r="V24" s="185">
        <v>0</v>
      </c>
      <c r="W24" s="185">
        <v>0</v>
      </c>
      <c r="X24" s="185">
        <v>0</v>
      </c>
      <c r="Y24" s="185">
        <v>0</v>
      </c>
      <c r="Z24" s="185">
        <v>0</v>
      </c>
      <c r="AA24" s="185">
        <v>0</v>
      </c>
      <c r="AB24" s="185">
        <v>0</v>
      </c>
      <c r="AC24" s="185">
        <v>0</v>
      </c>
      <c r="AD24" s="185">
        <v>0</v>
      </c>
      <c r="AE24" s="185">
        <v>0</v>
      </c>
      <c r="AF24" s="185">
        <v>0</v>
      </c>
      <c r="AG24" s="185">
        <v>0</v>
      </c>
      <c r="AH24" s="185">
        <v>0</v>
      </c>
      <c r="AI24" s="185">
        <v>0</v>
      </c>
      <c r="AJ24" s="185">
        <v>0</v>
      </c>
      <c r="AK24" s="185">
        <v>0</v>
      </c>
      <c r="AL24" s="185">
        <v>0</v>
      </c>
      <c r="AM24" s="185">
        <v>11</v>
      </c>
      <c r="AN24" s="185">
        <v>0</v>
      </c>
      <c r="AO24" s="185">
        <v>11</v>
      </c>
    </row>
    <row r="25" spans="1:41" s="246" customFormat="1" ht="15" customHeight="1">
      <c r="A25" s="193" t="s">
        <v>500</v>
      </c>
      <c r="B25" s="185">
        <v>0</v>
      </c>
      <c r="C25" s="185">
        <v>47</v>
      </c>
      <c r="D25" s="185">
        <v>5</v>
      </c>
      <c r="E25" s="185">
        <v>52</v>
      </c>
      <c r="F25" s="185">
        <v>0</v>
      </c>
      <c r="G25" s="185">
        <v>354.84846999999996</v>
      </c>
      <c r="H25" s="185">
        <v>154.5</v>
      </c>
      <c r="I25" s="185">
        <v>509.34846999999996</v>
      </c>
      <c r="J25" s="185">
        <v>0</v>
      </c>
      <c r="K25" s="185">
        <v>296.70941999999997</v>
      </c>
      <c r="L25" s="185">
        <v>78.5</v>
      </c>
      <c r="M25" s="185">
        <v>375.20941999999997</v>
      </c>
      <c r="N25" s="185">
        <v>0</v>
      </c>
      <c r="O25" s="185">
        <v>87.217110000000005</v>
      </c>
      <c r="P25" s="185">
        <v>61</v>
      </c>
      <c r="Q25" s="185">
        <v>148.21710999999999</v>
      </c>
      <c r="R25" s="185">
        <v>0</v>
      </c>
      <c r="S25" s="185">
        <v>0</v>
      </c>
      <c r="T25" s="185">
        <v>7</v>
      </c>
      <c r="U25" s="185">
        <v>7</v>
      </c>
      <c r="V25" s="185">
        <v>0</v>
      </c>
      <c r="W25" s="185">
        <v>75.086010000000002</v>
      </c>
      <c r="X25" s="185">
        <v>69.8</v>
      </c>
      <c r="Y25" s="185">
        <v>144.88601</v>
      </c>
      <c r="Z25" s="185">
        <v>0</v>
      </c>
      <c r="AA25" s="185">
        <v>136.30000000000001</v>
      </c>
      <c r="AB25" s="185">
        <v>89</v>
      </c>
      <c r="AC25" s="185">
        <v>225.3</v>
      </c>
      <c r="AD25" s="185">
        <v>0</v>
      </c>
      <c r="AE25" s="185">
        <v>14.342049999999999</v>
      </c>
      <c r="AF25" s="185">
        <v>30</v>
      </c>
      <c r="AG25" s="185">
        <v>44.34205</v>
      </c>
      <c r="AH25" s="185">
        <v>0</v>
      </c>
      <c r="AI25" s="185">
        <v>0</v>
      </c>
      <c r="AJ25" s="185">
        <v>0</v>
      </c>
      <c r="AK25" s="185">
        <v>0</v>
      </c>
      <c r="AL25" s="185">
        <v>0</v>
      </c>
      <c r="AM25" s="185">
        <v>1011.50306</v>
      </c>
      <c r="AN25" s="185">
        <v>494.8</v>
      </c>
      <c r="AO25" s="185">
        <v>1506.30306</v>
      </c>
    </row>
    <row r="26" spans="1:41" s="245" customFormat="1" ht="15" customHeight="1">
      <c r="A26" s="228" t="s">
        <v>72</v>
      </c>
      <c r="B26" s="238">
        <v>353.12893120000001</v>
      </c>
      <c r="C26" s="238">
        <v>50992.062200000008</v>
      </c>
      <c r="D26" s="238">
        <v>192666.06494800001</v>
      </c>
      <c r="E26" s="238">
        <v>244011.25607920004</v>
      </c>
      <c r="F26" s="238">
        <v>6832.9141600000003</v>
      </c>
      <c r="G26" s="238">
        <v>459660.54311219993</v>
      </c>
      <c r="H26" s="238">
        <v>866707.12393719982</v>
      </c>
      <c r="I26" s="238">
        <v>1333200.5812094002</v>
      </c>
      <c r="J26" s="238">
        <v>27551.208772400001</v>
      </c>
      <c r="K26" s="238">
        <v>223430.17329639997</v>
      </c>
      <c r="L26" s="238">
        <v>619280.97911299998</v>
      </c>
      <c r="M26" s="238">
        <v>870262.36118180002</v>
      </c>
      <c r="N26" s="238">
        <v>938.83049000000005</v>
      </c>
      <c r="O26" s="238">
        <v>151195.24569760001</v>
      </c>
      <c r="P26" s="238">
        <v>295852.8816738</v>
      </c>
      <c r="Q26" s="238">
        <v>447986.95786140003</v>
      </c>
      <c r="R26" s="238">
        <v>1128.2350302000002</v>
      </c>
      <c r="S26" s="238">
        <v>125840.81867999998</v>
      </c>
      <c r="T26" s="238">
        <v>250987.28821659999</v>
      </c>
      <c r="U26" s="238">
        <v>377956.34192679997</v>
      </c>
      <c r="V26" s="238">
        <v>346.50724999999994</v>
      </c>
      <c r="W26" s="238">
        <v>80669.666980000009</v>
      </c>
      <c r="X26" s="238">
        <v>176143.77072119995</v>
      </c>
      <c r="Y26" s="238">
        <v>257159.94495119996</v>
      </c>
      <c r="Z26" s="238">
        <v>2001.9273099999998</v>
      </c>
      <c r="AA26" s="238">
        <v>283144.53453679988</v>
      </c>
      <c r="AB26" s="238">
        <v>541098.58627580001</v>
      </c>
      <c r="AC26" s="238">
        <v>826245.04812260007</v>
      </c>
      <c r="AD26" s="238">
        <v>170.58618000000001</v>
      </c>
      <c r="AE26" s="238">
        <v>22887.233750000003</v>
      </c>
      <c r="AF26" s="238">
        <v>57459.625819999994</v>
      </c>
      <c r="AG26" s="238">
        <v>80517.445750000014</v>
      </c>
      <c r="AH26" s="238">
        <v>0</v>
      </c>
      <c r="AI26" s="238">
        <v>17.720089999999999</v>
      </c>
      <c r="AJ26" s="238">
        <v>749.5400699999999</v>
      </c>
      <c r="AK26" s="238">
        <v>767.26016000000004</v>
      </c>
      <c r="AL26" s="238">
        <v>39323.3381238</v>
      </c>
      <c r="AM26" s="238">
        <v>1397837.9983430002</v>
      </c>
      <c r="AN26" s="238">
        <v>3000945.8607755993</v>
      </c>
      <c r="AO26" s="238">
        <v>4438107.1972423997</v>
      </c>
    </row>
    <row r="27" spans="1:41" ht="15" customHeight="1" thickBot="1">
      <c r="A27" s="200"/>
      <c r="B27" s="206"/>
      <c r="C27" s="202"/>
      <c r="D27" s="202"/>
      <c r="E27" s="202"/>
      <c r="F27" s="202"/>
      <c r="G27" s="202"/>
      <c r="H27" s="206"/>
      <c r="I27" s="206"/>
      <c r="J27" s="206"/>
      <c r="K27" s="206"/>
      <c r="L27" s="206"/>
      <c r="M27" s="206"/>
      <c r="N27" s="206"/>
      <c r="O27" s="202"/>
      <c r="P27" s="202"/>
      <c r="Q27" s="202"/>
      <c r="R27" s="202"/>
      <c r="S27" s="202"/>
      <c r="T27" s="206"/>
      <c r="U27" s="206"/>
      <c r="V27" s="206"/>
      <c r="W27" s="206"/>
      <c r="X27" s="206"/>
      <c r="Y27" s="206"/>
      <c r="Z27" s="206"/>
      <c r="AA27" s="202"/>
      <c r="AB27" s="202"/>
      <c r="AC27" s="202"/>
      <c r="AD27" s="202"/>
      <c r="AE27" s="202"/>
      <c r="AF27" s="206"/>
      <c r="AG27" s="206"/>
      <c r="AH27" s="206"/>
      <c r="AI27" s="206"/>
      <c r="AJ27" s="206"/>
      <c r="AK27" s="206"/>
      <c r="AL27" s="206"/>
      <c r="AM27" s="206"/>
      <c r="AN27" s="206"/>
      <c r="AO27" s="206"/>
    </row>
    <row r="28" spans="1:41" ht="15" customHeight="1" thickTop="1">
      <c r="A28" s="184" t="s">
        <v>503</v>
      </c>
      <c r="B28" s="204"/>
      <c r="C28" s="194"/>
      <c r="D28" s="194"/>
      <c r="E28" s="194"/>
      <c r="F28" s="194"/>
      <c r="G28" s="194"/>
      <c r="H28" s="204"/>
      <c r="I28" s="204"/>
      <c r="J28" s="162"/>
      <c r="K28" s="162"/>
      <c r="L28" s="162"/>
      <c r="M28" s="162"/>
      <c r="N28" s="204"/>
      <c r="O28" s="194"/>
      <c r="P28" s="194"/>
      <c r="Q28" s="194"/>
      <c r="R28" s="194"/>
      <c r="S28" s="194"/>
      <c r="T28" s="204"/>
      <c r="U28" s="204"/>
      <c r="V28" s="162"/>
      <c r="W28" s="162"/>
      <c r="X28" s="162"/>
      <c r="Y28" s="162"/>
      <c r="Z28" s="204"/>
      <c r="AA28" s="194"/>
      <c r="AB28" s="194"/>
      <c r="AC28" s="194"/>
      <c r="AD28" s="194"/>
      <c r="AE28" s="194"/>
      <c r="AF28" s="204"/>
      <c r="AG28" s="204"/>
      <c r="AH28" s="162"/>
      <c r="AI28" s="162"/>
      <c r="AJ28" s="162"/>
      <c r="AK28" s="162"/>
      <c r="AL28" s="162"/>
      <c r="AM28" s="162"/>
      <c r="AN28" s="162"/>
      <c r="AO28" s="162"/>
    </row>
    <row r="29" spans="1:41" ht="13.5" customHeight="1">
      <c r="A29" s="300"/>
      <c r="B29" s="301"/>
      <c r="C29" s="302"/>
      <c r="D29" s="302"/>
      <c r="E29" s="302"/>
      <c r="F29" s="302"/>
      <c r="G29" s="302"/>
      <c r="H29" s="302"/>
      <c r="I29" s="303"/>
      <c r="J29" s="170"/>
      <c r="K29" s="170"/>
      <c r="L29" s="170"/>
      <c r="M29" s="170"/>
      <c r="N29" s="301"/>
      <c r="O29" s="302"/>
      <c r="P29" s="302"/>
      <c r="Q29" s="302"/>
      <c r="R29" s="302"/>
      <c r="S29" s="302"/>
      <c r="T29" s="302"/>
      <c r="U29" s="303"/>
      <c r="V29" s="170"/>
      <c r="W29" s="170"/>
      <c r="X29" s="170"/>
      <c r="Y29" s="170"/>
      <c r="Z29" s="301"/>
      <c r="AA29" s="302"/>
      <c r="AB29" s="302"/>
      <c r="AC29" s="302"/>
      <c r="AD29" s="302"/>
      <c r="AE29" s="302"/>
      <c r="AF29" s="302"/>
      <c r="AG29" s="303"/>
      <c r="AH29" s="170"/>
      <c r="AI29" s="170"/>
      <c r="AJ29" s="170"/>
      <c r="AK29" s="170"/>
      <c r="AL29" s="170"/>
      <c r="AM29" s="170"/>
      <c r="AN29" s="170"/>
      <c r="AO29" s="170"/>
    </row>
  </sheetData>
  <mergeCells count="14">
    <mergeCell ref="A1:AO1"/>
    <mergeCell ref="A2:AO2"/>
    <mergeCell ref="A3:AO3"/>
    <mergeCell ref="A4:AO4"/>
    <mergeCell ref="B6:E6"/>
    <mergeCell ref="F6:I6"/>
    <mergeCell ref="J6:M6"/>
    <mergeCell ref="AL6:AO6"/>
    <mergeCell ref="Z6:AC6"/>
    <mergeCell ref="AD6:AG6"/>
    <mergeCell ref="AH6:AK6"/>
    <mergeCell ref="N6:Q6"/>
    <mergeCell ref="R6:U6"/>
    <mergeCell ref="V6:Y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CC29"/>
  <sheetViews>
    <sheetView topLeftCell="U2" zoomScale="85" zoomScaleNormal="85" workbookViewId="0">
      <selection activeCell="AK42" sqref="AK42"/>
    </sheetView>
  </sheetViews>
  <sheetFormatPr baseColWidth="10" defaultColWidth="11.42578125" defaultRowHeight="12.75" customHeight="1"/>
  <cols>
    <col min="1" max="1" width="46.42578125" style="187" customWidth="1"/>
    <col min="2" max="2" width="9.42578125" style="186" customWidth="1"/>
    <col min="3" max="3" width="20" style="239" bestFit="1" customWidth="1"/>
    <col min="4" max="4" width="9.7109375" style="186" customWidth="1"/>
    <col min="5" max="5" width="20" style="186" customWidth="1"/>
    <col min="6" max="6" width="11.7109375" style="186" customWidth="1"/>
    <col min="7" max="7" width="20" style="186" customWidth="1"/>
    <col min="8" max="8" width="15" style="186" customWidth="1"/>
    <col min="9" max="9" width="7.5703125" style="186" customWidth="1"/>
    <col min="10" max="10" width="9.42578125" style="186" customWidth="1"/>
    <col min="11" max="11" width="20" style="186" customWidth="1"/>
    <col min="12" max="12" width="9.7109375" style="186" customWidth="1"/>
    <col min="13" max="13" width="20" style="186" customWidth="1"/>
    <col min="14" max="14" width="11.7109375" style="186" customWidth="1"/>
    <col min="15" max="15" width="20" style="186" customWidth="1"/>
    <col min="16" max="16" width="15" style="186" customWidth="1"/>
    <col min="17" max="17" width="7.85546875" style="186" customWidth="1"/>
    <col min="18" max="18" width="9.42578125" style="186" customWidth="1"/>
    <col min="19" max="19" width="20" style="186" customWidth="1"/>
    <col min="20" max="20" width="9.7109375" style="186" customWidth="1"/>
    <col min="21" max="21" width="20" style="186" customWidth="1"/>
    <col min="22" max="22" width="11.7109375" style="186" customWidth="1"/>
    <col min="23" max="23" width="20" style="186" customWidth="1"/>
    <col min="24" max="24" width="15" style="186" customWidth="1"/>
    <col min="25" max="25" width="7.5703125" style="186" customWidth="1"/>
    <col min="26" max="26" width="9.42578125" style="186" customWidth="1"/>
    <col min="27" max="27" width="20" style="239" customWidth="1"/>
    <col min="28" max="28" width="9.7109375" style="186" customWidth="1"/>
    <col min="29" max="29" width="20" style="186" customWidth="1"/>
    <col min="30" max="30" width="11.7109375" style="186" customWidth="1"/>
    <col min="31" max="31" width="20" style="186" customWidth="1"/>
    <col min="32" max="32" width="15" style="186" customWidth="1"/>
    <col min="33" max="33" width="7.5703125" style="186" customWidth="1"/>
    <col min="34" max="34" width="9.42578125" style="186" customWidth="1"/>
    <col min="35" max="35" width="20" style="186" customWidth="1"/>
    <col min="36" max="36" width="9.7109375" style="186" customWidth="1"/>
    <col min="37" max="37" width="20" style="186" customWidth="1"/>
    <col min="38" max="38" width="11.7109375" style="186" customWidth="1"/>
    <col min="39" max="39" width="20" style="186" customWidth="1"/>
    <col min="40" max="40" width="15" style="186" customWidth="1"/>
    <col min="41" max="41" width="7.5703125" style="186" customWidth="1"/>
    <col min="42" max="42" width="9.42578125" style="186" customWidth="1"/>
    <col min="43" max="43" width="20" style="186" customWidth="1"/>
    <col min="44" max="44" width="9.7109375" style="186" customWidth="1"/>
    <col min="45" max="45" width="20" style="186" customWidth="1"/>
    <col min="46" max="46" width="11.7109375" style="186" customWidth="1"/>
    <col min="47" max="47" width="20" style="186" customWidth="1"/>
    <col min="48" max="48" width="15" style="186" customWidth="1"/>
    <col min="49" max="49" width="7.5703125" style="186" customWidth="1"/>
    <col min="50" max="50" width="9.42578125" style="186" customWidth="1"/>
    <col min="51" max="51" width="20" style="239" customWidth="1"/>
    <col min="52" max="52" width="9.7109375" style="186" customWidth="1"/>
    <col min="53" max="53" width="20" style="186" customWidth="1"/>
    <col min="54" max="54" width="11.7109375" style="186" customWidth="1"/>
    <col min="55" max="55" width="20" style="186" customWidth="1"/>
    <col min="56" max="56" width="15" style="186" customWidth="1"/>
    <col min="57" max="57" width="7.5703125" style="186" customWidth="1"/>
    <col min="58" max="58" width="9.42578125" style="186" customWidth="1"/>
    <col min="59" max="59" width="20" style="186" customWidth="1"/>
    <col min="60" max="60" width="9.7109375" style="186" customWidth="1"/>
    <col min="61" max="61" width="20" style="186" customWidth="1"/>
    <col min="62" max="62" width="11.7109375" style="186" customWidth="1"/>
    <col min="63" max="63" width="20" style="186" customWidth="1"/>
    <col min="64" max="64" width="15" style="186" customWidth="1"/>
    <col min="65" max="65" width="7.5703125" style="186" customWidth="1"/>
    <col min="66" max="66" width="9.42578125" style="186" customWidth="1"/>
    <col min="67" max="67" width="20" style="186" customWidth="1"/>
    <col min="68" max="68" width="9.7109375" style="186" customWidth="1"/>
    <col min="69" max="69" width="20" style="186" customWidth="1"/>
    <col min="70" max="70" width="11.7109375" style="186" customWidth="1"/>
    <col min="71" max="71" width="20" style="186" customWidth="1"/>
    <col min="72" max="72" width="15" style="186" customWidth="1"/>
    <col min="73" max="73" width="7.5703125" style="186" customWidth="1"/>
    <col min="74" max="74" width="9.42578125" style="186" customWidth="1"/>
    <col min="75" max="75" width="20" style="186" customWidth="1"/>
    <col min="76" max="76" width="9.7109375" style="186" customWidth="1"/>
    <col min="77" max="77" width="20" style="186" customWidth="1"/>
    <col min="78" max="78" width="11.7109375" style="186" customWidth="1"/>
    <col min="79" max="79" width="20" style="186" customWidth="1"/>
    <col min="80" max="80" width="15" style="186" customWidth="1"/>
    <col min="81" max="81" width="7.85546875" style="186" customWidth="1"/>
    <col min="82" max="304" width="11.42578125" style="186"/>
    <col min="305" max="305" width="53.5703125" style="186" customWidth="1"/>
    <col min="306" max="306" width="15.7109375" style="186" customWidth="1"/>
    <col min="307" max="307" width="27.7109375" style="186" customWidth="1"/>
    <col min="308" max="308" width="15.7109375" style="186" customWidth="1"/>
    <col min="309" max="309" width="27.7109375" style="186" customWidth="1"/>
    <col min="310" max="310" width="15.7109375" style="186" customWidth="1"/>
    <col min="311" max="311" width="27.7109375" style="186" customWidth="1"/>
    <col min="312" max="314" width="15.7109375" style="186" customWidth="1"/>
    <col min="315" max="315" width="27.7109375" style="186" customWidth="1"/>
    <col min="316" max="316" width="15.7109375" style="186" customWidth="1"/>
    <col min="317" max="317" width="27.7109375" style="186" customWidth="1"/>
    <col min="318" max="318" width="15.7109375" style="186" customWidth="1"/>
    <col min="319" max="319" width="27.7109375" style="186" customWidth="1"/>
    <col min="320" max="322" width="15.7109375" style="186" customWidth="1"/>
    <col min="323" max="323" width="27.7109375" style="186" customWidth="1"/>
    <col min="324" max="324" width="15.7109375" style="186" customWidth="1"/>
    <col min="325" max="325" width="27.7109375" style="186" customWidth="1"/>
    <col min="326" max="326" width="15.7109375" style="186" customWidth="1"/>
    <col min="327" max="327" width="27.7109375" style="186" customWidth="1"/>
    <col min="328" max="330" width="15.7109375" style="186" customWidth="1"/>
    <col min="331" max="331" width="27.7109375" style="186" customWidth="1"/>
    <col min="332" max="332" width="15.7109375" style="186" customWidth="1"/>
    <col min="333" max="333" width="27.7109375" style="186" customWidth="1"/>
    <col min="334" max="334" width="15.7109375" style="186" customWidth="1"/>
    <col min="335" max="335" width="27.7109375" style="186" customWidth="1"/>
    <col min="336" max="337" width="15.7109375" style="186" customWidth="1"/>
    <col min="338" max="560" width="11.42578125" style="186"/>
    <col min="561" max="561" width="53.5703125" style="186" customWidth="1"/>
    <col min="562" max="562" width="15.7109375" style="186" customWidth="1"/>
    <col min="563" max="563" width="27.7109375" style="186" customWidth="1"/>
    <col min="564" max="564" width="15.7109375" style="186" customWidth="1"/>
    <col min="565" max="565" width="27.7109375" style="186" customWidth="1"/>
    <col min="566" max="566" width="15.7109375" style="186" customWidth="1"/>
    <col min="567" max="567" width="27.7109375" style="186" customWidth="1"/>
    <col min="568" max="570" width="15.7109375" style="186" customWidth="1"/>
    <col min="571" max="571" width="27.7109375" style="186" customWidth="1"/>
    <col min="572" max="572" width="15.7109375" style="186" customWidth="1"/>
    <col min="573" max="573" width="27.7109375" style="186" customWidth="1"/>
    <col min="574" max="574" width="15.7109375" style="186" customWidth="1"/>
    <col min="575" max="575" width="27.7109375" style="186" customWidth="1"/>
    <col min="576" max="578" width="15.7109375" style="186" customWidth="1"/>
    <col min="579" max="579" width="27.7109375" style="186" customWidth="1"/>
    <col min="580" max="580" width="15.7109375" style="186" customWidth="1"/>
    <col min="581" max="581" width="27.7109375" style="186" customWidth="1"/>
    <col min="582" max="582" width="15.7109375" style="186" customWidth="1"/>
    <col min="583" max="583" width="27.7109375" style="186" customWidth="1"/>
    <col min="584" max="586" width="15.7109375" style="186" customWidth="1"/>
    <col min="587" max="587" width="27.7109375" style="186" customWidth="1"/>
    <col min="588" max="588" width="15.7109375" style="186" customWidth="1"/>
    <col min="589" max="589" width="27.7109375" style="186" customWidth="1"/>
    <col min="590" max="590" width="15.7109375" style="186" customWidth="1"/>
    <col min="591" max="591" width="27.7109375" style="186" customWidth="1"/>
    <col min="592" max="593" width="15.7109375" style="186" customWidth="1"/>
    <col min="594" max="816" width="11.42578125" style="186"/>
    <col min="817" max="817" width="53.5703125" style="186" customWidth="1"/>
    <col min="818" max="818" width="15.7109375" style="186" customWidth="1"/>
    <col min="819" max="819" width="27.7109375" style="186" customWidth="1"/>
    <col min="820" max="820" width="15.7109375" style="186" customWidth="1"/>
    <col min="821" max="821" width="27.7109375" style="186" customWidth="1"/>
    <col min="822" max="822" width="15.7109375" style="186" customWidth="1"/>
    <col min="823" max="823" width="27.7109375" style="186" customWidth="1"/>
    <col min="824" max="826" width="15.7109375" style="186" customWidth="1"/>
    <col min="827" max="827" width="27.7109375" style="186" customWidth="1"/>
    <col min="828" max="828" width="15.7109375" style="186" customWidth="1"/>
    <col min="829" max="829" width="27.7109375" style="186" customWidth="1"/>
    <col min="830" max="830" width="15.7109375" style="186" customWidth="1"/>
    <col min="831" max="831" width="27.7109375" style="186" customWidth="1"/>
    <col min="832" max="834" width="15.7109375" style="186" customWidth="1"/>
    <col min="835" max="835" width="27.7109375" style="186" customWidth="1"/>
    <col min="836" max="836" width="15.7109375" style="186" customWidth="1"/>
    <col min="837" max="837" width="27.7109375" style="186" customWidth="1"/>
    <col min="838" max="838" width="15.7109375" style="186" customWidth="1"/>
    <col min="839" max="839" width="27.7109375" style="186" customWidth="1"/>
    <col min="840" max="842" width="15.7109375" style="186" customWidth="1"/>
    <col min="843" max="843" width="27.7109375" style="186" customWidth="1"/>
    <col min="844" max="844" width="15.7109375" style="186" customWidth="1"/>
    <col min="845" max="845" width="27.7109375" style="186" customWidth="1"/>
    <col min="846" max="846" width="15.7109375" style="186" customWidth="1"/>
    <col min="847" max="847" width="27.7109375" style="186" customWidth="1"/>
    <col min="848" max="849" width="15.7109375" style="186" customWidth="1"/>
    <col min="850" max="1072" width="11.42578125" style="186"/>
    <col min="1073" max="1073" width="53.5703125" style="186" customWidth="1"/>
    <col min="1074" max="1074" width="15.7109375" style="186" customWidth="1"/>
    <col min="1075" max="1075" width="27.7109375" style="186" customWidth="1"/>
    <col min="1076" max="1076" width="15.7109375" style="186" customWidth="1"/>
    <col min="1077" max="1077" width="27.7109375" style="186" customWidth="1"/>
    <col min="1078" max="1078" width="15.7109375" style="186" customWidth="1"/>
    <col min="1079" max="1079" width="27.7109375" style="186" customWidth="1"/>
    <col min="1080" max="1082" width="15.7109375" style="186" customWidth="1"/>
    <col min="1083" max="1083" width="27.7109375" style="186" customWidth="1"/>
    <col min="1084" max="1084" width="15.7109375" style="186" customWidth="1"/>
    <col min="1085" max="1085" width="27.7109375" style="186" customWidth="1"/>
    <col min="1086" max="1086" width="15.7109375" style="186" customWidth="1"/>
    <col min="1087" max="1087" width="27.7109375" style="186" customWidth="1"/>
    <col min="1088" max="1090" width="15.7109375" style="186" customWidth="1"/>
    <col min="1091" max="1091" width="27.7109375" style="186" customWidth="1"/>
    <col min="1092" max="1092" width="15.7109375" style="186" customWidth="1"/>
    <col min="1093" max="1093" width="27.7109375" style="186" customWidth="1"/>
    <col min="1094" max="1094" width="15.7109375" style="186" customWidth="1"/>
    <col min="1095" max="1095" width="27.7109375" style="186" customWidth="1"/>
    <col min="1096" max="1098" width="15.7109375" style="186" customWidth="1"/>
    <col min="1099" max="1099" width="27.7109375" style="186" customWidth="1"/>
    <col min="1100" max="1100" width="15.7109375" style="186" customWidth="1"/>
    <col min="1101" max="1101" width="27.7109375" style="186" customWidth="1"/>
    <col min="1102" max="1102" width="15.7109375" style="186" customWidth="1"/>
    <col min="1103" max="1103" width="27.7109375" style="186" customWidth="1"/>
    <col min="1104" max="1105" width="15.7109375" style="186" customWidth="1"/>
    <col min="1106" max="1328" width="11.42578125" style="186"/>
    <col min="1329" max="1329" width="53.5703125" style="186" customWidth="1"/>
    <col min="1330" max="1330" width="15.7109375" style="186" customWidth="1"/>
    <col min="1331" max="1331" width="27.7109375" style="186" customWidth="1"/>
    <col min="1332" max="1332" width="15.7109375" style="186" customWidth="1"/>
    <col min="1333" max="1333" width="27.7109375" style="186" customWidth="1"/>
    <col min="1334" max="1334" width="15.7109375" style="186" customWidth="1"/>
    <col min="1335" max="1335" width="27.7109375" style="186" customWidth="1"/>
    <col min="1336" max="1338" width="15.7109375" style="186" customWidth="1"/>
    <col min="1339" max="1339" width="27.7109375" style="186" customWidth="1"/>
    <col min="1340" max="1340" width="15.7109375" style="186" customWidth="1"/>
    <col min="1341" max="1341" width="27.7109375" style="186" customWidth="1"/>
    <col min="1342" max="1342" width="15.7109375" style="186" customWidth="1"/>
    <col min="1343" max="1343" width="27.7109375" style="186" customWidth="1"/>
    <col min="1344" max="1346" width="15.7109375" style="186" customWidth="1"/>
    <col min="1347" max="1347" width="27.7109375" style="186" customWidth="1"/>
    <col min="1348" max="1348" width="15.7109375" style="186" customWidth="1"/>
    <col min="1349" max="1349" width="27.7109375" style="186" customWidth="1"/>
    <col min="1350" max="1350" width="15.7109375" style="186" customWidth="1"/>
    <col min="1351" max="1351" width="27.7109375" style="186" customWidth="1"/>
    <col min="1352" max="1354" width="15.7109375" style="186" customWidth="1"/>
    <col min="1355" max="1355" width="27.7109375" style="186" customWidth="1"/>
    <col min="1356" max="1356" width="15.7109375" style="186" customWidth="1"/>
    <col min="1357" max="1357" width="27.7109375" style="186" customWidth="1"/>
    <col min="1358" max="1358" width="15.7109375" style="186" customWidth="1"/>
    <col min="1359" max="1359" width="27.7109375" style="186" customWidth="1"/>
    <col min="1360" max="1361" width="15.7109375" style="186" customWidth="1"/>
    <col min="1362" max="1584" width="11.42578125" style="186"/>
    <col min="1585" max="1585" width="53.5703125" style="186" customWidth="1"/>
    <col min="1586" max="1586" width="15.7109375" style="186" customWidth="1"/>
    <col min="1587" max="1587" width="27.7109375" style="186" customWidth="1"/>
    <col min="1588" max="1588" width="15.7109375" style="186" customWidth="1"/>
    <col min="1589" max="1589" width="27.7109375" style="186" customWidth="1"/>
    <col min="1590" max="1590" width="15.7109375" style="186" customWidth="1"/>
    <col min="1591" max="1591" width="27.7109375" style="186" customWidth="1"/>
    <col min="1592" max="1594" width="15.7109375" style="186" customWidth="1"/>
    <col min="1595" max="1595" width="27.7109375" style="186" customWidth="1"/>
    <col min="1596" max="1596" width="15.7109375" style="186" customWidth="1"/>
    <col min="1597" max="1597" width="27.7109375" style="186" customWidth="1"/>
    <col min="1598" max="1598" width="15.7109375" style="186" customWidth="1"/>
    <col min="1599" max="1599" width="27.7109375" style="186" customWidth="1"/>
    <col min="1600" max="1602" width="15.7109375" style="186" customWidth="1"/>
    <col min="1603" max="1603" width="27.7109375" style="186" customWidth="1"/>
    <col min="1604" max="1604" width="15.7109375" style="186" customWidth="1"/>
    <col min="1605" max="1605" width="27.7109375" style="186" customWidth="1"/>
    <col min="1606" max="1606" width="15.7109375" style="186" customWidth="1"/>
    <col min="1607" max="1607" width="27.7109375" style="186" customWidth="1"/>
    <col min="1608" max="1610" width="15.7109375" style="186" customWidth="1"/>
    <col min="1611" max="1611" width="27.7109375" style="186" customWidth="1"/>
    <col min="1612" max="1612" width="15.7109375" style="186" customWidth="1"/>
    <col min="1613" max="1613" width="27.7109375" style="186" customWidth="1"/>
    <col min="1614" max="1614" width="15.7109375" style="186" customWidth="1"/>
    <col min="1615" max="1615" width="27.7109375" style="186" customWidth="1"/>
    <col min="1616" max="1617" width="15.7109375" style="186" customWidth="1"/>
    <col min="1618" max="1840" width="11.42578125" style="186"/>
    <col min="1841" max="1841" width="53.5703125" style="186" customWidth="1"/>
    <col min="1842" max="1842" width="15.7109375" style="186" customWidth="1"/>
    <col min="1843" max="1843" width="27.7109375" style="186" customWidth="1"/>
    <col min="1844" max="1844" width="15.7109375" style="186" customWidth="1"/>
    <col min="1845" max="1845" width="27.7109375" style="186" customWidth="1"/>
    <col min="1846" max="1846" width="15.7109375" style="186" customWidth="1"/>
    <col min="1847" max="1847" width="27.7109375" style="186" customWidth="1"/>
    <col min="1848" max="1850" width="15.7109375" style="186" customWidth="1"/>
    <col min="1851" max="1851" width="27.7109375" style="186" customWidth="1"/>
    <col min="1852" max="1852" width="15.7109375" style="186" customWidth="1"/>
    <col min="1853" max="1853" width="27.7109375" style="186" customWidth="1"/>
    <col min="1854" max="1854" width="15.7109375" style="186" customWidth="1"/>
    <col min="1855" max="1855" width="27.7109375" style="186" customWidth="1"/>
    <col min="1856" max="1858" width="15.7109375" style="186" customWidth="1"/>
    <col min="1859" max="1859" width="27.7109375" style="186" customWidth="1"/>
    <col min="1860" max="1860" width="15.7109375" style="186" customWidth="1"/>
    <col min="1861" max="1861" width="27.7109375" style="186" customWidth="1"/>
    <col min="1862" max="1862" width="15.7109375" style="186" customWidth="1"/>
    <col min="1863" max="1863" width="27.7109375" style="186" customWidth="1"/>
    <col min="1864" max="1866" width="15.7109375" style="186" customWidth="1"/>
    <col min="1867" max="1867" width="27.7109375" style="186" customWidth="1"/>
    <col min="1868" max="1868" width="15.7109375" style="186" customWidth="1"/>
    <col min="1869" max="1869" width="27.7109375" style="186" customWidth="1"/>
    <col min="1870" max="1870" width="15.7109375" style="186" customWidth="1"/>
    <col min="1871" max="1871" width="27.7109375" style="186" customWidth="1"/>
    <col min="1872" max="1873" width="15.7109375" style="186" customWidth="1"/>
    <col min="1874" max="2096" width="11.42578125" style="186"/>
    <col min="2097" max="2097" width="53.5703125" style="186" customWidth="1"/>
    <col min="2098" max="2098" width="15.7109375" style="186" customWidth="1"/>
    <col min="2099" max="2099" width="27.7109375" style="186" customWidth="1"/>
    <col min="2100" max="2100" width="15.7109375" style="186" customWidth="1"/>
    <col min="2101" max="2101" width="27.7109375" style="186" customWidth="1"/>
    <col min="2102" max="2102" width="15.7109375" style="186" customWidth="1"/>
    <col min="2103" max="2103" width="27.7109375" style="186" customWidth="1"/>
    <col min="2104" max="2106" width="15.7109375" style="186" customWidth="1"/>
    <col min="2107" max="2107" width="27.7109375" style="186" customWidth="1"/>
    <col min="2108" max="2108" width="15.7109375" style="186" customWidth="1"/>
    <col min="2109" max="2109" width="27.7109375" style="186" customWidth="1"/>
    <col min="2110" max="2110" width="15.7109375" style="186" customWidth="1"/>
    <col min="2111" max="2111" width="27.7109375" style="186" customWidth="1"/>
    <col min="2112" max="2114" width="15.7109375" style="186" customWidth="1"/>
    <col min="2115" max="2115" width="27.7109375" style="186" customWidth="1"/>
    <col min="2116" max="2116" width="15.7109375" style="186" customWidth="1"/>
    <col min="2117" max="2117" width="27.7109375" style="186" customWidth="1"/>
    <col min="2118" max="2118" width="15.7109375" style="186" customWidth="1"/>
    <col min="2119" max="2119" width="27.7109375" style="186" customWidth="1"/>
    <col min="2120" max="2122" width="15.7109375" style="186" customWidth="1"/>
    <col min="2123" max="2123" width="27.7109375" style="186" customWidth="1"/>
    <col min="2124" max="2124" width="15.7109375" style="186" customWidth="1"/>
    <col min="2125" max="2125" width="27.7109375" style="186" customWidth="1"/>
    <col min="2126" max="2126" width="15.7109375" style="186" customWidth="1"/>
    <col min="2127" max="2127" width="27.7109375" style="186" customWidth="1"/>
    <col min="2128" max="2129" width="15.7109375" style="186" customWidth="1"/>
    <col min="2130" max="2352" width="11.42578125" style="186"/>
    <col min="2353" max="2353" width="53.5703125" style="186" customWidth="1"/>
    <col min="2354" max="2354" width="15.7109375" style="186" customWidth="1"/>
    <col min="2355" max="2355" width="27.7109375" style="186" customWidth="1"/>
    <col min="2356" max="2356" width="15.7109375" style="186" customWidth="1"/>
    <col min="2357" max="2357" width="27.7109375" style="186" customWidth="1"/>
    <col min="2358" max="2358" width="15.7109375" style="186" customWidth="1"/>
    <col min="2359" max="2359" width="27.7109375" style="186" customWidth="1"/>
    <col min="2360" max="2362" width="15.7109375" style="186" customWidth="1"/>
    <col min="2363" max="2363" width="27.7109375" style="186" customWidth="1"/>
    <col min="2364" max="2364" width="15.7109375" style="186" customWidth="1"/>
    <col min="2365" max="2365" width="27.7109375" style="186" customWidth="1"/>
    <col min="2366" max="2366" width="15.7109375" style="186" customWidth="1"/>
    <col min="2367" max="2367" width="27.7109375" style="186" customWidth="1"/>
    <col min="2368" max="2370" width="15.7109375" style="186" customWidth="1"/>
    <col min="2371" max="2371" width="27.7109375" style="186" customWidth="1"/>
    <col min="2372" max="2372" width="15.7109375" style="186" customWidth="1"/>
    <col min="2373" max="2373" width="27.7109375" style="186" customWidth="1"/>
    <col min="2374" max="2374" width="15.7109375" style="186" customWidth="1"/>
    <col min="2375" max="2375" width="27.7109375" style="186" customWidth="1"/>
    <col min="2376" max="2378" width="15.7109375" style="186" customWidth="1"/>
    <col min="2379" max="2379" width="27.7109375" style="186" customWidth="1"/>
    <col min="2380" max="2380" width="15.7109375" style="186" customWidth="1"/>
    <col min="2381" max="2381" width="27.7109375" style="186" customWidth="1"/>
    <col min="2382" max="2382" width="15.7109375" style="186" customWidth="1"/>
    <col min="2383" max="2383" width="27.7109375" style="186" customWidth="1"/>
    <col min="2384" max="2385" width="15.7109375" style="186" customWidth="1"/>
    <col min="2386" max="2608" width="11.42578125" style="186"/>
    <col min="2609" max="2609" width="53.5703125" style="186" customWidth="1"/>
    <col min="2610" max="2610" width="15.7109375" style="186" customWidth="1"/>
    <col min="2611" max="2611" width="27.7109375" style="186" customWidth="1"/>
    <col min="2612" max="2612" width="15.7109375" style="186" customWidth="1"/>
    <col min="2613" max="2613" width="27.7109375" style="186" customWidth="1"/>
    <col min="2614" max="2614" width="15.7109375" style="186" customWidth="1"/>
    <col min="2615" max="2615" width="27.7109375" style="186" customWidth="1"/>
    <col min="2616" max="2618" width="15.7109375" style="186" customWidth="1"/>
    <col min="2619" max="2619" width="27.7109375" style="186" customWidth="1"/>
    <col min="2620" max="2620" width="15.7109375" style="186" customWidth="1"/>
    <col min="2621" max="2621" width="27.7109375" style="186" customWidth="1"/>
    <col min="2622" max="2622" width="15.7109375" style="186" customWidth="1"/>
    <col min="2623" max="2623" width="27.7109375" style="186" customWidth="1"/>
    <col min="2624" max="2626" width="15.7109375" style="186" customWidth="1"/>
    <col min="2627" max="2627" width="27.7109375" style="186" customWidth="1"/>
    <col min="2628" max="2628" width="15.7109375" style="186" customWidth="1"/>
    <col min="2629" max="2629" width="27.7109375" style="186" customWidth="1"/>
    <col min="2630" max="2630" width="15.7109375" style="186" customWidth="1"/>
    <col min="2631" max="2631" width="27.7109375" style="186" customWidth="1"/>
    <col min="2632" max="2634" width="15.7109375" style="186" customWidth="1"/>
    <col min="2635" max="2635" width="27.7109375" style="186" customWidth="1"/>
    <col min="2636" max="2636" width="15.7109375" style="186" customWidth="1"/>
    <col min="2637" max="2637" width="27.7109375" style="186" customWidth="1"/>
    <col min="2638" max="2638" width="15.7109375" style="186" customWidth="1"/>
    <col min="2639" max="2639" width="27.7109375" style="186" customWidth="1"/>
    <col min="2640" max="2641" width="15.7109375" style="186" customWidth="1"/>
    <col min="2642" max="2864" width="11.42578125" style="186"/>
    <col min="2865" max="2865" width="53.5703125" style="186" customWidth="1"/>
    <col min="2866" max="2866" width="15.7109375" style="186" customWidth="1"/>
    <col min="2867" max="2867" width="27.7109375" style="186" customWidth="1"/>
    <col min="2868" max="2868" width="15.7109375" style="186" customWidth="1"/>
    <col min="2869" max="2869" width="27.7109375" style="186" customWidth="1"/>
    <col min="2870" max="2870" width="15.7109375" style="186" customWidth="1"/>
    <col min="2871" max="2871" width="27.7109375" style="186" customWidth="1"/>
    <col min="2872" max="2874" width="15.7109375" style="186" customWidth="1"/>
    <col min="2875" max="2875" width="27.7109375" style="186" customWidth="1"/>
    <col min="2876" max="2876" width="15.7109375" style="186" customWidth="1"/>
    <col min="2877" max="2877" width="27.7109375" style="186" customWidth="1"/>
    <col min="2878" max="2878" width="15.7109375" style="186" customWidth="1"/>
    <col min="2879" max="2879" width="27.7109375" style="186" customWidth="1"/>
    <col min="2880" max="2882" width="15.7109375" style="186" customWidth="1"/>
    <col min="2883" max="2883" width="27.7109375" style="186" customWidth="1"/>
    <col min="2884" max="2884" width="15.7109375" style="186" customWidth="1"/>
    <col min="2885" max="2885" width="27.7109375" style="186" customWidth="1"/>
    <col min="2886" max="2886" width="15.7109375" style="186" customWidth="1"/>
    <col min="2887" max="2887" width="27.7109375" style="186" customWidth="1"/>
    <col min="2888" max="2890" width="15.7109375" style="186" customWidth="1"/>
    <col min="2891" max="2891" width="27.7109375" style="186" customWidth="1"/>
    <col min="2892" max="2892" width="15.7109375" style="186" customWidth="1"/>
    <col min="2893" max="2893" width="27.7109375" style="186" customWidth="1"/>
    <col min="2894" max="2894" width="15.7109375" style="186" customWidth="1"/>
    <col min="2895" max="2895" width="27.7109375" style="186" customWidth="1"/>
    <col min="2896" max="2897" width="15.7109375" style="186" customWidth="1"/>
    <col min="2898" max="3120" width="11.42578125" style="186"/>
    <col min="3121" max="3121" width="53.5703125" style="186" customWidth="1"/>
    <col min="3122" max="3122" width="15.7109375" style="186" customWidth="1"/>
    <col min="3123" max="3123" width="27.7109375" style="186" customWidth="1"/>
    <col min="3124" max="3124" width="15.7109375" style="186" customWidth="1"/>
    <col min="3125" max="3125" width="27.7109375" style="186" customWidth="1"/>
    <col min="3126" max="3126" width="15.7109375" style="186" customWidth="1"/>
    <col min="3127" max="3127" width="27.7109375" style="186" customWidth="1"/>
    <col min="3128" max="3130" width="15.7109375" style="186" customWidth="1"/>
    <col min="3131" max="3131" width="27.7109375" style="186" customWidth="1"/>
    <col min="3132" max="3132" width="15.7109375" style="186" customWidth="1"/>
    <col min="3133" max="3133" width="27.7109375" style="186" customWidth="1"/>
    <col min="3134" max="3134" width="15.7109375" style="186" customWidth="1"/>
    <col min="3135" max="3135" width="27.7109375" style="186" customWidth="1"/>
    <col min="3136" max="3138" width="15.7109375" style="186" customWidth="1"/>
    <col min="3139" max="3139" width="27.7109375" style="186" customWidth="1"/>
    <col min="3140" max="3140" width="15.7109375" style="186" customWidth="1"/>
    <col min="3141" max="3141" width="27.7109375" style="186" customWidth="1"/>
    <col min="3142" max="3142" width="15.7109375" style="186" customWidth="1"/>
    <col min="3143" max="3143" width="27.7109375" style="186" customWidth="1"/>
    <col min="3144" max="3146" width="15.7109375" style="186" customWidth="1"/>
    <col min="3147" max="3147" width="27.7109375" style="186" customWidth="1"/>
    <col min="3148" max="3148" width="15.7109375" style="186" customWidth="1"/>
    <col min="3149" max="3149" width="27.7109375" style="186" customWidth="1"/>
    <col min="3150" max="3150" width="15.7109375" style="186" customWidth="1"/>
    <col min="3151" max="3151" width="27.7109375" style="186" customWidth="1"/>
    <col min="3152" max="3153" width="15.7109375" style="186" customWidth="1"/>
    <col min="3154" max="3376" width="11.42578125" style="186"/>
    <col min="3377" max="3377" width="53.5703125" style="186" customWidth="1"/>
    <col min="3378" max="3378" width="15.7109375" style="186" customWidth="1"/>
    <col min="3379" max="3379" width="27.7109375" style="186" customWidth="1"/>
    <col min="3380" max="3380" width="15.7109375" style="186" customWidth="1"/>
    <col min="3381" max="3381" width="27.7109375" style="186" customWidth="1"/>
    <col min="3382" max="3382" width="15.7109375" style="186" customWidth="1"/>
    <col min="3383" max="3383" width="27.7109375" style="186" customWidth="1"/>
    <col min="3384" max="3386" width="15.7109375" style="186" customWidth="1"/>
    <col min="3387" max="3387" width="27.7109375" style="186" customWidth="1"/>
    <col min="3388" max="3388" width="15.7109375" style="186" customWidth="1"/>
    <col min="3389" max="3389" width="27.7109375" style="186" customWidth="1"/>
    <col min="3390" max="3390" width="15.7109375" style="186" customWidth="1"/>
    <col min="3391" max="3391" width="27.7109375" style="186" customWidth="1"/>
    <col min="3392" max="3394" width="15.7109375" style="186" customWidth="1"/>
    <col min="3395" max="3395" width="27.7109375" style="186" customWidth="1"/>
    <col min="3396" max="3396" width="15.7109375" style="186" customWidth="1"/>
    <col min="3397" max="3397" width="27.7109375" style="186" customWidth="1"/>
    <col min="3398" max="3398" width="15.7109375" style="186" customWidth="1"/>
    <col min="3399" max="3399" width="27.7109375" style="186" customWidth="1"/>
    <col min="3400" max="3402" width="15.7109375" style="186" customWidth="1"/>
    <col min="3403" max="3403" width="27.7109375" style="186" customWidth="1"/>
    <col min="3404" max="3404" width="15.7109375" style="186" customWidth="1"/>
    <col min="3405" max="3405" width="27.7109375" style="186" customWidth="1"/>
    <col min="3406" max="3406" width="15.7109375" style="186" customWidth="1"/>
    <col min="3407" max="3407" width="27.7109375" style="186" customWidth="1"/>
    <col min="3408" max="3409" width="15.7109375" style="186" customWidth="1"/>
    <col min="3410" max="3632" width="11.42578125" style="186"/>
    <col min="3633" max="3633" width="53.5703125" style="186" customWidth="1"/>
    <col min="3634" max="3634" width="15.7109375" style="186" customWidth="1"/>
    <col min="3635" max="3635" width="27.7109375" style="186" customWidth="1"/>
    <col min="3636" max="3636" width="15.7109375" style="186" customWidth="1"/>
    <col min="3637" max="3637" width="27.7109375" style="186" customWidth="1"/>
    <col min="3638" max="3638" width="15.7109375" style="186" customWidth="1"/>
    <col min="3639" max="3639" width="27.7109375" style="186" customWidth="1"/>
    <col min="3640" max="3642" width="15.7109375" style="186" customWidth="1"/>
    <col min="3643" max="3643" width="27.7109375" style="186" customWidth="1"/>
    <col min="3644" max="3644" width="15.7109375" style="186" customWidth="1"/>
    <col min="3645" max="3645" width="27.7109375" style="186" customWidth="1"/>
    <col min="3646" max="3646" width="15.7109375" style="186" customWidth="1"/>
    <col min="3647" max="3647" width="27.7109375" style="186" customWidth="1"/>
    <col min="3648" max="3650" width="15.7109375" style="186" customWidth="1"/>
    <col min="3651" max="3651" width="27.7109375" style="186" customWidth="1"/>
    <col min="3652" max="3652" width="15.7109375" style="186" customWidth="1"/>
    <col min="3653" max="3653" width="27.7109375" style="186" customWidth="1"/>
    <col min="3654" max="3654" width="15.7109375" style="186" customWidth="1"/>
    <col min="3655" max="3655" width="27.7109375" style="186" customWidth="1"/>
    <col min="3656" max="3658" width="15.7109375" style="186" customWidth="1"/>
    <col min="3659" max="3659" width="27.7109375" style="186" customWidth="1"/>
    <col min="3660" max="3660" width="15.7109375" style="186" customWidth="1"/>
    <col min="3661" max="3661" width="27.7109375" style="186" customWidth="1"/>
    <col min="3662" max="3662" width="15.7109375" style="186" customWidth="1"/>
    <col min="3663" max="3663" width="27.7109375" style="186" customWidth="1"/>
    <col min="3664" max="3665" width="15.7109375" style="186" customWidth="1"/>
    <col min="3666" max="3888" width="11.42578125" style="186"/>
    <col min="3889" max="3889" width="53.5703125" style="186" customWidth="1"/>
    <col min="3890" max="3890" width="15.7109375" style="186" customWidth="1"/>
    <col min="3891" max="3891" width="27.7109375" style="186" customWidth="1"/>
    <col min="3892" max="3892" width="15.7109375" style="186" customWidth="1"/>
    <col min="3893" max="3893" width="27.7109375" style="186" customWidth="1"/>
    <col min="3894" max="3894" width="15.7109375" style="186" customWidth="1"/>
    <col min="3895" max="3895" width="27.7109375" style="186" customWidth="1"/>
    <col min="3896" max="3898" width="15.7109375" style="186" customWidth="1"/>
    <col min="3899" max="3899" width="27.7109375" style="186" customWidth="1"/>
    <col min="3900" max="3900" width="15.7109375" style="186" customWidth="1"/>
    <col min="3901" max="3901" width="27.7109375" style="186" customWidth="1"/>
    <col min="3902" max="3902" width="15.7109375" style="186" customWidth="1"/>
    <col min="3903" max="3903" width="27.7109375" style="186" customWidth="1"/>
    <col min="3904" max="3906" width="15.7109375" style="186" customWidth="1"/>
    <col min="3907" max="3907" width="27.7109375" style="186" customWidth="1"/>
    <col min="3908" max="3908" width="15.7109375" style="186" customWidth="1"/>
    <col min="3909" max="3909" width="27.7109375" style="186" customWidth="1"/>
    <col min="3910" max="3910" width="15.7109375" style="186" customWidth="1"/>
    <col min="3911" max="3911" width="27.7109375" style="186" customWidth="1"/>
    <col min="3912" max="3914" width="15.7109375" style="186" customWidth="1"/>
    <col min="3915" max="3915" width="27.7109375" style="186" customWidth="1"/>
    <col min="3916" max="3916" width="15.7109375" style="186" customWidth="1"/>
    <col min="3917" max="3917" width="27.7109375" style="186" customWidth="1"/>
    <col min="3918" max="3918" width="15.7109375" style="186" customWidth="1"/>
    <col min="3919" max="3919" width="27.7109375" style="186" customWidth="1"/>
    <col min="3920" max="3921" width="15.7109375" style="186" customWidth="1"/>
    <col min="3922" max="4144" width="11.42578125" style="186"/>
    <col min="4145" max="4145" width="53.5703125" style="186" customWidth="1"/>
    <col min="4146" max="4146" width="15.7109375" style="186" customWidth="1"/>
    <col min="4147" max="4147" width="27.7109375" style="186" customWidth="1"/>
    <col min="4148" max="4148" width="15.7109375" style="186" customWidth="1"/>
    <col min="4149" max="4149" width="27.7109375" style="186" customWidth="1"/>
    <col min="4150" max="4150" width="15.7109375" style="186" customWidth="1"/>
    <col min="4151" max="4151" width="27.7109375" style="186" customWidth="1"/>
    <col min="4152" max="4154" width="15.7109375" style="186" customWidth="1"/>
    <col min="4155" max="4155" width="27.7109375" style="186" customWidth="1"/>
    <col min="4156" max="4156" width="15.7109375" style="186" customWidth="1"/>
    <col min="4157" max="4157" width="27.7109375" style="186" customWidth="1"/>
    <col min="4158" max="4158" width="15.7109375" style="186" customWidth="1"/>
    <col min="4159" max="4159" width="27.7109375" style="186" customWidth="1"/>
    <col min="4160" max="4162" width="15.7109375" style="186" customWidth="1"/>
    <col min="4163" max="4163" width="27.7109375" style="186" customWidth="1"/>
    <col min="4164" max="4164" width="15.7109375" style="186" customWidth="1"/>
    <col min="4165" max="4165" width="27.7109375" style="186" customWidth="1"/>
    <col min="4166" max="4166" width="15.7109375" style="186" customWidth="1"/>
    <col min="4167" max="4167" width="27.7109375" style="186" customWidth="1"/>
    <col min="4168" max="4170" width="15.7109375" style="186" customWidth="1"/>
    <col min="4171" max="4171" width="27.7109375" style="186" customWidth="1"/>
    <col min="4172" max="4172" width="15.7109375" style="186" customWidth="1"/>
    <col min="4173" max="4173" width="27.7109375" style="186" customWidth="1"/>
    <col min="4174" max="4174" width="15.7109375" style="186" customWidth="1"/>
    <col min="4175" max="4175" width="27.7109375" style="186" customWidth="1"/>
    <col min="4176" max="4177" width="15.7109375" style="186" customWidth="1"/>
    <col min="4178" max="4400" width="11.42578125" style="186"/>
    <col min="4401" max="4401" width="53.5703125" style="186" customWidth="1"/>
    <col min="4402" max="4402" width="15.7109375" style="186" customWidth="1"/>
    <col min="4403" max="4403" width="27.7109375" style="186" customWidth="1"/>
    <col min="4404" max="4404" width="15.7109375" style="186" customWidth="1"/>
    <col min="4405" max="4405" width="27.7109375" style="186" customWidth="1"/>
    <col min="4406" max="4406" width="15.7109375" style="186" customWidth="1"/>
    <col min="4407" max="4407" width="27.7109375" style="186" customWidth="1"/>
    <col min="4408" max="4410" width="15.7109375" style="186" customWidth="1"/>
    <col min="4411" max="4411" width="27.7109375" style="186" customWidth="1"/>
    <col min="4412" max="4412" width="15.7109375" style="186" customWidth="1"/>
    <col min="4413" max="4413" width="27.7109375" style="186" customWidth="1"/>
    <col min="4414" max="4414" width="15.7109375" style="186" customWidth="1"/>
    <col min="4415" max="4415" width="27.7109375" style="186" customWidth="1"/>
    <col min="4416" max="4418" width="15.7109375" style="186" customWidth="1"/>
    <col min="4419" max="4419" width="27.7109375" style="186" customWidth="1"/>
    <col min="4420" max="4420" width="15.7109375" style="186" customWidth="1"/>
    <col min="4421" max="4421" width="27.7109375" style="186" customWidth="1"/>
    <col min="4422" max="4422" width="15.7109375" style="186" customWidth="1"/>
    <col min="4423" max="4423" width="27.7109375" style="186" customWidth="1"/>
    <col min="4424" max="4426" width="15.7109375" style="186" customWidth="1"/>
    <col min="4427" max="4427" width="27.7109375" style="186" customWidth="1"/>
    <col min="4428" max="4428" width="15.7109375" style="186" customWidth="1"/>
    <col min="4429" max="4429" width="27.7109375" style="186" customWidth="1"/>
    <col min="4430" max="4430" width="15.7109375" style="186" customWidth="1"/>
    <col min="4431" max="4431" width="27.7109375" style="186" customWidth="1"/>
    <col min="4432" max="4433" width="15.7109375" style="186" customWidth="1"/>
    <col min="4434" max="4656" width="11.42578125" style="186"/>
    <col min="4657" max="4657" width="53.5703125" style="186" customWidth="1"/>
    <col min="4658" max="4658" width="15.7109375" style="186" customWidth="1"/>
    <col min="4659" max="4659" width="27.7109375" style="186" customWidth="1"/>
    <col min="4660" max="4660" width="15.7109375" style="186" customWidth="1"/>
    <col min="4661" max="4661" width="27.7109375" style="186" customWidth="1"/>
    <col min="4662" max="4662" width="15.7109375" style="186" customWidth="1"/>
    <col min="4663" max="4663" width="27.7109375" style="186" customWidth="1"/>
    <col min="4664" max="4666" width="15.7109375" style="186" customWidth="1"/>
    <col min="4667" max="4667" width="27.7109375" style="186" customWidth="1"/>
    <col min="4668" max="4668" width="15.7109375" style="186" customWidth="1"/>
    <col min="4669" max="4669" width="27.7109375" style="186" customWidth="1"/>
    <col min="4670" max="4670" width="15.7109375" style="186" customWidth="1"/>
    <col min="4671" max="4671" width="27.7109375" style="186" customWidth="1"/>
    <col min="4672" max="4674" width="15.7109375" style="186" customWidth="1"/>
    <col min="4675" max="4675" width="27.7109375" style="186" customWidth="1"/>
    <col min="4676" max="4676" width="15.7109375" style="186" customWidth="1"/>
    <col min="4677" max="4677" width="27.7109375" style="186" customWidth="1"/>
    <col min="4678" max="4678" width="15.7109375" style="186" customWidth="1"/>
    <col min="4679" max="4679" width="27.7109375" style="186" customWidth="1"/>
    <col min="4680" max="4682" width="15.7109375" style="186" customWidth="1"/>
    <col min="4683" max="4683" width="27.7109375" style="186" customWidth="1"/>
    <col min="4684" max="4684" width="15.7109375" style="186" customWidth="1"/>
    <col min="4685" max="4685" width="27.7109375" style="186" customWidth="1"/>
    <col min="4686" max="4686" width="15.7109375" style="186" customWidth="1"/>
    <col min="4687" max="4687" width="27.7109375" style="186" customWidth="1"/>
    <col min="4688" max="4689" width="15.7109375" style="186" customWidth="1"/>
    <col min="4690" max="4912" width="11.42578125" style="186"/>
    <col min="4913" max="4913" width="53.5703125" style="186" customWidth="1"/>
    <col min="4914" max="4914" width="15.7109375" style="186" customWidth="1"/>
    <col min="4915" max="4915" width="27.7109375" style="186" customWidth="1"/>
    <col min="4916" max="4916" width="15.7109375" style="186" customWidth="1"/>
    <col min="4917" max="4917" width="27.7109375" style="186" customWidth="1"/>
    <col min="4918" max="4918" width="15.7109375" style="186" customWidth="1"/>
    <col min="4919" max="4919" width="27.7109375" style="186" customWidth="1"/>
    <col min="4920" max="4922" width="15.7109375" style="186" customWidth="1"/>
    <col min="4923" max="4923" width="27.7109375" style="186" customWidth="1"/>
    <col min="4924" max="4924" width="15.7109375" style="186" customWidth="1"/>
    <col min="4925" max="4925" width="27.7109375" style="186" customWidth="1"/>
    <col min="4926" max="4926" width="15.7109375" style="186" customWidth="1"/>
    <col min="4927" max="4927" width="27.7109375" style="186" customWidth="1"/>
    <col min="4928" max="4930" width="15.7109375" style="186" customWidth="1"/>
    <col min="4931" max="4931" width="27.7109375" style="186" customWidth="1"/>
    <col min="4932" max="4932" width="15.7109375" style="186" customWidth="1"/>
    <col min="4933" max="4933" width="27.7109375" style="186" customWidth="1"/>
    <col min="4934" max="4934" width="15.7109375" style="186" customWidth="1"/>
    <col min="4935" max="4935" width="27.7109375" style="186" customWidth="1"/>
    <col min="4936" max="4938" width="15.7109375" style="186" customWidth="1"/>
    <col min="4939" max="4939" width="27.7109375" style="186" customWidth="1"/>
    <col min="4940" max="4940" width="15.7109375" style="186" customWidth="1"/>
    <col min="4941" max="4941" width="27.7109375" style="186" customWidth="1"/>
    <col min="4942" max="4942" width="15.7109375" style="186" customWidth="1"/>
    <col min="4943" max="4943" width="27.7109375" style="186" customWidth="1"/>
    <col min="4944" max="4945" width="15.7109375" style="186" customWidth="1"/>
    <col min="4946" max="5168" width="11.42578125" style="186"/>
    <col min="5169" max="5169" width="53.5703125" style="186" customWidth="1"/>
    <col min="5170" max="5170" width="15.7109375" style="186" customWidth="1"/>
    <col min="5171" max="5171" width="27.7109375" style="186" customWidth="1"/>
    <col min="5172" max="5172" width="15.7109375" style="186" customWidth="1"/>
    <col min="5173" max="5173" width="27.7109375" style="186" customWidth="1"/>
    <col min="5174" max="5174" width="15.7109375" style="186" customWidth="1"/>
    <col min="5175" max="5175" width="27.7109375" style="186" customWidth="1"/>
    <col min="5176" max="5178" width="15.7109375" style="186" customWidth="1"/>
    <col min="5179" max="5179" width="27.7109375" style="186" customWidth="1"/>
    <col min="5180" max="5180" width="15.7109375" style="186" customWidth="1"/>
    <col min="5181" max="5181" width="27.7109375" style="186" customWidth="1"/>
    <col min="5182" max="5182" width="15.7109375" style="186" customWidth="1"/>
    <col min="5183" max="5183" width="27.7109375" style="186" customWidth="1"/>
    <col min="5184" max="5186" width="15.7109375" style="186" customWidth="1"/>
    <col min="5187" max="5187" width="27.7109375" style="186" customWidth="1"/>
    <col min="5188" max="5188" width="15.7109375" style="186" customWidth="1"/>
    <col min="5189" max="5189" width="27.7109375" style="186" customWidth="1"/>
    <col min="5190" max="5190" width="15.7109375" style="186" customWidth="1"/>
    <col min="5191" max="5191" width="27.7109375" style="186" customWidth="1"/>
    <col min="5192" max="5194" width="15.7109375" style="186" customWidth="1"/>
    <col min="5195" max="5195" width="27.7109375" style="186" customWidth="1"/>
    <col min="5196" max="5196" width="15.7109375" style="186" customWidth="1"/>
    <col min="5197" max="5197" width="27.7109375" style="186" customWidth="1"/>
    <col min="5198" max="5198" width="15.7109375" style="186" customWidth="1"/>
    <col min="5199" max="5199" width="27.7109375" style="186" customWidth="1"/>
    <col min="5200" max="5201" width="15.7109375" style="186" customWidth="1"/>
    <col min="5202" max="5424" width="11.42578125" style="186"/>
    <col min="5425" max="5425" width="53.5703125" style="186" customWidth="1"/>
    <col min="5426" max="5426" width="15.7109375" style="186" customWidth="1"/>
    <col min="5427" max="5427" width="27.7109375" style="186" customWidth="1"/>
    <col min="5428" max="5428" width="15.7109375" style="186" customWidth="1"/>
    <col min="5429" max="5429" width="27.7109375" style="186" customWidth="1"/>
    <col min="5430" max="5430" width="15.7109375" style="186" customWidth="1"/>
    <col min="5431" max="5431" width="27.7109375" style="186" customWidth="1"/>
    <col min="5432" max="5434" width="15.7109375" style="186" customWidth="1"/>
    <col min="5435" max="5435" width="27.7109375" style="186" customWidth="1"/>
    <col min="5436" max="5436" width="15.7109375" style="186" customWidth="1"/>
    <col min="5437" max="5437" width="27.7109375" style="186" customWidth="1"/>
    <col min="5438" max="5438" width="15.7109375" style="186" customWidth="1"/>
    <col min="5439" max="5439" width="27.7109375" style="186" customWidth="1"/>
    <col min="5440" max="5442" width="15.7109375" style="186" customWidth="1"/>
    <col min="5443" max="5443" width="27.7109375" style="186" customWidth="1"/>
    <col min="5444" max="5444" width="15.7109375" style="186" customWidth="1"/>
    <col min="5445" max="5445" width="27.7109375" style="186" customWidth="1"/>
    <col min="5446" max="5446" width="15.7109375" style="186" customWidth="1"/>
    <col min="5447" max="5447" width="27.7109375" style="186" customWidth="1"/>
    <col min="5448" max="5450" width="15.7109375" style="186" customWidth="1"/>
    <col min="5451" max="5451" width="27.7109375" style="186" customWidth="1"/>
    <col min="5452" max="5452" width="15.7109375" style="186" customWidth="1"/>
    <col min="5453" max="5453" width="27.7109375" style="186" customWidth="1"/>
    <col min="5454" max="5454" width="15.7109375" style="186" customWidth="1"/>
    <col min="5455" max="5455" width="27.7109375" style="186" customWidth="1"/>
    <col min="5456" max="5457" width="15.7109375" style="186" customWidth="1"/>
    <col min="5458" max="5680" width="11.42578125" style="186"/>
    <col min="5681" max="5681" width="53.5703125" style="186" customWidth="1"/>
    <col min="5682" max="5682" width="15.7109375" style="186" customWidth="1"/>
    <col min="5683" max="5683" width="27.7109375" style="186" customWidth="1"/>
    <col min="5684" max="5684" width="15.7109375" style="186" customWidth="1"/>
    <col min="5685" max="5685" width="27.7109375" style="186" customWidth="1"/>
    <col min="5686" max="5686" width="15.7109375" style="186" customWidth="1"/>
    <col min="5687" max="5687" width="27.7109375" style="186" customWidth="1"/>
    <col min="5688" max="5690" width="15.7109375" style="186" customWidth="1"/>
    <col min="5691" max="5691" width="27.7109375" style="186" customWidth="1"/>
    <col min="5692" max="5692" width="15.7109375" style="186" customWidth="1"/>
    <col min="5693" max="5693" width="27.7109375" style="186" customWidth="1"/>
    <col min="5694" max="5694" width="15.7109375" style="186" customWidth="1"/>
    <col min="5695" max="5695" width="27.7109375" style="186" customWidth="1"/>
    <col min="5696" max="5698" width="15.7109375" style="186" customWidth="1"/>
    <col min="5699" max="5699" width="27.7109375" style="186" customWidth="1"/>
    <col min="5700" max="5700" width="15.7109375" style="186" customWidth="1"/>
    <col min="5701" max="5701" width="27.7109375" style="186" customWidth="1"/>
    <col min="5702" max="5702" width="15.7109375" style="186" customWidth="1"/>
    <col min="5703" max="5703" width="27.7109375" style="186" customWidth="1"/>
    <col min="5704" max="5706" width="15.7109375" style="186" customWidth="1"/>
    <col min="5707" max="5707" width="27.7109375" style="186" customWidth="1"/>
    <col min="5708" max="5708" width="15.7109375" style="186" customWidth="1"/>
    <col min="5709" max="5709" width="27.7109375" style="186" customWidth="1"/>
    <col min="5710" max="5710" width="15.7109375" style="186" customWidth="1"/>
    <col min="5711" max="5711" width="27.7109375" style="186" customWidth="1"/>
    <col min="5712" max="5713" width="15.7109375" style="186" customWidth="1"/>
    <col min="5714" max="5936" width="11.42578125" style="186"/>
    <col min="5937" max="5937" width="53.5703125" style="186" customWidth="1"/>
    <col min="5938" max="5938" width="15.7109375" style="186" customWidth="1"/>
    <col min="5939" max="5939" width="27.7109375" style="186" customWidth="1"/>
    <col min="5940" max="5940" width="15.7109375" style="186" customWidth="1"/>
    <col min="5941" max="5941" width="27.7109375" style="186" customWidth="1"/>
    <col min="5942" max="5942" width="15.7109375" style="186" customWidth="1"/>
    <col min="5943" max="5943" width="27.7109375" style="186" customWidth="1"/>
    <col min="5944" max="5946" width="15.7109375" style="186" customWidth="1"/>
    <col min="5947" max="5947" width="27.7109375" style="186" customWidth="1"/>
    <col min="5948" max="5948" width="15.7109375" style="186" customWidth="1"/>
    <col min="5949" max="5949" width="27.7109375" style="186" customWidth="1"/>
    <col min="5950" max="5950" width="15.7109375" style="186" customWidth="1"/>
    <col min="5951" max="5951" width="27.7109375" style="186" customWidth="1"/>
    <col min="5952" max="5954" width="15.7109375" style="186" customWidth="1"/>
    <col min="5955" max="5955" width="27.7109375" style="186" customWidth="1"/>
    <col min="5956" max="5956" width="15.7109375" style="186" customWidth="1"/>
    <col min="5957" max="5957" width="27.7109375" style="186" customWidth="1"/>
    <col min="5958" max="5958" width="15.7109375" style="186" customWidth="1"/>
    <col min="5959" max="5959" width="27.7109375" style="186" customWidth="1"/>
    <col min="5960" max="5962" width="15.7109375" style="186" customWidth="1"/>
    <col min="5963" max="5963" width="27.7109375" style="186" customWidth="1"/>
    <col min="5964" max="5964" width="15.7109375" style="186" customWidth="1"/>
    <col min="5965" max="5965" width="27.7109375" style="186" customWidth="1"/>
    <col min="5966" max="5966" width="15.7109375" style="186" customWidth="1"/>
    <col min="5967" max="5967" width="27.7109375" style="186" customWidth="1"/>
    <col min="5968" max="5969" width="15.7109375" style="186" customWidth="1"/>
    <col min="5970" max="6192" width="11.42578125" style="186"/>
    <col min="6193" max="6193" width="53.5703125" style="186" customWidth="1"/>
    <col min="6194" max="6194" width="15.7109375" style="186" customWidth="1"/>
    <col min="6195" max="6195" width="27.7109375" style="186" customWidth="1"/>
    <col min="6196" max="6196" width="15.7109375" style="186" customWidth="1"/>
    <col min="6197" max="6197" width="27.7109375" style="186" customWidth="1"/>
    <col min="6198" max="6198" width="15.7109375" style="186" customWidth="1"/>
    <col min="6199" max="6199" width="27.7109375" style="186" customWidth="1"/>
    <col min="6200" max="6202" width="15.7109375" style="186" customWidth="1"/>
    <col min="6203" max="6203" width="27.7109375" style="186" customWidth="1"/>
    <col min="6204" max="6204" width="15.7109375" style="186" customWidth="1"/>
    <col min="6205" max="6205" width="27.7109375" style="186" customWidth="1"/>
    <col min="6206" max="6206" width="15.7109375" style="186" customWidth="1"/>
    <col min="6207" max="6207" width="27.7109375" style="186" customWidth="1"/>
    <col min="6208" max="6210" width="15.7109375" style="186" customWidth="1"/>
    <col min="6211" max="6211" width="27.7109375" style="186" customWidth="1"/>
    <col min="6212" max="6212" width="15.7109375" style="186" customWidth="1"/>
    <col min="6213" max="6213" width="27.7109375" style="186" customWidth="1"/>
    <col min="6214" max="6214" width="15.7109375" style="186" customWidth="1"/>
    <col min="6215" max="6215" width="27.7109375" style="186" customWidth="1"/>
    <col min="6216" max="6218" width="15.7109375" style="186" customWidth="1"/>
    <col min="6219" max="6219" width="27.7109375" style="186" customWidth="1"/>
    <col min="6220" max="6220" width="15.7109375" style="186" customWidth="1"/>
    <col min="6221" max="6221" width="27.7109375" style="186" customWidth="1"/>
    <col min="6222" max="6222" width="15.7109375" style="186" customWidth="1"/>
    <col min="6223" max="6223" width="27.7109375" style="186" customWidth="1"/>
    <col min="6224" max="6225" width="15.7109375" style="186" customWidth="1"/>
    <col min="6226" max="6448" width="11.42578125" style="186"/>
    <col min="6449" max="6449" width="53.5703125" style="186" customWidth="1"/>
    <col min="6450" max="6450" width="15.7109375" style="186" customWidth="1"/>
    <col min="6451" max="6451" width="27.7109375" style="186" customWidth="1"/>
    <col min="6452" max="6452" width="15.7109375" style="186" customWidth="1"/>
    <col min="6453" max="6453" width="27.7109375" style="186" customWidth="1"/>
    <col min="6454" max="6454" width="15.7109375" style="186" customWidth="1"/>
    <col min="6455" max="6455" width="27.7109375" style="186" customWidth="1"/>
    <col min="6456" max="6458" width="15.7109375" style="186" customWidth="1"/>
    <col min="6459" max="6459" width="27.7109375" style="186" customWidth="1"/>
    <col min="6460" max="6460" width="15.7109375" style="186" customWidth="1"/>
    <col min="6461" max="6461" width="27.7109375" style="186" customWidth="1"/>
    <col min="6462" max="6462" width="15.7109375" style="186" customWidth="1"/>
    <col min="6463" max="6463" width="27.7109375" style="186" customWidth="1"/>
    <col min="6464" max="6466" width="15.7109375" style="186" customWidth="1"/>
    <col min="6467" max="6467" width="27.7109375" style="186" customWidth="1"/>
    <col min="6468" max="6468" width="15.7109375" style="186" customWidth="1"/>
    <col min="6469" max="6469" width="27.7109375" style="186" customWidth="1"/>
    <col min="6470" max="6470" width="15.7109375" style="186" customWidth="1"/>
    <col min="6471" max="6471" width="27.7109375" style="186" customWidth="1"/>
    <col min="6472" max="6474" width="15.7109375" style="186" customWidth="1"/>
    <col min="6475" max="6475" width="27.7109375" style="186" customWidth="1"/>
    <col min="6476" max="6476" width="15.7109375" style="186" customWidth="1"/>
    <col min="6477" max="6477" width="27.7109375" style="186" customWidth="1"/>
    <col min="6478" max="6478" width="15.7109375" style="186" customWidth="1"/>
    <col min="6479" max="6479" width="27.7109375" style="186" customWidth="1"/>
    <col min="6480" max="6481" width="15.7109375" style="186" customWidth="1"/>
    <col min="6482" max="6704" width="11.42578125" style="186"/>
    <col min="6705" max="6705" width="53.5703125" style="186" customWidth="1"/>
    <col min="6706" max="6706" width="15.7109375" style="186" customWidth="1"/>
    <col min="6707" max="6707" width="27.7109375" style="186" customWidth="1"/>
    <col min="6708" max="6708" width="15.7109375" style="186" customWidth="1"/>
    <col min="6709" max="6709" width="27.7109375" style="186" customWidth="1"/>
    <col min="6710" max="6710" width="15.7109375" style="186" customWidth="1"/>
    <col min="6711" max="6711" width="27.7109375" style="186" customWidth="1"/>
    <col min="6712" max="6714" width="15.7109375" style="186" customWidth="1"/>
    <col min="6715" max="6715" width="27.7109375" style="186" customWidth="1"/>
    <col min="6716" max="6716" width="15.7109375" style="186" customWidth="1"/>
    <col min="6717" max="6717" width="27.7109375" style="186" customWidth="1"/>
    <col min="6718" max="6718" width="15.7109375" style="186" customWidth="1"/>
    <col min="6719" max="6719" width="27.7109375" style="186" customWidth="1"/>
    <col min="6720" max="6722" width="15.7109375" style="186" customWidth="1"/>
    <col min="6723" max="6723" width="27.7109375" style="186" customWidth="1"/>
    <col min="6724" max="6724" width="15.7109375" style="186" customWidth="1"/>
    <col min="6725" max="6725" width="27.7109375" style="186" customWidth="1"/>
    <col min="6726" max="6726" width="15.7109375" style="186" customWidth="1"/>
    <col min="6727" max="6727" width="27.7109375" style="186" customWidth="1"/>
    <col min="6728" max="6730" width="15.7109375" style="186" customWidth="1"/>
    <col min="6731" max="6731" width="27.7109375" style="186" customWidth="1"/>
    <col min="6732" max="6732" width="15.7109375" style="186" customWidth="1"/>
    <col min="6733" max="6733" width="27.7109375" style="186" customWidth="1"/>
    <col min="6734" max="6734" width="15.7109375" style="186" customWidth="1"/>
    <col min="6735" max="6735" width="27.7109375" style="186" customWidth="1"/>
    <col min="6736" max="6737" width="15.7109375" style="186" customWidth="1"/>
    <col min="6738" max="6960" width="11.42578125" style="186"/>
    <col min="6961" max="6961" width="53.5703125" style="186" customWidth="1"/>
    <col min="6962" max="6962" width="15.7109375" style="186" customWidth="1"/>
    <col min="6963" max="6963" width="27.7109375" style="186" customWidth="1"/>
    <col min="6964" max="6964" width="15.7109375" style="186" customWidth="1"/>
    <col min="6965" max="6965" width="27.7109375" style="186" customWidth="1"/>
    <col min="6966" max="6966" width="15.7109375" style="186" customWidth="1"/>
    <col min="6967" max="6967" width="27.7109375" style="186" customWidth="1"/>
    <col min="6968" max="6970" width="15.7109375" style="186" customWidth="1"/>
    <col min="6971" max="6971" width="27.7109375" style="186" customWidth="1"/>
    <col min="6972" max="6972" width="15.7109375" style="186" customWidth="1"/>
    <col min="6973" max="6973" width="27.7109375" style="186" customWidth="1"/>
    <col min="6974" max="6974" width="15.7109375" style="186" customWidth="1"/>
    <col min="6975" max="6975" width="27.7109375" style="186" customWidth="1"/>
    <col min="6976" max="6978" width="15.7109375" style="186" customWidth="1"/>
    <col min="6979" max="6979" width="27.7109375" style="186" customWidth="1"/>
    <col min="6980" max="6980" width="15.7109375" style="186" customWidth="1"/>
    <col min="6981" max="6981" width="27.7109375" style="186" customWidth="1"/>
    <col min="6982" max="6982" width="15.7109375" style="186" customWidth="1"/>
    <col min="6983" max="6983" width="27.7109375" style="186" customWidth="1"/>
    <col min="6984" max="6986" width="15.7109375" style="186" customWidth="1"/>
    <col min="6987" max="6987" width="27.7109375" style="186" customWidth="1"/>
    <col min="6988" max="6988" width="15.7109375" style="186" customWidth="1"/>
    <col min="6989" max="6989" width="27.7109375" style="186" customWidth="1"/>
    <col min="6990" max="6990" width="15.7109375" style="186" customWidth="1"/>
    <col min="6991" max="6991" width="27.7109375" style="186" customWidth="1"/>
    <col min="6992" max="6993" width="15.7109375" style="186" customWidth="1"/>
    <col min="6994" max="7216" width="11.42578125" style="186"/>
    <col min="7217" max="7217" width="53.5703125" style="186" customWidth="1"/>
    <col min="7218" max="7218" width="15.7109375" style="186" customWidth="1"/>
    <col min="7219" max="7219" width="27.7109375" style="186" customWidth="1"/>
    <col min="7220" max="7220" width="15.7109375" style="186" customWidth="1"/>
    <col min="7221" max="7221" width="27.7109375" style="186" customWidth="1"/>
    <col min="7222" max="7222" width="15.7109375" style="186" customWidth="1"/>
    <col min="7223" max="7223" width="27.7109375" style="186" customWidth="1"/>
    <col min="7224" max="7226" width="15.7109375" style="186" customWidth="1"/>
    <col min="7227" max="7227" width="27.7109375" style="186" customWidth="1"/>
    <col min="7228" max="7228" width="15.7109375" style="186" customWidth="1"/>
    <col min="7229" max="7229" width="27.7109375" style="186" customWidth="1"/>
    <col min="7230" max="7230" width="15.7109375" style="186" customWidth="1"/>
    <col min="7231" max="7231" width="27.7109375" style="186" customWidth="1"/>
    <col min="7232" max="7234" width="15.7109375" style="186" customWidth="1"/>
    <col min="7235" max="7235" width="27.7109375" style="186" customWidth="1"/>
    <col min="7236" max="7236" width="15.7109375" style="186" customWidth="1"/>
    <col min="7237" max="7237" width="27.7109375" style="186" customWidth="1"/>
    <col min="7238" max="7238" width="15.7109375" style="186" customWidth="1"/>
    <col min="7239" max="7239" width="27.7109375" style="186" customWidth="1"/>
    <col min="7240" max="7242" width="15.7109375" style="186" customWidth="1"/>
    <col min="7243" max="7243" width="27.7109375" style="186" customWidth="1"/>
    <col min="7244" max="7244" width="15.7109375" style="186" customWidth="1"/>
    <col min="7245" max="7245" width="27.7109375" style="186" customWidth="1"/>
    <col min="7246" max="7246" width="15.7109375" style="186" customWidth="1"/>
    <col min="7247" max="7247" width="27.7109375" style="186" customWidth="1"/>
    <col min="7248" max="7249" width="15.7109375" style="186" customWidth="1"/>
    <col min="7250" max="7472" width="11.42578125" style="186"/>
    <col min="7473" max="7473" width="53.5703125" style="186" customWidth="1"/>
    <col min="7474" max="7474" width="15.7109375" style="186" customWidth="1"/>
    <col min="7475" max="7475" width="27.7109375" style="186" customWidth="1"/>
    <col min="7476" max="7476" width="15.7109375" style="186" customWidth="1"/>
    <col min="7477" max="7477" width="27.7109375" style="186" customWidth="1"/>
    <col min="7478" max="7478" width="15.7109375" style="186" customWidth="1"/>
    <col min="7479" max="7479" width="27.7109375" style="186" customWidth="1"/>
    <col min="7480" max="7482" width="15.7109375" style="186" customWidth="1"/>
    <col min="7483" max="7483" width="27.7109375" style="186" customWidth="1"/>
    <col min="7484" max="7484" width="15.7109375" style="186" customWidth="1"/>
    <col min="7485" max="7485" width="27.7109375" style="186" customWidth="1"/>
    <col min="7486" max="7486" width="15.7109375" style="186" customWidth="1"/>
    <col min="7487" max="7487" width="27.7109375" style="186" customWidth="1"/>
    <col min="7488" max="7490" width="15.7109375" style="186" customWidth="1"/>
    <col min="7491" max="7491" width="27.7109375" style="186" customWidth="1"/>
    <col min="7492" max="7492" width="15.7109375" style="186" customWidth="1"/>
    <col min="7493" max="7493" width="27.7109375" style="186" customWidth="1"/>
    <col min="7494" max="7494" width="15.7109375" style="186" customWidth="1"/>
    <col min="7495" max="7495" width="27.7109375" style="186" customWidth="1"/>
    <col min="7496" max="7498" width="15.7109375" style="186" customWidth="1"/>
    <col min="7499" max="7499" width="27.7109375" style="186" customWidth="1"/>
    <col min="7500" max="7500" width="15.7109375" style="186" customWidth="1"/>
    <col min="7501" max="7501" width="27.7109375" style="186" customWidth="1"/>
    <col min="7502" max="7502" width="15.7109375" style="186" customWidth="1"/>
    <col min="7503" max="7503" width="27.7109375" style="186" customWidth="1"/>
    <col min="7504" max="7505" width="15.7109375" style="186" customWidth="1"/>
    <col min="7506" max="7728" width="11.42578125" style="186"/>
    <col min="7729" max="7729" width="53.5703125" style="186" customWidth="1"/>
    <col min="7730" max="7730" width="15.7109375" style="186" customWidth="1"/>
    <col min="7731" max="7731" width="27.7109375" style="186" customWidth="1"/>
    <col min="7732" max="7732" width="15.7109375" style="186" customWidth="1"/>
    <col min="7733" max="7733" width="27.7109375" style="186" customWidth="1"/>
    <col min="7734" max="7734" width="15.7109375" style="186" customWidth="1"/>
    <col min="7735" max="7735" width="27.7109375" style="186" customWidth="1"/>
    <col min="7736" max="7738" width="15.7109375" style="186" customWidth="1"/>
    <col min="7739" max="7739" width="27.7109375" style="186" customWidth="1"/>
    <col min="7740" max="7740" width="15.7109375" style="186" customWidth="1"/>
    <col min="7741" max="7741" width="27.7109375" style="186" customWidth="1"/>
    <col min="7742" max="7742" width="15.7109375" style="186" customWidth="1"/>
    <col min="7743" max="7743" width="27.7109375" style="186" customWidth="1"/>
    <col min="7744" max="7746" width="15.7109375" style="186" customWidth="1"/>
    <col min="7747" max="7747" width="27.7109375" style="186" customWidth="1"/>
    <col min="7748" max="7748" width="15.7109375" style="186" customWidth="1"/>
    <col min="7749" max="7749" width="27.7109375" style="186" customWidth="1"/>
    <col min="7750" max="7750" width="15.7109375" style="186" customWidth="1"/>
    <col min="7751" max="7751" width="27.7109375" style="186" customWidth="1"/>
    <col min="7752" max="7754" width="15.7109375" style="186" customWidth="1"/>
    <col min="7755" max="7755" width="27.7109375" style="186" customWidth="1"/>
    <col min="7756" max="7756" width="15.7109375" style="186" customWidth="1"/>
    <col min="7757" max="7757" width="27.7109375" style="186" customWidth="1"/>
    <col min="7758" max="7758" width="15.7109375" style="186" customWidth="1"/>
    <col min="7759" max="7759" width="27.7109375" style="186" customWidth="1"/>
    <col min="7760" max="7761" width="15.7109375" style="186" customWidth="1"/>
    <col min="7762" max="7984" width="11.42578125" style="186"/>
    <col min="7985" max="7985" width="53.5703125" style="186" customWidth="1"/>
    <col min="7986" max="7986" width="15.7109375" style="186" customWidth="1"/>
    <col min="7987" max="7987" width="27.7109375" style="186" customWidth="1"/>
    <col min="7988" max="7988" width="15.7109375" style="186" customWidth="1"/>
    <col min="7989" max="7989" width="27.7109375" style="186" customWidth="1"/>
    <col min="7990" max="7990" width="15.7109375" style="186" customWidth="1"/>
    <col min="7991" max="7991" width="27.7109375" style="186" customWidth="1"/>
    <col min="7992" max="7994" width="15.7109375" style="186" customWidth="1"/>
    <col min="7995" max="7995" width="27.7109375" style="186" customWidth="1"/>
    <col min="7996" max="7996" width="15.7109375" style="186" customWidth="1"/>
    <col min="7997" max="7997" width="27.7109375" style="186" customWidth="1"/>
    <col min="7998" max="7998" width="15.7109375" style="186" customWidth="1"/>
    <col min="7999" max="7999" width="27.7109375" style="186" customWidth="1"/>
    <col min="8000" max="8002" width="15.7109375" style="186" customWidth="1"/>
    <col min="8003" max="8003" width="27.7109375" style="186" customWidth="1"/>
    <col min="8004" max="8004" width="15.7109375" style="186" customWidth="1"/>
    <col min="8005" max="8005" width="27.7109375" style="186" customWidth="1"/>
    <col min="8006" max="8006" width="15.7109375" style="186" customWidth="1"/>
    <col min="8007" max="8007" width="27.7109375" style="186" customWidth="1"/>
    <col min="8008" max="8010" width="15.7109375" style="186" customWidth="1"/>
    <col min="8011" max="8011" width="27.7109375" style="186" customWidth="1"/>
    <col min="8012" max="8012" width="15.7109375" style="186" customWidth="1"/>
    <col min="8013" max="8013" width="27.7109375" style="186" customWidth="1"/>
    <col min="8014" max="8014" width="15.7109375" style="186" customWidth="1"/>
    <col min="8015" max="8015" width="27.7109375" style="186" customWidth="1"/>
    <col min="8016" max="8017" width="15.7109375" style="186" customWidth="1"/>
    <col min="8018" max="8240" width="11.42578125" style="186"/>
    <col min="8241" max="8241" width="53.5703125" style="186" customWidth="1"/>
    <col min="8242" max="8242" width="15.7109375" style="186" customWidth="1"/>
    <col min="8243" max="8243" width="27.7109375" style="186" customWidth="1"/>
    <col min="8244" max="8244" width="15.7109375" style="186" customWidth="1"/>
    <col min="8245" max="8245" width="27.7109375" style="186" customWidth="1"/>
    <col min="8246" max="8246" width="15.7109375" style="186" customWidth="1"/>
    <col min="8247" max="8247" width="27.7109375" style="186" customWidth="1"/>
    <col min="8248" max="8250" width="15.7109375" style="186" customWidth="1"/>
    <col min="8251" max="8251" width="27.7109375" style="186" customWidth="1"/>
    <col min="8252" max="8252" width="15.7109375" style="186" customWidth="1"/>
    <col min="8253" max="8253" width="27.7109375" style="186" customWidth="1"/>
    <col min="8254" max="8254" width="15.7109375" style="186" customWidth="1"/>
    <col min="8255" max="8255" width="27.7109375" style="186" customWidth="1"/>
    <col min="8256" max="8258" width="15.7109375" style="186" customWidth="1"/>
    <col min="8259" max="8259" width="27.7109375" style="186" customWidth="1"/>
    <col min="8260" max="8260" width="15.7109375" style="186" customWidth="1"/>
    <col min="8261" max="8261" width="27.7109375" style="186" customWidth="1"/>
    <col min="8262" max="8262" width="15.7109375" style="186" customWidth="1"/>
    <col min="8263" max="8263" width="27.7109375" style="186" customWidth="1"/>
    <col min="8264" max="8266" width="15.7109375" style="186" customWidth="1"/>
    <col min="8267" max="8267" width="27.7109375" style="186" customWidth="1"/>
    <col min="8268" max="8268" width="15.7109375" style="186" customWidth="1"/>
    <col min="8269" max="8269" width="27.7109375" style="186" customWidth="1"/>
    <col min="8270" max="8270" width="15.7109375" style="186" customWidth="1"/>
    <col min="8271" max="8271" width="27.7109375" style="186" customWidth="1"/>
    <col min="8272" max="8273" width="15.7109375" style="186" customWidth="1"/>
    <col min="8274" max="8496" width="11.42578125" style="186"/>
    <col min="8497" max="8497" width="53.5703125" style="186" customWidth="1"/>
    <col min="8498" max="8498" width="15.7109375" style="186" customWidth="1"/>
    <col min="8499" max="8499" width="27.7109375" style="186" customWidth="1"/>
    <col min="8500" max="8500" width="15.7109375" style="186" customWidth="1"/>
    <col min="8501" max="8501" width="27.7109375" style="186" customWidth="1"/>
    <col min="8502" max="8502" width="15.7109375" style="186" customWidth="1"/>
    <col min="8503" max="8503" width="27.7109375" style="186" customWidth="1"/>
    <col min="8504" max="8506" width="15.7109375" style="186" customWidth="1"/>
    <col min="8507" max="8507" width="27.7109375" style="186" customWidth="1"/>
    <col min="8508" max="8508" width="15.7109375" style="186" customWidth="1"/>
    <col min="8509" max="8509" width="27.7109375" style="186" customWidth="1"/>
    <col min="8510" max="8510" width="15.7109375" style="186" customWidth="1"/>
    <col min="8511" max="8511" width="27.7109375" style="186" customWidth="1"/>
    <col min="8512" max="8514" width="15.7109375" style="186" customWidth="1"/>
    <col min="8515" max="8515" width="27.7109375" style="186" customWidth="1"/>
    <col min="8516" max="8516" width="15.7109375" style="186" customWidth="1"/>
    <col min="8517" max="8517" width="27.7109375" style="186" customWidth="1"/>
    <col min="8518" max="8518" width="15.7109375" style="186" customWidth="1"/>
    <col min="8519" max="8519" width="27.7109375" style="186" customWidth="1"/>
    <col min="8520" max="8522" width="15.7109375" style="186" customWidth="1"/>
    <col min="8523" max="8523" width="27.7109375" style="186" customWidth="1"/>
    <col min="8524" max="8524" width="15.7109375" style="186" customWidth="1"/>
    <col min="8525" max="8525" width="27.7109375" style="186" customWidth="1"/>
    <col min="8526" max="8526" width="15.7109375" style="186" customWidth="1"/>
    <col min="8527" max="8527" width="27.7109375" style="186" customWidth="1"/>
    <col min="8528" max="8529" width="15.7109375" style="186" customWidth="1"/>
    <col min="8530" max="8752" width="11.42578125" style="186"/>
    <col min="8753" max="8753" width="53.5703125" style="186" customWidth="1"/>
    <col min="8754" max="8754" width="15.7109375" style="186" customWidth="1"/>
    <col min="8755" max="8755" width="27.7109375" style="186" customWidth="1"/>
    <col min="8756" max="8756" width="15.7109375" style="186" customWidth="1"/>
    <col min="8757" max="8757" width="27.7109375" style="186" customWidth="1"/>
    <col min="8758" max="8758" width="15.7109375" style="186" customWidth="1"/>
    <col min="8759" max="8759" width="27.7109375" style="186" customWidth="1"/>
    <col min="8760" max="8762" width="15.7109375" style="186" customWidth="1"/>
    <col min="8763" max="8763" width="27.7109375" style="186" customWidth="1"/>
    <col min="8764" max="8764" width="15.7109375" style="186" customWidth="1"/>
    <col min="8765" max="8765" width="27.7109375" style="186" customWidth="1"/>
    <col min="8766" max="8766" width="15.7109375" style="186" customWidth="1"/>
    <col min="8767" max="8767" width="27.7109375" style="186" customWidth="1"/>
    <col min="8768" max="8770" width="15.7109375" style="186" customWidth="1"/>
    <col min="8771" max="8771" width="27.7109375" style="186" customWidth="1"/>
    <col min="8772" max="8772" width="15.7109375" style="186" customWidth="1"/>
    <col min="8773" max="8773" width="27.7109375" style="186" customWidth="1"/>
    <col min="8774" max="8774" width="15.7109375" style="186" customWidth="1"/>
    <col min="8775" max="8775" width="27.7109375" style="186" customWidth="1"/>
    <col min="8776" max="8778" width="15.7109375" style="186" customWidth="1"/>
    <col min="8779" max="8779" width="27.7109375" style="186" customWidth="1"/>
    <col min="8780" max="8780" width="15.7109375" style="186" customWidth="1"/>
    <col min="8781" max="8781" width="27.7109375" style="186" customWidth="1"/>
    <col min="8782" max="8782" width="15.7109375" style="186" customWidth="1"/>
    <col min="8783" max="8783" width="27.7109375" style="186" customWidth="1"/>
    <col min="8784" max="8785" width="15.7109375" style="186" customWidth="1"/>
    <col min="8786" max="9008" width="11.42578125" style="186"/>
    <col min="9009" max="9009" width="53.5703125" style="186" customWidth="1"/>
    <col min="9010" max="9010" width="15.7109375" style="186" customWidth="1"/>
    <col min="9011" max="9011" width="27.7109375" style="186" customWidth="1"/>
    <col min="9012" max="9012" width="15.7109375" style="186" customWidth="1"/>
    <col min="9013" max="9013" width="27.7109375" style="186" customWidth="1"/>
    <col min="9014" max="9014" width="15.7109375" style="186" customWidth="1"/>
    <col min="9015" max="9015" width="27.7109375" style="186" customWidth="1"/>
    <col min="9016" max="9018" width="15.7109375" style="186" customWidth="1"/>
    <col min="9019" max="9019" width="27.7109375" style="186" customWidth="1"/>
    <col min="9020" max="9020" width="15.7109375" style="186" customWidth="1"/>
    <col min="9021" max="9021" width="27.7109375" style="186" customWidth="1"/>
    <col min="9022" max="9022" width="15.7109375" style="186" customWidth="1"/>
    <col min="9023" max="9023" width="27.7109375" style="186" customWidth="1"/>
    <col min="9024" max="9026" width="15.7109375" style="186" customWidth="1"/>
    <col min="9027" max="9027" width="27.7109375" style="186" customWidth="1"/>
    <col min="9028" max="9028" width="15.7109375" style="186" customWidth="1"/>
    <col min="9029" max="9029" width="27.7109375" style="186" customWidth="1"/>
    <col min="9030" max="9030" width="15.7109375" style="186" customWidth="1"/>
    <col min="9031" max="9031" width="27.7109375" style="186" customWidth="1"/>
    <col min="9032" max="9034" width="15.7109375" style="186" customWidth="1"/>
    <col min="9035" max="9035" width="27.7109375" style="186" customWidth="1"/>
    <col min="9036" max="9036" width="15.7109375" style="186" customWidth="1"/>
    <col min="9037" max="9037" width="27.7109375" style="186" customWidth="1"/>
    <col min="9038" max="9038" width="15.7109375" style="186" customWidth="1"/>
    <col min="9039" max="9039" width="27.7109375" style="186" customWidth="1"/>
    <col min="9040" max="9041" width="15.7109375" style="186" customWidth="1"/>
    <col min="9042" max="9264" width="11.42578125" style="186"/>
    <col min="9265" max="9265" width="53.5703125" style="186" customWidth="1"/>
    <col min="9266" max="9266" width="15.7109375" style="186" customWidth="1"/>
    <col min="9267" max="9267" width="27.7109375" style="186" customWidth="1"/>
    <col min="9268" max="9268" width="15.7109375" style="186" customWidth="1"/>
    <col min="9269" max="9269" width="27.7109375" style="186" customWidth="1"/>
    <col min="9270" max="9270" width="15.7109375" style="186" customWidth="1"/>
    <col min="9271" max="9271" width="27.7109375" style="186" customWidth="1"/>
    <col min="9272" max="9274" width="15.7109375" style="186" customWidth="1"/>
    <col min="9275" max="9275" width="27.7109375" style="186" customWidth="1"/>
    <col min="9276" max="9276" width="15.7109375" style="186" customWidth="1"/>
    <col min="9277" max="9277" width="27.7109375" style="186" customWidth="1"/>
    <col min="9278" max="9278" width="15.7109375" style="186" customWidth="1"/>
    <col min="9279" max="9279" width="27.7109375" style="186" customWidth="1"/>
    <col min="9280" max="9282" width="15.7109375" style="186" customWidth="1"/>
    <col min="9283" max="9283" width="27.7109375" style="186" customWidth="1"/>
    <col min="9284" max="9284" width="15.7109375" style="186" customWidth="1"/>
    <col min="9285" max="9285" width="27.7109375" style="186" customWidth="1"/>
    <col min="9286" max="9286" width="15.7109375" style="186" customWidth="1"/>
    <col min="9287" max="9287" width="27.7109375" style="186" customWidth="1"/>
    <col min="9288" max="9290" width="15.7109375" style="186" customWidth="1"/>
    <col min="9291" max="9291" width="27.7109375" style="186" customWidth="1"/>
    <col min="9292" max="9292" width="15.7109375" style="186" customWidth="1"/>
    <col min="9293" max="9293" width="27.7109375" style="186" customWidth="1"/>
    <col min="9294" max="9294" width="15.7109375" style="186" customWidth="1"/>
    <col min="9295" max="9295" width="27.7109375" style="186" customWidth="1"/>
    <col min="9296" max="9297" width="15.7109375" style="186" customWidth="1"/>
    <col min="9298" max="9520" width="11.42578125" style="186"/>
    <col min="9521" max="9521" width="53.5703125" style="186" customWidth="1"/>
    <col min="9522" max="9522" width="15.7109375" style="186" customWidth="1"/>
    <col min="9523" max="9523" width="27.7109375" style="186" customWidth="1"/>
    <col min="9524" max="9524" width="15.7109375" style="186" customWidth="1"/>
    <col min="9525" max="9525" width="27.7109375" style="186" customWidth="1"/>
    <col min="9526" max="9526" width="15.7109375" style="186" customWidth="1"/>
    <col min="9527" max="9527" width="27.7109375" style="186" customWidth="1"/>
    <col min="9528" max="9530" width="15.7109375" style="186" customWidth="1"/>
    <col min="9531" max="9531" width="27.7109375" style="186" customWidth="1"/>
    <col min="9532" max="9532" width="15.7109375" style="186" customWidth="1"/>
    <col min="9533" max="9533" width="27.7109375" style="186" customWidth="1"/>
    <col min="9534" max="9534" width="15.7109375" style="186" customWidth="1"/>
    <col min="9535" max="9535" width="27.7109375" style="186" customWidth="1"/>
    <col min="9536" max="9538" width="15.7109375" style="186" customWidth="1"/>
    <col min="9539" max="9539" width="27.7109375" style="186" customWidth="1"/>
    <col min="9540" max="9540" width="15.7109375" style="186" customWidth="1"/>
    <col min="9541" max="9541" width="27.7109375" style="186" customWidth="1"/>
    <col min="9542" max="9542" width="15.7109375" style="186" customWidth="1"/>
    <col min="9543" max="9543" width="27.7109375" style="186" customWidth="1"/>
    <col min="9544" max="9546" width="15.7109375" style="186" customWidth="1"/>
    <col min="9547" max="9547" width="27.7109375" style="186" customWidth="1"/>
    <col min="9548" max="9548" width="15.7109375" style="186" customWidth="1"/>
    <col min="9549" max="9549" width="27.7109375" style="186" customWidth="1"/>
    <col min="9550" max="9550" width="15.7109375" style="186" customWidth="1"/>
    <col min="9551" max="9551" width="27.7109375" style="186" customWidth="1"/>
    <col min="9552" max="9553" width="15.7109375" style="186" customWidth="1"/>
    <col min="9554" max="9776" width="11.42578125" style="186"/>
    <col min="9777" max="9777" width="53.5703125" style="186" customWidth="1"/>
    <col min="9778" max="9778" width="15.7109375" style="186" customWidth="1"/>
    <col min="9779" max="9779" width="27.7109375" style="186" customWidth="1"/>
    <col min="9780" max="9780" width="15.7109375" style="186" customWidth="1"/>
    <col min="9781" max="9781" width="27.7109375" style="186" customWidth="1"/>
    <col min="9782" max="9782" width="15.7109375" style="186" customWidth="1"/>
    <col min="9783" max="9783" width="27.7109375" style="186" customWidth="1"/>
    <col min="9784" max="9786" width="15.7109375" style="186" customWidth="1"/>
    <col min="9787" max="9787" width="27.7109375" style="186" customWidth="1"/>
    <col min="9788" max="9788" width="15.7109375" style="186" customWidth="1"/>
    <col min="9789" max="9789" width="27.7109375" style="186" customWidth="1"/>
    <col min="9790" max="9790" width="15.7109375" style="186" customWidth="1"/>
    <col min="9791" max="9791" width="27.7109375" style="186" customWidth="1"/>
    <col min="9792" max="9794" width="15.7109375" style="186" customWidth="1"/>
    <col min="9795" max="9795" width="27.7109375" style="186" customWidth="1"/>
    <col min="9796" max="9796" width="15.7109375" style="186" customWidth="1"/>
    <col min="9797" max="9797" width="27.7109375" style="186" customWidth="1"/>
    <col min="9798" max="9798" width="15.7109375" style="186" customWidth="1"/>
    <col min="9799" max="9799" width="27.7109375" style="186" customWidth="1"/>
    <col min="9800" max="9802" width="15.7109375" style="186" customWidth="1"/>
    <col min="9803" max="9803" width="27.7109375" style="186" customWidth="1"/>
    <col min="9804" max="9804" width="15.7109375" style="186" customWidth="1"/>
    <col min="9805" max="9805" width="27.7109375" style="186" customWidth="1"/>
    <col min="9806" max="9806" width="15.7109375" style="186" customWidth="1"/>
    <col min="9807" max="9807" width="27.7109375" style="186" customWidth="1"/>
    <col min="9808" max="9809" width="15.7109375" style="186" customWidth="1"/>
    <col min="9810" max="10032" width="11.42578125" style="186"/>
    <col min="10033" max="10033" width="53.5703125" style="186" customWidth="1"/>
    <col min="10034" max="10034" width="15.7109375" style="186" customWidth="1"/>
    <col min="10035" max="10035" width="27.7109375" style="186" customWidth="1"/>
    <col min="10036" max="10036" width="15.7109375" style="186" customWidth="1"/>
    <col min="10037" max="10037" width="27.7109375" style="186" customWidth="1"/>
    <col min="10038" max="10038" width="15.7109375" style="186" customWidth="1"/>
    <col min="10039" max="10039" width="27.7109375" style="186" customWidth="1"/>
    <col min="10040" max="10042" width="15.7109375" style="186" customWidth="1"/>
    <col min="10043" max="10043" width="27.7109375" style="186" customWidth="1"/>
    <col min="10044" max="10044" width="15.7109375" style="186" customWidth="1"/>
    <col min="10045" max="10045" width="27.7109375" style="186" customWidth="1"/>
    <col min="10046" max="10046" width="15.7109375" style="186" customWidth="1"/>
    <col min="10047" max="10047" width="27.7109375" style="186" customWidth="1"/>
    <col min="10048" max="10050" width="15.7109375" style="186" customWidth="1"/>
    <col min="10051" max="10051" width="27.7109375" style="186" customWidth="1"/>
    <col min="10052" max="10052" width="15.7109375" style="186" customWidth="1"/>
    <col min="10053" max="10053" width="27.7109375" style="186" customWidth="1"/>
    <col min="10054" max="10054" width="15.7109375" style="186" customWidth="1"/>
    <col min="10055" max="10055" width="27.7109375" style="186" customWidth="1"/>
    <col min="10056" max="10058" width="15.7109375" style="186" customWidth="1"/>
    <col min="10059" max="10059" width="27.7109375" style="186" customWidth="1"/>
    <col min="10060" max="10060" width="15.7109375" style="186" customWidth="1"/>
    <col min="10061" max="10061" width="27.7109375" style="186" customWidth="1"/>
    <col min="10062" max="10062" width="15.7109375" style="186" customWidth="1"/>
    <col min="10063" max="10063" width="27.7109375" style="186" customWidth="1"/>
    <col min="10064" max="10065" width="15.7109375" style="186" customWidth="1"/>
    <col min="10066" max="10288" width="11.42578125" style="186"/>
    <col min="10289" max="10289" width="53.5703125" style="186" customWidth="1"/>
    <col min="10290" max="10290" width="15.7109375" style="186" customWidth="1"/>
    <col min="10291" max="10291" width="27.7109375" style="186" customWidth="1"/>
    <col min="10292" max="10292" width="15.7109375" style="186" customWidth="1"/>
    <col min="10293" max="10293" width="27.7109375" style="186" customWidth="1"/>
    <col min="10294" max="10294" width="15.7109375" style="186" customWidth="1"/>
    <col min="10295" max="10295" width="27.7109375" style="186" customWidth="1"/>
    <col min="10296" max="10298" width="15.7109375" style="186" customWidth="1"/>
    <col min="10299" max="10299" width="27.7109375" style="186" customWidth="1"/>
    <col min="10300" max="10300" width="15.7109375" style="186" customWidth="1"/>
    <col min="10301" max="10301" width="27.7109375" style="186" customWidth="1"/>
    <col min="10302" max="10302" width="15.7109375" style="186" customWidth="1"/>
    <col min="10303" max="10303" width="27.7109375" style="186" customWidth="1"/>
    <col min="10304" max="10306" width="15.7109375" style="186" customWidth="1"/>
    <col min="10307" max="10307" width="27.7109375" style="186" customWidth="1"/>
    <col min="10308" max="10308" width="15.7109375" style="186" customWidth="1"/>
    <col min="10309" max="10309" width="27.7109375" style="186" customWidth="1"/>
    <col min="10310" max="10310" width="15.7109375" style="186" customWidth="1"/>
    <col min="10311" max="10311" width="27.7109375" style="186" customWidth="1"/>
    <col min="10312" max="10314" width="15.7109375" style="186" customWidth="1"/>
    <col min="10315" max="10315" width="27.7109375" style="186" customWidth="1"/>
    <col min="10316" max="10316" width="15.7109375" style="186" customWidth="1"/>
    <col min="10317" max="10317" width="27.7109375" style="186" customWidth="1"/>
    <col min="10318" max="10318" width="15.7109375" style="186" customWidth="1"/>
    <col min="10319" max="10319" width="27.7109375" style="186" customWidth="1"/>
    <col min="10320" max="10321" width="15.7109375" style="186" customWidth="1"/>
    <col min="10322" max="10544" width="11.42578125" style="186"/>
    <col min="10545" max="10545" width="53.5703125" style="186" customWidth="1"/>
    <col min="10546" max="10546" width="15.7109375" style="186" customWidth="1"/>
    <col min="10547" max="10547" width="27.7109375" style="186" customWidth="1"/>
    <col min="10548" max="10548" width="15.7109375" style="186" customWidth="1"/>
    <col min="10549" max="10549" width="27.7109375" style="186" customWidth="1"/>
    <col min="10550" max="10550" width="15.7109375" style="186" customWidth="1"/>
    <col min="10551" max="10551" width="27.7109375" style="186" customWidth="1"/>
    <col min="10552" max="10554" width="15.7109375" style="186" customWidth="1"/>
    <col min="10555" max="10555" width="27.7109375" style="186" customWidth="1"/>
    <col min="10556" max="10556" width="15.7109375" style="186" customWidth="1"/>
    <col min="10557" max="10557" width="27.7109375" style="186" customWidth="1"/>
    <col min="10558" max="10558" width="15.7109375" style="186" customWidth="1"/>
    <col min="10559" max="10559" width="27.7109375" style="186" customWidth="1"/>
    <col min="10560" max="10562" width="15.7109375" style="186" customWidth="1"/>
    <col min="10563" max="10563" width="27.7109375" style="186" customWidth="1"/>
    <col min="10564" max="10564" width="15.7109375" style="186" customWidth="1"/>
    <col min="10565" max="10565" width="27.7109375" style="186" customWidth="1"/>
    <col min="10566" max="10566" width="15.7109375" style="186" customWidth="1"/>
    <col min="10567" max="10567" width="27.7109375" style="186" customWidth="1"/>
    <col min="10568" max="10570" width="15.7109375" style="186" customWidth="1"/>
    <col min="10571" max="10571" width="27.7109375" style="186" customWidth="1"/>
    <col min="10572" max="10572" width="15.7109375" style="186" customWidth="1"/>
    <col min="10573" max="10573" width="27.7109375" style="186" customWidth="1"/>
    <col min="10574" max="10574" width="15.7109375" style="186" customWidth="1"/>
    <col min="10575" max="10575" width="27.7109375" style="186" customWidth="1"/>
    <col min="10576" max="10577" width="15.7109375" style="186" customWidth="1"/>
    <col min="10578" max="10800" width="11.42578125" style="186"/>
    <col min="10801" max="10801" width="53.5703125" style="186" customWidth="1"/>
    <col min="10802" max="10802" width="15.7109375" style="186" customWidth="1"/>
    <col min="10803" max="10803" width="27.7109375" style="186" customWidth="1"/>
    <col min="10804" max="10804" width="15.7109375" style="186" customWidth="1"/>
    <col min="10805" max="10805" width="27.7109375" style="186" customWidth="1"/>
    <col min="10806" max="10806" width="15.7109375" style="186" customWidth="1"/>
    <col min="10807" max="10807" width="27.7109375" style="186" customWidth="1"/>
    <col min="10808" max="10810" width="15.7109375" style="186" customWidth="1"/>
    <col min="10811" max="10811" width="27.7109375" style="186" customWidth="1"/>
    <col min="10812" max="10812" width="15.7109375" style="186" customWidth="1"/>
    <col min="10813" max="10813" width="27.7109375" style="186" customWidth="1"/>
    <col min="10814" max="10814" width="15.7109375" style="186" customWidth="1"/>
    <col min="10815" max="10815" width="27.7109375" style="186" customWidth="1"/>
    <col min="10816" max="10818" width="15.7109375" style="186" customWidth="1"/>
    <col min="10819" max="10819" width="27.7109375" style="186" customWidth="1"/>
    <col min="10820" max="10820" width="15.7109375" style="186" customWidth="1"/>
    <col min="10821" max="10821" width="27.7109375" style="186" customWidth="1"/>
    <col min="10822" max="10822" width="15.7109375" style="186" customWidth="1"/>
    <col min="10823" max="10823" width="27.7109375" style="186" customWidth="1"/>
    <col min="10824" max="10826" width="15.7109375" style="186" customWidth="1"/>
    <col min="10827" max="10827" width="27.7109375" style="186" customWidth="1"/>
    <col min="10828" max="10828" width="15.7109375" style="186" customWidth="1"/>
    <col min="10829" max="10829" width="27.7109375" style="186" customWidth="1"/>
    <col min="10830" max="10830" width="15.7109375" style="186" customWidth="1"/>
    <col min="10831" max="10831" width="27.7109375" style="186" customWidth="1"/>
    <col min="10832" max="10833" width="15.7109375" style="186" customWidth="1"/>
    <col min="10834" max="11056" width="11.42578125" style="186"/>
    <col min="11057" max="11057" width="53.5703125" style="186" customWidth="1"/>
    <col min="11058" max="11058" width="15.7109375" style="186" customWidth="1"/>
    <col min="11059" max="11059" width="27.7109375" style="186" customWidth="1"/>
    <col min="11060" max="11060" width="15.7109375" style="186" customWidth="1"/>
    <col min="11061" max="11061" width="27.7109375" style="186" customWidth="1"/>
    <col min="11062" max="11062" width="15.7109375" style="186" customWidth="1"/>
    <col min="11063" max="11063" width="27.7109375" style="186" customWidth="1"/>
    <col min="11064" max="11066" width="15.7109375" style="186" customWidth="1"/>
    <col min="11067" max="11067" width="27.7109375" style="186" customWidth="1"/>
    <col min="11068" max="11068" width="15.7109375" style="186" customWidth="1"/>
    <col min="11069" max="11069" width="27.7109375" style="186" customWidth="1"/>
    <col min="11070" max="11070" width="15.7109375" style="186" customWidth="1"/>
    <col min="11071" max="11071" width="27.7109375" style="186" customWidth="1"/>
    <col min="11072" max="11074" width="15.7109375" style="186" customWidth="1"/>
    <col min="11075" max="11075" width="27.7109375" style="186" customWidth="1"/>
    <col min="11076" max="11076" width="15.7109375" style="186" customWidth="1"/>
    <col min="11077" max="11077" width="27.7109375" style="186" customWidth="1"/>
    <col min="11078" max="11078" width="15.7109375" style="186" customWidth="1"/>
    <col min="11079" max="11079" width="27.7109375" style="186" customWidth="1"/>
    <col min="11080" max="11082" width="15.7109375" style="186" customWidth="1"/>
    <col min="11083" max="11083" width="27.7109375" style="186" customWidth="1"/>
    <col min="11084" max="11084" width="15.7109375" style="186" customWidth="1"/>
    <col min="11085" max="11085" width="27.7109375" style="186" customWidth="1"/>
    <col min="11086" max="11086" width="15.7109375" style="186" customWidth="1"/>
    <col min="11087" max="11087" width="27.7109375" style="186" customWidth="1"/>
    <col min="11088" max="11089" width="15.7109375" style="186" customWidth="1"/>
    <col min="11090" max="11312" width="11.42578125" style="186"/>
    <col min="11313" max="11313" width="53.5703125" style="186" customWidth="1"/>
    <col min="11314" max="11314" width="15.7109375" style="186" customWidth="1"/>
    <col min="11315" max="11315" width="27.7109375" style="186" customWidth="1"/>
    <col min="11316" max="11316" width="15.7109375" style="186" customWidth="1"/>
    <col min="11317" max="11317" width="27.7109375" style="186" customWidth="1"/>
    <col min="11318" max="11318" width="15.7109375" style="186" customWidth="1"/>
    <col min="11319" max="11319" width="27.7109375" style="186" customWidth="1"/>
    <col min="11320" max="11322" width="15.7109375" style="186" customWidth="1"/>
    <col min="11323" max="11323" width="27.7109375" style="186" customWidth="1"/>
    <col min="11324" max="11324" width="15.7109375" style="186" customWidth="1"/>
    <col min="11325" max="11325" width="27.7109375" style="186" customWidth="1"/>
    <col min="11326" max="11326" width="15.7109375" style="186" customWidth="1"/>
    <col min="11327" max="11327" width="27.7109375" style="186" customWidth="1"/>
    <col min="11328" max="11330" width="15.7109375" style="186" customWidth="1"/>
    <col min="11331" max="11331" width="27.7109375" style="186" customWidth="1"/>
    <col min="11332" max="11332" width="15.7109375" style="186" customWidth="1"/>
    <col min="11333" max="11333" width="27.7109375" style="186" customWidth="1"/>
    <col min="11334" max="11334" width="15.7109375" style="186" customWidth="1"/>
    <col min="11335" max="11335" width="27.7109375" style="186" customWidth="1"/>
    <col min="11336" max="11338" width="15.7109375" style="186" customWidth="1"/>
    <col min="11339" max="11339" width="27.7109375" style="186" customWidth="1"/>
    <col min="11340" max="11340" width="15.7109375" style="186" customWidth="1"/>
    <col min="11341" max="11341" width="27.7109375" style="186" customWidth="1"/>
    <col min="11342" max="11342" width="15.7109375" style="186" customWidth="1"/>
    <col min="11343" max="11343" width="27.7109375" style="186" customWidth="1"/>
    <col min="11344" max="11345" width="15.7109375" style="186" customWidth="1"/>
    <col min="11346" max="11568" width="11.42578125" style="186"/>
    <col min="11569" max="11569" width="53.5703125" style="186" customWidth="1"/>
    <col min="11570" max="11570" width="15.7109375" style="186" customWidth="1"/>
    <col min="11571" max="11571" width="27.7109375" style="186" customWidth="1"/>
    <col min="11572" max="11572" width="15.7109375" style="186" customWidth="1"/>
    <col min="11573" max="11573" width="27.7109375" style="186" customWidth="1"/>
    <col min="11574" max="11574" width="15.7109375" style="186" customWidth="1"/>
    <col min="11575" max="11575" width="27.7109375" style="186" customWidth="1"/>
    <col min="11576" max="11578" width="15.7109375" style="186" customWidth="1"/>
    <col min="11579" max="11579" width="27.7109375" style="186" customWidth="1"/>
    <col min="11580" max="11580" width="15.7109375" style="186" customWidth="1"/>
    <col min="11581" max="11581" width="27.7109375" style="186" customWidth="1"/>
    <col min="11582" max="11582" width="15.7109375" style="186" customWidth="1"/>
    <col min="11583" max="11583" width="27.7109375" style="186" customWidth="1"/>
    <col min="11584" max="11586" width="15.7109375" style="186" customWidth="1"/>
    <col min="11587" max="11587" width="27.7109375" style="186" customWidth="1"/>
    <col min="11588" max="11588" width="15.7109375" style="186" customWidth="1"/>
    <col min="11589" max="11589" width="27.7109375" style="186" customWidth="1"/>
    <col min="11590" max="11590" width="15.7109375" style="186" customWidth="1"/>
    <col min="11591" max="11591" width="27.7109375" style="186" customWidth="1"/>
    <col min="11592" max="11594" width="15.7109375" style="186" customWidth="1"/>
    <col min="11595" max="11595" width="27.7109375" style="186" customWidth="1"/>
    <col min="11596" max="11596" width="15.7109375" style="186" customWidth="1"/>
    <col min="11597" max="11597" width="27.7109375" style="186" customWidth="1"/>
    <col min="11598" max="11598" width="15.7109375" style="186" customWidth="1"/>
    <col min="11599" max="11599" width="27.7109375" style="186" customWidth="1"/>
    <col min="11600" max="11601" width="15.7109375" style="186" customWidth="1"/>
    <col min="11602" max="11824" width="11.42578125" style="186"/>
    <col min="11825" max="11825" width="53.5703125" style="186" customWidth="1"/>
    <col min="11826" max="11826" width="15.7109375" style="186" customWidth="1"/>
    <col min="11827" max="11827" width="27.7109375" style="186" customWidth="1"/>
    <col min="11828" max="11828" width="15.7109375" style="186" customWidth="1"/>
    <col min="11829" max="11829" width="27.7109375" style="186" customWidth="1"/>
    <col min="11830" max="11830" width="15.7109375" style="186" customWidth="1"/>
    <col min="11831" max="11831" width="27.7109375" style="186" customWidth="1"/>
    <col min="11832" max="11834" width="15.7109375" style="186" customWidth="1"/>
    <col min="11835" max="11835" width="27.7109375" style="186" customWidth="1"/>
    <col min="11836" max="11836" width="15.7109375" style="186" customWidth="1"/>
    <col min="11837" max="11837" width="27.7109375" style="186" customWidth="1"/>
    <col min="11838" max="11838" width="15.7109375" style="186" customWidth="1"/>
    <col min="11839" max="11839" width="27.7109375" style="186" customWidth="1"/>
    <col min="11840" max="11842" width="15.7109375" style="186" customWidth="1"/>
    <col min="11843" max="11843" width="27.7109375" style="186" customWidth="1"/>
    <col min="11844" max="11844" width="15.7109375" style="186" customWidth="1"/>
    <col min="11845" max="11845" width="27.7109375" style="186" customWidth="1"/>
    <col min="11846" max="11846" width="15.7109375" style="186" customWidth="1"/>
    <col min="11847" max="11847" width="27.7109375" style="186" customWidth="1"/>
    <col min="11848" max="11850" width="15.7109375" style="186" customWidth="1"/>
    <col min="11851" max="11851" width="27.7109375" style="186" customWidth="1"/>
    <col min="11852" max="11852" width="15.7109375" style="186" customWidth="1"/>
    <col min="11853" max="11853" width="27.7109375" style="186" customWidth="1"/>
    <col min="11854" max="11854" width="15.7109375" style="186" customWidth="1"/>
    <col min="11855" max="11855" width="27.7109375" style="186" customWidth="1"/>
    <col min="11856" max="11857" width="15.7109375" style="186" customWidth="1"/>
    <col min="11858" max="12080" width="11.42578125" style="186"/>
    <col min="12081" max="12081" width="53.5703125" style="186" customWidth="1"/>
    <col min="12082" max="12082" width="15.7109375" style="186" customWidth="1"/>
    <col min="12083" max="12083" width="27.7109375" style="186" customWidth="1"/>
    <col min="12084" max="12084" width="15.7109375" style="186" customWidth="1"/>
    <col min="12085" max="12085" width="27.7109375" style="186" customWidth="1"/>
    <col min="12086" max="12086" width="15.7109375" style="186" customWidth="1"/>
    <col min="12087" max="12087" width="27.7109375" style="186" customWidth="1"/>
    <col min="12088" max="12090" width="15.7109375" style="186" customWidth="1"/>
    <col min="12091" max="12091" width="27.7109375" style="186" customWidth="1"/>
    <col min="12092" max="12092" width="15.7109375" style="186" customWidth="1"/>
    <col min="12093" max="12093" width="27.7109375" style="186" customWidth="1"/>
    <col min="12094" max="12094" width="15.7109375" style="186" customWidth="1"/>
    <col min="12095" max="12095" width="27.7109375" style="186" customWidth="1"/>
    <col min="12096" max="12098" width="15.7109375" style="186" customWidth="1"/>
    <col min="12099" max="12099" width="27.7109375" style="186" customWidth="1"/>
    <col min="12100" max="12100" width="15.7109375" style="186" customWidth="1"/>
    <col min="12101" max="12101" width="27.7109375" style="186" customWidth="1"/>
    <col min="12102" max="12102" width="15.7109375" style="186" customWidth="1"/>
    <col min="12103" max="12103" width="27.7109375" style="186" customWidth="1"/>
    <col min="12104" max="12106" width="15.7109375" style="186" customWidth="1"/>
    <col min="12107" max="12107" width="27.7109375" style="186" customWidth="1"/>
    <col min="12108" max="12108" width="15.7109375" style="186" customWidth="1"/>
    <col min="12109" max="12109" width="27.7109375" style="186" customWidth="1"/>
    <col min="12110" max="12110" width="15.7109375" style="186" customWidth="1"/>
    <col min="12111" max="12111" width="27.7109375" style="186" customWidth="1"/>
    <col min="12112" max="12113" width="15.7109375" style="186" customWidth="1"/>
    <col min="12114" max="12336" width="11.42578125" style="186"/>
    <col min="12337" max="12337" width="53.5703125" style="186" customWidth="1"/>
    <col min="12338" max="12338" width="15.7109375" style="186" customWidth="1"/>
    <col min="12339" max="12339" width="27.7109375" style="186" customWidth="1"/>
    <col min="12340" max="12340" width="15.7109375" style="186" customWidth="1"/>
    <col min="12341" max="12341" width="27.7109375" style="186" customWidth="1"/>
    <col min="12342" max="12342" width="15.7109375" style="186" customWidth="1"/>
    <col min="12343" max="12343" width="27.7109375" style="186" customWidth="1"/>
    <col min="12344" max="12346" width="15.7109375" style="186" customWidth="1"/>
    <col min="12347" max="12347" width="27.7109375" style="186" customWidth="1"/>
    <col min="12348" max="12348" width="15.7109375" style="186" customWidth="1"/>
    <col min="12349" max="12349" width="27.7109375" style="186" customWidth="1"/>
    <col min="12350" max="12350" width="15.7109375" style="186" customWidth="1"/>
    <col min="12351" max="12351" width="27.7109375" style="186" customWidth="1"/>
    <col min="12352" max="12354" width="15.7109375" style="186" customWidth="1"/>
    <col min="12355" max="12355" width="27.7109375" style="186" customWidth="1"/>
    <col min="12356" max="12356" width="15.7109375" style="186" customWidth="1"/>
    <col min="12357" max="12357" width="27.7109375" style="186" customWidth="1"/>
    <col min="12358" max="12358" width="15.7109375" style="186" customWidth="1"/>
    <col min="12359" max="12359" width="27.7109375" style="186" customWidth="1"/>
    <col min="12360" max="12362" width="15.7109375" style="186" customWidth="1"/>
    <col min="12363" max="12363" width="27.7109375" style="186" customWidth="1"/>
    <col min="12364" max="12364" width="15.7109375" style="186" customWidth="1"/>
    <col min="12365" max="12365" width="27.7109375" style="186" customWidth="1"/>
    <col min="12366" max="12366" width="15.7109375" style="186" customWidth="1"/>
    <col min="12367" max="12367" width="27.7109375" style="186" customWidth="1"/>
    <col min="12368" max="12369" width="15.7109375" style="186" customWidth="1"/>
    <col min="12370" max="12592" width="11.42578125" style="186"/>
    <col min="12593" max="12593" width="53.5703125" style="186" customWidth="1"/>
    <col min="12594" max="12594" width="15.7109375" style="186" customWidth="1"/>
    <col min="12595" max="12595" width="27.7109375" style="186" customWidth="1"/>
    <col min="12596" max="12596" width="15.7109375" style="186" customWidth="1"/>
    <col min="12597" max="12597" width="27.7109375" style="186" customWidth="1"/>
    <col min="12598" max="12598" width="15.7109375" style="186" customWidth="1"/>
    <col min="12599" max="12599" width="27.7109375" style="186" customWidth="1"/>
    <col min="12600" max="12602" width="15.7109375" style="186" customWidth="1"/>
    <col min="12603" max="12603" width="27.7109375" style="186" customWidth="1"/>
    <col min="12604" max="12604" width="15.7109375" style="186" customWidth="1"/>
    <col min="12605" max="12605" width="27.7109375" style="186" customWidth="1"/>
    <col min="12606" max="12606" width="15.7109375" style="186" customWidth="1"/>
    <col min="12607" max="12607" width="27.7109375" style="186" customWidth="1"/>
    <col min="12608" max="12610" width="15.7109375" style="186" customWidth="1"/>
    <col min="12611" max="12611" width="27.7109375" style="186" customWidth="1"/>
    <col min="12612" max="12612" width="15.7109375" style="186" customWidth="1"/>
    <col min="12613" max="12613" width="27.7109375" style="186" customWidth="1"/>
    <col min="12614" max="12614" width="15.7109375" style="186" customWidth="1"/>
    <col min="12615" max="12615" width="27.7109375" style="186" customWidth="1"/>
    <col min="12616" max="12618" width="15.7109375" style="186" customWidth="1"/>
    <col min="12619" max="12619" width="27.7109375" style="186" customWidth="1"/>
    <col min="12620" max="12620" width="15.7109375" style="186" customWidth="1"/>
    <col min="12621" max="12621" width="27.7109375" style="186" customWidth="1"/>
    <col min="12622" max="12622" width="15.7109375" style="186" customWidth="1"/>
    <col min="12623" max="12623" width="27.7109375" style="186" customWidth="1"/>
    <col min="12624" max="12625" width="15.7109375" style="186" customWidth="1"/>
    <col min="12626" max="12848" width="11.42578125" style="186"/>
    <col min="12849" max="12849" width="53.5703125" style="186" customWidth="1"/>
    <col min="12850" max="12850" width="15.7109375" style="186" customWidth="1"/>
    <col min="12851" max="12851" width="27.7109375" style="186" customWidth="1"/>
    <col min="12852" max="12852" width="15.7109375" style="186" customWidth="1"/>
    <col min="12853" max="12853" width="27.7109375" style="186" customWidth="1"/>
    <col min="12854" max="12854" width="15.7109375" style="186" customWidth="1"/>
    <col min="12855" max="12855" width="27.7109375" style="186" customWidth="1"/>
    <col min="12856" max="12858" width="15.7109375" style="186" customWidth="1"/>
    <col min="12859" max="12859" width="27.7109375" style="186" customWidth="1"/>
    <col min="12860" max="12860" width="15.7109375" style="186" customWidth="1"/>
    <col min="12861" max="12861" width="27.7109375" style="186" customWidth="1"/>
    <col min="12862" max="12862" width="15.7109375" style="186" customWidth="1"/>
    <col min="12863" max="12863" width="27.7109375" style="186" customWidth="1"/>
    <col min="12864" max="12866" width="15.7109375" style="186" customWidth="1"/>
    <col min="12867" max="12867" width="27.7109375" style="186" customWidth="1"/>
    <col min="12868" max="12868" width="15.7109375" style="186" customWidth="1"/>
    <col min="12869" max="12869" width="27.7109375" style="186" customWidth="1"/>
    <col min="12870" max="12870" width="15.7109375" style="186" customWidth="1"/>
    <col min="12871" max="12871" width="27.7109375" style="186" customWidth="1"/>
    <col min="12872" max="12874" width="15.7109375" style="186" customWidth="1"/>
    <col min="12875" max="12875" width="27.7109375" style="186" customWidth="1"/>
    <col min="12876" max="12876" width="15.7109375" style="186" customWidth="1"/>
    <col min="12877" max="12877" width="27.7109375" style="186" customWidth="1"/>
    <col min="12878" max="12878" width="15.7109375" style="186" customWidth="1"/>
    <col min="12879" max="12879" width="27.7109375" style="186" customWidth="1"/>
    <col min="12880" max="12881" width="15.7109375" style="186" customWidth="1"/>
    <col min="12882" max="13104" width="11.42578125" style="186"/>
    <col min="13105" max="13105" width="53.5703125" style="186" customWidth="1"/>
    <col min="13106" max="13106" width="15.7109375" style="186" customWidth="1"/>
    <col min="13107" max="13107" width="27.7109375" style="186" customWidth="1"/>
    <col min="13108" max="13108" width="15.7109375" style="186" customWidth="1"/>
    <col min="13109" max="13109" width="27.7109375" style="186" customWidth="1"/>
    <col min="13110" max="13110" width="15.7109375" style="186" customWidth="1"/>
    <col min="13111" max="13111" width="27.7109375" style="186" customWidth="1"/>
    <col min="13112" max="13114" width="15.7109375" style="186" customWidth="1"/>
    <col min="13115" max="13115" width="27.7109375" style="186" customWidth="1"/>
    <col min="13116" max="13116" width="15.7109375" style="186" customWidth="1"/>
    <col min="13117" max="13117" width="27.7109375" style="186" customWidth="1"/>
    <col min="13118" max="13118" width="15.7109375" style="186" customWidth="1"/>
    <col min="13119" max="13119" width="27.7109375" style="186" customWidth="1"/>
    <col min="13120" max="13122" width="15.7109375" style="186" customWidth="1"/>
    <col min="13123" max="13123" width="27.7109375" style="186" customWidth="1"/>
    <col min="13124" max="13124" width="15.7109375" style="186" customWidth="1"/>
    <col min="13125" max="13125" width="27.7109375" style="186" customWidth="1"/>
    <col min="13126" max="13126" width="15.7109375" style="186" customWidth="1"/>
    <col min="13127" max="13127" width="27.7109375" style="186" customWidth="1"/>
    <col min="13128" max="13130" width="15.7109375" style="186" customWidth="1"/>
    <col min="13131" max="13131" width="27.7109375" style="186" customWidth="1"/>
    <col min="13132" max="13132" width="15.7109375" style="186" customWidth="1"/>
    <col min="13133" max="13133" width="27.7109375" style="186" customWidth="1"/>
    <col min="13134" max="13134" width="15.7109375" style="186" customWidth="1"/>
    <col min="13135" max="13135" width="27.7109375" style="186" customWidth="1"/>
    <col min="13136" max="13137" width="15.7109375" style="186" customWidth="1"/>
    <col min="13138" max="13360" width="11.42578125" style="186"/>
    <col min="13361" max="13361" width="53.5703125" style="186" customWidth="1"/>
    <col min="13362" max="13362" width="15.7109375" style="186" customWidth="1"/>
    <col min="13363" max="13363" width="27.7109375" style="186" customWidth="1"/>
    <col min="13364" max="13364" width="15.7109375" style="186" customWidth="1"/>
    <col min="13365" max="13365" width="27.7109375" style="186" customWidth="1"/>
    <col min="13366" max="13366" width="15.7109375" style="186" customWidth="1"/>
    <col min="13367" max="13367" width="27.7109375" style="186" customWidth="1"/>
    <col min="13368" max="13370" width="15.7109375" style="186" customWidth="1"/>
    <col min="13371" max="13371" width="27.7109375" style="186" customWidth="1"/>
    <col min="13372" max="13372" width="15.7109375" style="186" customWidth="1"/>
    <col min="13373" max="13373" width="27.7109375" style="186" customWidth="1"/>
    <col min="13374" max="13374" width="15.7109375" style="186" customWidth="1"/>
    <col min="13375" max="13375" width="27.7109375" style="186" customWidth="1"/>
    <col min="13376" max="13378" width="15.7109375" style="186" customWidth="1"/>
    <col min="13379" max="13379" width="27.7109375" style="186" customWidth="1"/>
    <col min="13380" max="13380" width="15.7109375" style="186" customWidth="1"/>
    <col min="13381" max="13381" width="27.7109375" style="186" customWidth="1"/>
    <col min="13382" max="13382" width="15.7109375" style="186" customWidth="1"/>
    <col min="13383" max="13383" width="27.7109375" style="186" customWidth="1"/>
    <col min="13384" max="13386" width="15.7109375" style="186" customWidth="1"/>
    <col min="13387" max="13387" width="27.7109375" style="186" customWidth="1"/>
    <col min="13388" max="13388" width="15.7109375" style="186" customWidth="1"/>
    <col min="13389" max="13389" width="27.7109375" style="186" customWidth="1"/>
    <col min="13390" max="13390" width="15.7109375" style="186" customWidth="1"/>
    <col min="13391" max="13391" width="27.7109375" style="186" customWidth="1"/>
    <col min="13392" max="13393" width="15.7109375" style="186" customWidth="1"/>
    <col min="13394" max="13616" width="11.42578125" style="186"/>
    <col min="13617" max="13617" width="53.5703125" style="186" customWidth="1"/>
    <col min="13618" max="13618" width="15.7109375" style="186" customWidth="1"/>
    <col min="13619" max="13619" width="27.7109375" style="186" customWidth="1"/>
    <col min="13620" max="13620" width="15.7109375" style="186" customWidth="1"/>
    <col min="13621" max="13621" width="27.7109375" style="186" customWidth="1"/>
    <col min="13622" max="13622" width="15.7109375" style="186" customWidth="1"/>
    <col min="13623" max="13623" width="27.7109375" style="186" customWidth="1"/>
    <col min="13624" max="13626" width="15.7109375" style="186" customWidth="1"/>
    <col min="13627" max="13627" width="27.7109375" style="186" customWidth="1"/>
    <col min="13628" max="13628" width="15.7109375" style="186" customWidth="1"/>
    <col min="13629" max="13629" width="27.7109375" style="186" customWidth="1"/>
    <col min="13630" max="13630" width="15.7109375" style="186" customWidth="1"/>
    <col min="13631" max="13631" width="27.7109375" style="186" customWidth="1"/>
    <col min="13632" max="13634" width="15.7109375" style="186" customWidth="1"/>
    <col min="13635" max="13635" width="27.7109375" style="186" customWidth="1"/>
    <col min="13636" max="13636" width="15.7109375" style="186" customWidth="1"/>
    <col min="13637" max="13637" width="27.7109375" style="186" customWidth="1"/>
    <col min="13638" max="13638" width="15.7109375" style="186" customWidth="1"/>
    <col min="13639" max="13639" width="27.7109375" style="186" customWidth="1"/>
    <col min="13640" max="13642" width="15.7109375" style="186" customWidth="1"/>
    <col min="13643" max="13643" width="27.7109375" style="186" customWidth="1"/>
    <col min="13644" max="13644" width="15.7109375" style="186" customWidth="1"/>
    <col min="13645" max="13645" width="27.7109375" style="186" customWidth="1"/>
    <col min="13646" max="13646" width="15.7109375" style="186" customWidth="1"/>
    <col min="13647" max="13647" width="27.7109375" style="186" customWidth="1"/>
    <col min="13648" max="13649" width="15.7109375" style="186" customWidth="1"/>
    <col min="13650" max="13872" width="11.42578125" style="186"/>
    <col min="13873" max="13873" width="53.5703125" style="186" customWidth="1"/>
    <col min="13874" max="13874" width="15.7109375" style="186" customWidth="1"/>
    <col min="13875" max="13875" width="27.7109375" style="186" customWidth="1"/>
    <col min="13876" max="13876" width="15.7109375" style="186" customWidth="1"/>
    <col min="13877" max="13877" width="27.7109375" style="186" customWidth="1"/>
    <col min="13878" max="13878" width="15.7109375" style="186" customWidth="1"/>
    <col min="13879" max="13879" width="27.7109375" style="186" customWidth="1"/>
    <col min="13880" max="13882" width="15.7109375" style="186" customWidth="1"/>
    <col min="13883" max="13883" width="27.7109375" style="186" customWidth="1"/>
    <col min="13884" max="13884" width="15.7109375" style="186" customWidth="1"/>
    <col min="13885" max="13885" width="27.7109375" style="186" customWidth="1"/>
    <col min="13886" max="13886" width="15.7109375" style="186" customWidth="1"/>
    <col min="13887" max="13887" width="27.7109375" style="186" customWidth="1"/>
    <col min="13888" max="13890" width="15.7109375" style="186" customWidth="1"/>
    <col min="13891" max="13891" width="27.7109375" style="186" customWidth="1"/>
    <col min="13892" max="13892" width="15.7109375" style="186" customWidth="1"/>
    <col min="13893" max="13893" width="27.7109375" style="186" customWidth="1"/>
    <col min="13894" max="13894" width="15.7109375" style="186" customWidth="1"/>
    <col min="13895" max="13895" width="27.7109375" style="186" customWidth="1"/>
    <col min="13896" max="13898" width="15.7109375" style="186" customWidth="1"/>
    <col min="13899" max="13899" width="27.7109375" style="186" customWidth="1"/>
    <col min="13900" max="13900" width="15.7109375" style="186" customWidth="1"/>
    <col min="13901" max="13901" width="27.7109375" style="186" customWidth="1"/>
    <col min="13902" max="13902" width="15.7109375" style="186" customWidth="1"/>
    <col min="13903" max="13903" width="27.7109375" style="186" customWidth="1"/>
    <col min="13904" max="13905" width="15.7109375" style="186" customWidth="1"/>
    <col min="13906" max="14128" width="11.42578125" style="186"/>
    <col min="14129" max="14129" width="53.5703125" style="186" customWidth="1"/>
    <col min="14130" max="14130" width="15.7109375" style="186" customWidth="1"/>
    <col min="14131" max="14131" width="27.7109375" style="186" customWidth="1"/>
    <col min="14132" max="14132" width="15.7109375" style="186" customWidth="1"/>
    <col min="14133" max="14133" width="27.7109375" style="186" customWidth="1"/>
    <col min="14134" max="14134" width="15.7109375" style="186" customWidth="1"/>
    <col min="14135" max="14135" width="27.7109375" style="186" customWidth="1"/>
    <col min="14136" max="14138" width="15.7109375" style="186" customWidth="1"/>
    <col min="14139" max="14139" width="27.7109375" style="186" customWidth="1"/>
    <col min="14140" max="14140" width="15.7109375" style="186" customWidth="1"/>
    <col min="14141" max="14141" width="27.7109375" style="186" customWidth="1"/>
    <col min="14142" max="14142" width="15.7109375" style="186" customWidth="1"/>
    <col min="14143" max="14143" width="27.7109375" style="186" customWidth="1"/>
    <col min="14144" max="14146" width="15.7109375" style="186" customWidth="1"/>
    <col min="14147" max="14147" width="27.7109375" style="186" customWidth="1"/>
    <col min="14148" max="14148" width="15.7109375" style="186" customWidth="1"/>
    <col min="14149" max="14149" width="27.7109375" style="186" customWidth="1"/>
    <col min="14150" max="14150" width="15.7109375" style="186" customWidth="1"/>
    <col min="14151" max="14151" width="27.7109375" style="186" customWidth="1"/>
    <col min="14152" max="14154" width="15.7109375" style="186" customWidth="1"/>
    <col min="14155" max="14155" width="27.7109375" style="186" customWidth="1"/>
    <col min="14156" max="14156" width="15.7109375" style="186" customWidth="1"/>
    <col min="14157" max="14157" width="27.7109375" style="186" customWidth="1"/>
    <col min="14158" max="14158" width="15.7109375" style="186" customWidth="1"/>
    <col min="14159" max="14159" width="27.7109375" style="186" customWidth="1"/>
    <col min="14160" max="14161" width="15.7109375" style="186" customWidth="1"/>
    <col min="14162" max="14384" width="11.42578125" style="186"/>
    <col min="14385" max="14385" width="53.5703125" style="186" customWidth="1"/>
    <col min="14386" max="14386" width="15.7109375" style="186" customWidth="1"/>
    <col min="14387" max="14387" width="27.7109375" style="186" customWidth="1"/>
    <col min="14388" max="14388" width="15.7109375" style="186" customWidth="1"/>
    <col min="14389" max="14389" width="27.7109375" style="186" customWidth="1"/>
    <col min="14390" max="14390" width="15.7109375" style="186" customWidth="1"/>
    <col min="14391" max="14391" width="27.7109375" style="186" customWidth="1"/>
    <col min="14392" max="14394" width="15.7109375" style="186" customWidth="1"/>
    <col min="14395" max="14395" width="27.7109375" style="186" customWidth="1"/>
    <col min="14396" max="14396" width="15.7109375" style="186" customWidth="1"/>
    <col min="14397" max="14397" width="27.7109375" style="186" customWidth="1"/>
    <col min="14398" max="14398" width="15.7109375" style="186" customWidth="1"/>
    <col min="14399" max="14399" width="27.7109375" style="186" customWidth="1"/>
    <col min="14400" max="14402" width="15.7109375" style="186" customWidth="1"/>
    <col min="14403" max="14403" width="27.7109375" style="186" customWidth="1"/>
    <col min="14404" max="14404" width="15.7109375" style="186" customWidth="1"/>
    <col min="14405" max="14405" width="27.7109375" style="186" customWidth="1"/>
    <col min="14406" max="14406" width="15.7109375" style="186" customWidth="1"/>
    <col min="14407" max="14407" width="27.7109375" style="186" customWidth="1"/>
    <col min="14408" max="14410" width="15.7109375" style="186" customWidth="1"/>
    <col min="14411" max="14411" width="27.7109375" style="186" customWidth="1"/>
    <col min="14412" max="14412" width="15.7109375" style="186" customWidth="1"/>
    <col min="14413" max="14413" width="27.7109375" style="186" customWidth="1"/>
    <col min="14414" max="14414" width="15.7109375" style="186" customWidth="1"/>
    <col min="14415" max="14415" width="27.7109375" style="186" customWidth="1"/>
    <col min="14416" max="14417" width="15.7109375" style="186" customWidth="1"/>
    <col min="14418" max="14640" width="11.42578125" style="186"/>
    <col min="14641" max="14641" width="53.5703125" style="186" customWidth="1"/>
    <col min="14642" max="14642" width="15.7109375" style="186" customWidth="1"/>
    <col min="14643" max="14643" width="27.7109375" style="186" customWidth="1"/>
    <col min="14644" max="14644" width="15.7109375" style="186" customWidth="1"/>
    <col min="14645" max="14645" width="27.7109375" style="186" customWidth="1"/>
    <col min="14646" max="14646" width="15.7109375" style="186" customWidth="1"/>
    <col min="14647" max="14647" width="27.7109375" style="186" customWidth="1"/>
    <col min="14648" max="14650" width="15.7109375" style="186" customWidth="1"/>
    <col min="14651" max="14651" width="27.7109375" style="186" customWidth="1"/>
    <col min="14652" max="14652" width="15.7109375" style="186" customWidth="1"/>
    <col min="14653" max="14653" width="27.7109375" style="186" customWidth="1"/>
    <col min="14654" max="14654" width="15.7109375" style="186" customWidth="1"/>
    <col min="14655" max="14655" width="27.7109375" style="186" customWidth="1"/>
    <col min="14656" max="14658" width="15.7109375" style="186" customWidth="1"/>
    <col min="14659" max="14659" width="27.7109375" style="186" customWidth="1"/>
    <col min="14660" max="14660" width="15.7109375" style="186" customWidth="1"/>
    <col min="14661" max="14661" width="27.7109375" style="186" customWidth="1"/>
    <col min="14662" max="14662" width="15.7109375" style="186" customWidth="1"/>
    <col min="14663" max="14663" width="27.7109375" style="186" customWidth="1"/>
    <col min="14664" max="14666" width="15.7109375" style="186" customWidth="1"/>
    <col min="14667" max="14667" width="27.7109375" style="186" customWidth="1"/>
    <col min="14668" max="14668" width="15.7109375" style="186" customWidth="1"/>
    <col min="14669" max="14669" width="27.7109375" style="186" customWidth="1"/>
    <col min="14670" max="14670" width="15.7109375" style="186" customWidth="1"/>
    <col min="14671" max="14671" width="27.7109375" style="186" customWidth="1"/>
    <col min="14672" max="14673" width="15.7109375" style="186" customWidth="1"/>
    <col min="14674" max="14896" width="11.42578125" style="186"/>
    <col min="14897" max="14897" width="53.5703125" style="186" customWidth="1"/>
    <col min="14898" max="14898" width="15.7109375" style="186" customWidth="1"/>
    <col min="14899" max="14899" width="27.7109375" style="186" customWidth="1"/>
    <col min="14900" max="14900" width="15.7109375" style="186" customWidth="1"/>
    <col min="14901" max="14901" width="27.7109375" style="186" customWidth="1"/>
    <col min="14902" max="14902" width="15.7109375" style="186" customWidth="1"/>
    <col min="14903" max="14903" width="27.7109375" style="186" customWidth="1"/>
    <col min="14904" max="14906" width="15.7109375" style="186" customWidth="1"/>
    <col min="14907" max="14907" width="27.7109375" style="186" customWidth="1"/>
    <col min="14908" max="14908" width="15.7109375" style="186" customWidth="1"/>
    <col min="14909" max="14909" width="27.7109375" style="186" customWidth="1"/>
    <col min="14910" max="14910" width="15.7109375" style="186" customWidth="1"/>
    <col min="14911" max="14911" width="27.7109375" style="186" customWidth="1"/>
    <col min="14912" max="14914" width="15.7109375" style="186" customWidth="1"/>
    <col min="14915" max="14915" width="27.7109375" style="186" customWidth="1"/>
    <col min="14916" max="14916" width="15.7109375" style="186" customWidth="1"/>
    <col min="14917" max="14917" width="27.7109375" style="186" customWidth="1"/>
    <col min="14918" max="14918" width="15.7109375" style="186" customWidth="1"/>
    <col min="14919" max="14919" width="27.7109375" style="186" customWidth="1"/>
    <col min="14920" max="14922" width="15.7109375" style="186" customWidth="1"/>
    <col min="14923" max="14923" width="27.7109375" style="186" customWidth="1"/>
    <col min="14924" max="14924" width="15.7109375" style="186" customWidth="1"/>
    <col min="14925" max="14925" width="27.7109375" style="186" customWidth="1"/>
    <col min="14926" max="14926" width="15.7109375" style="186" customWidth="1"/>
    <col min="14927" max="14927" width="27.7109375" style="186" customWidth="1"/>
    <col min="14928" max="14929" width="15.7109375" style="186" customWidth="1"/>
    <col min="14930" max="15152" width="11.42578125" style="186"/>
    <col min="15153" max="15153" width="53.5703125" style="186" customWidth="1"/>
    <col min="15154" max="15154" width="15.7109375" style="186" customWidth="1"/>
    <col min="15155" max="15155" width="27.7109375" style="186" customWidth="1"/>
    <col min="15156" max="15156" width="15.7109375" style="186" customWidth="1"/>
    <col min="15157" max="15157" width="27.7109375" style="186" customWidth="1"/>
    <col min="15158" max="15158" width="15.7109375" style="186" customWidth="1"/>
    <col min="15159" max="15159" width="27.7109375" style="186" customWidth="1"/>
    <col min="15160" max="15162" width="15.7109375" style="186" customWidth="1"/>
    <col min="15163" max="15163" width="27.7109375" style="186" customWidth="1"/>
    <col min="15164" max="15164" width="15.7109375" style="186" customWidth="1"/>
    <col min="15165" max="15165" width="27.7109375" style="186" customWidth="1"/>
    <col min="15166" max="15166" width="15.7109375" style="186" customWidth="1"/>
    <col min="15167" max="15167" width="27.7109375" style="186" customWidth="1"/>
    <col min="15168" max="15170" width="15.7109375" style="186" customWidth="1"/>
    <col min="15171" max="15171" width="27.7109375" style="186" customWidth="1"/>
    <col min="15172" max="15172" width="15.7109375" style="186" customWidth="1"/>
    <col min="15173" max="15173" width="27.7109375" style="186" customWidth="1"/>
    <col min="15174" max="15174" width="15.7109375" style="186" customWidth="1"/>
    <col min="15175" max="15175" width="27.7109375" style="186" customWidth="1"/>
    <col min="15176" max="15178" width="15.7109375" style="186" customWidth="1"/>
    <col min="15179" max="15179" width="27.7109375" style="186" customWidth="1"/>
    <col min="15180" max="15180" width="15.7109375" style="186" customWidth="1"/>
    <col min="15181" max="15181" width="27.7109375" style="186" customWidth="1"/>
    <col min="15182" max="15182" width="15.7109375" style="186" customWidth="1"/>
    <col min="15183" max="15183" width="27.7109375" style="186" customWidth="1"/>
    <col min="15184" max="15185" width="15.7109375" style="186" customWidth="1"/>
    <col min="15186" max="15408" width="11.42578125" style="186"/>
    <col min="15409" max="15409" width="53.5703125" style="186" customWidth="1"/>
    <col min="15410" max="15410" width="15.7109375" style="186" customWidth="1"/>
    <col min="15411" max="15411" width="27.7109375" style="186" customWidth="1"/>
    <col min="15412" max="15412" width="15.7109375" style="186" customWidth="1"/>
    <col min="15413" max="15413" width="27.7109375" style="186" customWidth="1"/>
    <col min="15414" max="15414" width="15.7109375" style="186" customWidth="1"/>
    <col min="15415" max="15415" width="27.7109375" style="186" customWidth="1"/>
    <col min="15416" max="15418" width="15.7109375" style="186" customWidth="1"/>
    <col min="15419" max="15419" width="27.7109375" style="186" customWidth="1"/>
    <col min="15420" max="15420" width="15.7109375" style="186" customWidth="1"/>
    <col min="15421" max="15421" width="27.7109375" style="186" customWidth="1"/>
    <col min="15422" max="15422" width="15.7109375" style="186" customWidth="1"/>
    <col min="15423" max="15423" width="27.7109375" style="186" customWidth="1"/>
    <col min="15424" max="15426" width="15.7109375" style="186" customWidth="1"/>
    <col min="15427" max="15427" width="27.7109375" style="186" customWidth="1"/>
    <col min="15428" max="15428" width="15.7109375" style="186" customWidth="1"/>
    <col min="15429" max="15429" width="27.7109375" style="186" customWidth="1"/>
    <col min="15430" max="15430" width="15.7109375" style="186" customWidth="1"/>
    <col min="15431" max="15431" width="27.7109375" style="186" customWidth="1"/>
    <col min="15432" max="15434" width="15.7109375" style="186" customWidth="1"/>
    <col min="15435" max="15435" width="27.7109375" style="186" customWidth="1"/>
    <col min="15436" max="15436" width="15.7109375" style="186" customWidth="1"/>
    <col min="15437" max="15437" width="27.7109375" style="186" customWidth="1"/>
    <col min="15438" max="15438" width="15.7109375" style="186" customWidth="1"/>
    <col min="15439" max="15439" width="27.7109375" style="186" customWidth="1"/>
    <col min="15440" max="15441" width="15.7109375" style="186" customWidth="1"/>
    <col min="15442" max="15664" width="11.42578125" style="186"/>
    <col min="15665" max="15665" width="53.5703125" style="186" customWidth="1"/>
    <col min="15666" max="15666" width="15.7109375" style="186" customWidth="1"/>
    <col min="15667" max="15667" width="27.7109375" style="186" customWidth="1"/>
    <col min="15668" max="15668" width="15.7109375" style="186" customWidth="1"/>
    <col min="15669" max="15669" width="27.7109375" style="186" customWidth="1"/>
    <col min="15670" max="15670" width="15.7109375" style="186" customWidth="1"/>
    <col min="15671" max="15671" width="27.7109375" style="186" customWidth="1"/>
    <col min="15672" max="15674" width="15.7109375" style="186" customWidth="1"/>
    <col min="15675" max="15675" width="27.7109375" style="186" customWidth="1"/>
    <col min="15676" max="15676" width="15.7109375" style="186" customWidth="1"/>
    <col min="15677" max="15677" width="27.7109375" style="186" customWidth="1"/>
    <col min="15678" max="15678" width="15.7109375" style="186" customWidth="1"/>
    <col min="15679" max="15679" width="27.7109375" style="186" customWidth="1"/>
    <col min="15680" max="15682" width="15.7109375" style="186" customWidth="1"/>
    <col min="15683" max="15683" width="27.7109375" style="186" customWidth="1"/>
    <col min="15684" max="15684" width="15.7109375" style="186" customWidth="1"/>
    <col min="15685" max="15685" width="27.7109375" style="186" customWidth="1"/>
    <col min="15686" max="15686" width="15.7109375" style="186" customWidth="1"/>
    <col min="15687" max="15687" width="27.7109375" style="186" customWidth="1"/>
    <col min="15688" max="15690" width="15.7109375" style="186" customWidth="1"/>
    <col min="15691" max="15691" width="27.7109375" style="186" customWidth="1"/>
    <col min="15692" max="15692" width="15.7109375" style="186" customWidth="1"/>
    <col min="15693" max="15693" width="27.7109375" style="186" customWidth="1"/>
    <col min="15694" max="15694" width="15.7109375" style="186" customWidth="1"/>
    <col min="15695" max="15695" width="27.7109375" style="186" customWidth="1"/>
    <col min="15696" max="15697" width="15.7109375" style="186" customWidth="1"/>
    <col min="15698" max="15920" width="11.42578125" style="186"/>
    <col min="15921" max="15921" width="53.5703125" style="186" customWidth="1"/>
    <col min="15922" max="15922" width="15.7109375" style="186" customWidth="1"/>
    <col min="15923" max="15923" width="27.7109375" style="186" customWidth="1"/>
    <col min="15924" max="15924" width="15.7109375" style="186" customWidth="1"/>
    <col min="15925" max="15925" width="27.7109375" style="186" customWidth="1"/>
    <col min="15926" max="15926" width="15.7109375" style="186" customWidth="1"/>
    <col min="15927" max="15927" width="27.7109375" style="186" customWidth="1"/>
    <col min="15928" max="15930" width="15.7109375" style="186" customWidth="1"/>
    <col min="15931" max="15931" width="27.7109375" style="186" customWidth="1"/>
    <col min="15932" max="15932" width="15.7109375" style="186" customWidth="1"/>
    <col min="15933" max="15933" width="27.7109375" style="186" customWidth="1"/>
    <col min="15934" max="15934" width="15.7109375" style="186" customWidth="1"/>
    <col min="15935" max="15935" width="27.7109375" style="186" customWidth="1"/>
    <col min="15936" max="15938" width="15.7109375" style="186" customWidth="1"/>
    <col min="15939" max="15939" width="27.7109375" style="186" customWidth="1"/>
    <col min="15940" max="15940" width="15.7109375" style="186" customWidth="1"/>
    <col min="15941" max="15941" width="27.7109375" style="186" customWidth="1"/>
    <col min="15942" max="15942" width="15.7109375" style="186" customWidth="1"/>
    <col min="15943" max="15943" width="27.7109375" style="186" customWidth="1"/>
    <col min="15944" max="15946" width="15.7109375" style="186" customWidth="1"/>
    <col min="15947" max="15947" width="27.7109375" style="186" customWidth="1"/>
    <col min="15948" max="15948" width="15.7109375" style="186" customWidth="1"/>
    <col min="15949" max="15949" width="27.7109375" style="186" customWidth="1"/>
    <col min="15950" max="15950" width="15.7109375" style="186" customWidth="1"/>
    <col min="15951" max="15951" width="27.7109375" style="186" customWidth="1"/>
    <col min="15952" max="15953" width="15.7109375" style="186" customWidth="1"/>
    <col min="15954" max="16176" width="11.42578125" style="186"/>
    <col min="16177" max="16177" width="53.5703125" style="186" customWidth="1"/>
    <col min="16178" max="16178" width="15.7109375" style="186" customWidth="1"/>
    <col min="16179" max="16179" width="27.7109375" style="186" customWidth="1"/>
    <col min="16180" max="16180" width="15.7109375" style="186" customWidth="1"/>
    <col min="16181" max="16181" width="27.7109375" style="186" customWidth="1"/>
    <col min="16182" max="16182" width="15.7109375" style="186" customWidth="1"/>
    <col min="16183" max="16183" width="27.7109375" style="186" customWidth="1"/>
    <col min="16184" max="16186" width="15.7109375" style="186" customWidth="1"/>
    <col min="16187" max="16187" width="27.7109375" style="186" customWidth="1"/>
    <col min="16188" max="16188" width="15.7109375" style="186" customWidth="1"/>
    <col min="16189" max="16189" width="27.7109375" style="186" customWidth="1"/>
    <col min="16190" max="16190" width="15.7109375" style="186" customWidth="1"/>
    <col min="16191" max="16191" width="27.7109375" style="186" customWidth="1"/>
    <col min="16192" max="16194" width="15.7109375" style="186" customWidth="1"/>
    <col min="16195" max="16195" width="27.7109375" style="186" customWidth="1"/>
    <col min="16196" max="16196" width="15.7109375" style="186" customWidth="1"/>
    <col min="16197" max="16197" width="27.7109375" style="186" customWidth="1"/>
    <col min="16198" max="16198" width="15.7109375" style="186" customWidth="1"/>
    <col min="16199" max="16199" width="27.7109375" style="186" customWidth="1"/>
    <col min="16200" max="16202" width="15.7109375" style="186" customWidth="1"/>
    <col min="16203" max="16203" width="27.7109375" style="186" customWidth="1"/>
    <col min="16204" max="16204" width="15.7109375" style="186" customWidth="1"/>
    <col min="16205" max="16205" width="27.7109375" style="186" customWidth="1"/>
    <col min="16206" max="16206" width="15.7109375" style="186" customWidth="1"/>
    <col min="16207" max="16207" width="27.7109375" style="186" customWidth="1"/>
    <col min="16208" max="16209" width="15.7109375" style="186" customWidth="1"/>
    <col min="16210" max="16384" width="11.42578125" style="186"/>
  </cols>
  <sheetData>
    <row r="1" spans="1:81" s="163" customFormat="1" ht="5.25" hidden="1" customHeight="1">
      <c r="A1" s="304"/>
      <c r="B1" s="305"/>
      <c r="C1" s="306"/>
      <c r="D1" s="305"/>
      <c r="E1" s="305"/>
      <c r="F1" s="305"/>
      <c r="G1" s="305"/>
      <c r="H1" s="305"/>
      <c r="I1" s="305"/>
      <c r="J1" s="305"/>
      <c r="K1" s="305"/>
      <c r="L1" s="305"/>
      <c r="M1" s="305"/>
      <c r="N1" s="305"/>
      <c r="O1" s="305"/>
      <c r="P1" s="305"/>
      <c r="Q1" s="305"/>
      <c r="R1" s="305"/>
      <c r="S1" s="305"/>
      <c r="T1" s="305"/>
      <c r="U1" s="305"/>
      <c r="V1" s="305"/>
      <c r="W1" s="305"/>
      <c r="X1" s="305"/>
      <c r="Y1" s="305"/>
      <c r="Z1" s="305"/>
      <c r="AA1" s="306"/>
      <c r="AB1" s="305"/>
      <c r="AC1" s="305"/>
      <c r="AD1" s="305"/>
      <c r="AE1" s="305"/>
      <c r="AF1" s="305"/>
      <c r="AG1" s="305"/>
      <c r="AH1" s="305"/>
      <c r="AI1" s="305"/>
      <c r="AJ1" s="305"/>
      <c r="AK1" s="305"/>
      <c r="AL1" s="305"/>
      <c r="AM1" s="305"/>
      <c r="AN1" s="305"/>
      <c r="AO1" s="305"/>
      <c r="AP1" s="305"/>
      <c r="AQ1" s="305"/>
      <c r="AR1" s="305"/>
      <c r="AS1" s="305"/>
      <c r="AT1" s="305"/>
      <c r="AU1" s="305"/>
      <c r="AV1" s="305"/>
      <c r="AW1" s="305"/>
      <c r="AX1" s="305"/>
      <c r="AY1" s="306"/>
      <c r="AZ1" s="305"/>
      <c r="BA1" s="305"/>
      <c r="BB1" s="305"/>
      <c r="BC1" s="305"/>
      <c r="BD1" s="305"/>
      <c r="BE1" s="305"/>
      <c r="BF1" s="305"/>
      <c r="BG1" s="305"/>
      <c r="BH1" s="305"/>
      <c r="BI1" s="305"/>
      <c r="BJ1" s="305"/>
      <c r="BK1" s="305"/>
      <c r="BL1" s="305"/>
      <c r="BM1" s="305"/>
      <c r="BN1" s="305"/>
      <c r="BO1" s="305"/>
      <c r="BP1" s="305"/>
      <c r="BQ1" s="305"/>
      <c r="BR1" s="305"/>
      <c r="BS1" s="305"/>
      <c r="BT1" s="305"/>
      <c r="BU1" s="305"/>
      <c r="BV1" s="305"/>
      <c r="BW1" s="305"/>
      <c r="BX1" s="305"/>
      <c r="BY1" s="305"/>
      <c r="BZ1" s="305"/>
      <c r="CA1" s="305"/>
      <c r="CB1" s="305"/>
      <c r="CC1" s="305"/>
    </row>
    <row r="2" spans="1:81" s="214" customFormat="1" ht="30" customHeight="1">
      <c r="A2" s="540" t="s">
        <v>127</v>
      </c>
      <c r="B2" s="540"/>
      <c r="C2" s="540"/>
      <c r="D2" s="540"/>
      <c r="E2" s="540"/>
      <c r="F2" s="540"/>
      <c r="G2" s="540"/>
      <c r="H2" s="540"/>
      <c r="I2" s="540"/>
      <c r="J2" s="540"/>
      <c r="K2" s="540"/>
      <c r="L2" s="540"/>
      <c r="M2" s="540"/>
      <c r="N2" s="540"/>
      <c r="O2" s="540"/>
      <c r="P2" s="540"/>
      <c r="Q2" s="540"/>
      <c r="R2" s="540"/>
      <c r="S2" s="540"/>
      <c r="T2" s="540"/>
      <c r="U2" s="540"/>
      <c r="V2" s="540"/>
      <c r="W2" s="540"/>
      <c r="X2" s="540"/>
      <c r="Y2" s="540"/>
      <c r="Z2" s="540"/>
      <c r="AA2" s="540"/>
      <c r="AB2" s="540"/>
      <c r="AC2" s="540"/>
      <c r="AD2" s="540"/>
      <c r="AE2" s="540"/>
      <c r="AF2" s="540"/>
      <c r="AG2" s="540"/>
      <c r="AH2" s="540"/>
      <c r="AI2" s="540"/>
      <c r="AJ2" s="540"/>
      <c r="AK2" s="540"/>
      <c r="AL2" s="540"/>
      <c r="AM2" s="540"/>
      <c r="AN2" s="540"/>
      <c r="AO2" s="540"/>
      <c r="AP2" s="540"/>
      <c r="AQ2" s="540"/>
      <c r="AR2" s="540"/>
      <c r="AS2" s="540"/>
      <c r="AT2" s="540"/>
      <c r="AU2" s="540"/>
      <c r="AV2" s="540"/>
      <c r="AW2" s="540"/>
      <c r="AX2" s="540"/>
      <c r="AY2" s="540"/>
      <c r="AZ2" s="540"/>
      <c r="BA2" s="540"/>
      <c r="BB2" s="540"/>
      <c r="BC2" s="540"/>
      <c r="BD2" s="540"/>
      <c r="BE2" s="540"/>
      <c r="BF2" s="540"/>
      <c r="BG2" s="540"/>
      <c r="BH2" s="540"/>
      <c r="BI2" s="540"/>
      <c r="BJ2" s="540"/>
      <c r="BK2" s="540"/>
      <c r="BL2" s="540"/>
      <c r="BM2" s="540"/>
      <c r="BN2" s="540"/>
      <c r="BO2" s="540"/>
      <c r="BP2" s="540"/>
      <c r="BQ2" s="540"/>
      <c r="BR2" s="540"/>
      <c r="BS2" s="540"/>
      <c r="BT2" s="540"/>
      <c r="BU2" s="540"/>
      <c r="BV2" s="540"/>
      <c r="BW2" s="540"/>
      <c r="BX2" s="540"/>
      <c r="BY2" s="540"/>
      <c r="BZ2" s="540"/>
      <c r="CA2" s="540"/>
      <c r="CB2" s="540"/>
      <c r="CC2" s="540"/>
    </row>
    <row r="3" spans="1:81" s="214" customFormat="1" ht="15" customHeight="1">
      <c r="A3" s="541" t="s">
        <v>531</v>
      </c>
      <c r="B3" s="541"/>
      <c r="C3" s="541"/>
      <c r="D3" s="541"/>
      <c r="E3" s="541"/>
      <c r="F3" s="541"/>
      <c r="G3" s="541"/>
      <c r="H3" s="541"/>
      <c r="I3" s="541"/>
      <c r="J3" s="541"/>
      <c r="K3" s="541"/>
      <c r="L3" s="541"/>
      <c r="M3" s="541"/>
      <c r="N3" s="541"/>
      <c r="O3" s="541"/>
      <c r="P3" s="541"/>
      <c r="Q3" s="541"/>
      <c r="R3" s="541"/>
      <c r="S3" s="541"/>
      <c r="T3" s="541"/>
      <c r="U3" s="541"/>
      <c r="V3" s="541"/>
      <c r="W3" s="541"/>
      <c r="X3" s="541"/>
      <c r="Y3" s="541"/>
      <c r="Z3" s="541"/>
      <c r="AA3" s="541"/>
      <c r="AB3" s="541"/>
      <c r="AC3" s="541"/>
      <c r="AD3" s="541"/>
      <c r="AE3" s="541"/>
      <c r="AF3" s="541"/>
      <c r="AG3" s="541"/>
      <c r="AH3" s="541"/>
      <c r="AI3" s="541"/>
      <c r="AJ3" s="541"/>
      <c r="AK3" s="541"/>
      <c r="AL3" s="541"/>
      <c r="AM3" s="541"/>
      <c r="AN3" s="541"/>
      <c r="AO3" s="541"/>
      <c r="AP3" s="541"/>
      <c r="AQ3" s="541"/>
      <c r="AR3" s="541"/>
      <c r="AS3" s="541"/>
      <c r="AT3" s="541"/>
      <c r="AU3" s="541"/>
      <c r="AV3" s="541"/>
      <c r="AW3" s="541"/>
      <c r="AX3" s="541"/>
      <c r="AY3" s="541"/>
      <c r="AZ3" s="541"/>
      <c r="BA3" s="541"/>
      <c r="BB3" s="541"/>
      <c r="BC3" s="541"/>
      <c r="BD3" s="541"/>
      <c r="BE3" s="541"/>
      <c r="BF3" s="541"/>
      <c r="BG3" s="541"/>
      <c r="BH3" s="541"/>
      <c r="BI3" s="541"/>
      <c r="BJ3" s="541"/>
      <c r="BK3" s="541"/>
      <c r="BL3" s="541"/>
      <c r="BM3" s="541"/>
      <c r="BN3" s="541"/>
      <c r="BO3" s="541"/>
      <c r="BP3" s="541"/>
      <c r="BQ3" s="541"/>
      <c r="BR3" s="541"/>
      <c r="BS3" s="541"/>
      <c r="BT3" s="541"/>
      <c r="BU3" s="541"/>
      <c r="BV3" s="541"/>
      <c r="BW3" s="541"/>
      <c r="BX3" s="541"/>
      <c r="BY3" s="541"/>
      <c r="BZ3" s="541"/>
      <c r="CA3" s="541"/>
      <c r="CB3" s="541"/>
      <c r="CC3" s="541"/>
    </row>
    <row r="4" spans="1:81" s="214" customFormat="1" ht="15" customHeight="1">
      <c r="A4" s="541" t="s">
        <v>1157</v>
      </c>
      <c r="B4" s="541"/>
      <c r="C4" s="541"/>
      <c r="D4" s="541"/>
      <c r="E4" s="541"/>
      <c r="F4" s="541"/>
      <c r="G4" s="541"/>
      <c r="H4" s="541"/>
      <c r="I4" s="541"/>
      <c r="J4" s="541"/>
      <c r="K4" s="541"/>
      <c r="L4" s="541"/>
      <c r="M4" s="541"/>
      <c r="N4" s="541"/>
      <c r="O4" s="541"/>
      <c r="P4" s="541"/>
      <c r="Q4" s="541"/>
      <c r="R4" s="541"/>
      <c r="S4" s="541"/>
      <c r="T4" s="541"/>
      <c r="U4" s="541"/>
      <c r="V4" s="541"/>
      <c r="W4" s="541"/>
      <c r="X4" s="541"/>
      <c r="Y4" s="541"/>
      <c r="Z4" s="541"/>
      <c r="AA4" s="541"/>
      <c r="AB4" s="541"/>
      <c r="AC4" s="541"/>
      <c r="AD4" s="541"/>
      <c r="AE4" s="541"/>
      <c r="AF4" s="541"/>
      <c r="AG4" s="541"/>
      <c r="AH4" s="541"/>
      <c r="AI4" s="541"/>
      <c r="AJ4" s="541"/>
      <c r="AK4" s="541"/>
      <c r="AL4" s="541"/>
      <c r="AM4" s="541"/>
      <c r="AN4" s="541"/>
      <c r="AO4" s="541"/>
      <c r="AP4" s="541"/>
      <c r="AQ4" s="541"/>
      <c r="AR4" s="541"/>
      <c r="AS4" s="541"/>
      <c r="AT4" s="541"/>
      <c r="AU4" s="541"/>
      <c r="AV4" s="541"/>
      <c r="AW4" s="541"/>
      <c r="AX4" s="541"/>
      <c r="AY4" s="541"/>
      <c r="AZ4" s="541"/>
      <c r="BA4" s="541"/>
      <c r="BB4" s="541"/>
      <c r="BC4" s="541"/>
      <c r="BD4" s="541"/>
      <c r="BE4" s="541"/>
      <c r="BF4" s="541"/>
      <c r="BG4" s="541"/>
      <c r="BH4" s="541"/>
      <c r="BI4" s="541"/>
      <c r="BJ4" s="541"/>
      <c r="BK4" s="541"/>
      <c r="BL4" s="541"/>
      <c r="BM4" s="541"/>
      <c r="BN4" s="541"/>
      <c r="BO4" s="541"/>
      <c r="BP4" s="541"/>
      <c r="BQ4" s="541"/>
      <c r="BR4" s="541"/>
      <c r="BS4" s="541"/>
      <c r="BT4" s="541"/>
      <c r="BU4" s="541"/>
      <c r="BV4" s="541"/>
      <c r="BW4" s="541"/>
      <c r="BX4" s="541"/>
      <c r="BY4" s="541"/>
      <c r="BZ4" s="541"/>
      <c r="CA4" s="541"/>
      <c r="CB4" s="541"/>
      <c r="CC4" s="541"/>
    </row>
    <row r="5" spans="1:81" s="215" customFormat="1" ht="30" customHeight="1">
      <c r="A5" s="542" t="s">
        <v>51</v>
      </c>
      <c r="B5" s="542"/>
      <c r="C5" s="542"/>
      <c r="D5" s="542"/>
      <c r="E5" s="542"/>
      <c r="F5" s="542"/>
      <c r="G5" s="542"/>
      <c r="H5" s="542"/>
      <c r="I5" s="542"/>
      <c r="J5" s="542"/>
      <c r="K5" s="542"/>
      <c r="L5" s="542"/>
      <c r="M5" s="542"/>
      <c r="N5" s="542"/>
      <c r="O5" s="542"/>
      <c r="P5" s="542"/>
      <c r="Q5" s="542"/>
      <c r="R5" s="542"/>
      <c r="S5" s="542"/>
      <c r="T5" s="542"/>
      <c r="U5" s="542"/>
      <c r="V5" s="542"/>
      <c r="W5" s="542"/>
      <c r="X5" s="542"/>
      <c r="Y5" s="542"/>
      <c r="Z5" s="542"/>
      <c r="AA5" s="542"/>
      <c r="AB5" s="542"/>
      <c r="AC5" s="542"/>
      <c r="AD5" s="542"/>
      <c r="AE5" s="542"/>
      <c r="AF5" s="542"/>
      <c r="AG5" s="542"/>
      <c r="AH5" s="542"/>
      <c r="AI5" s="542"/>
      <c r="AJ5" s="542"/>
      <c r="AK5" s="542"/>
      <c r="AL5" s="542"/>
      <c r="AM5" s="542"/>
      <c r="AN5" s="542"/>
      <c r="AO5" s="542"/>
      <c r="AP5" s="542"/>
      <c r="AQ5" s="542"/>
      <c r="AR5" s="542"/>
      <c r="AS5" s="542"/>
      <c r="AT5" s="542"/>
      <c r="AU5" s="542"/>
      <c r="AV5" s="542"/>
      <c r="AW5" s="542"/>
      <c r="AX5" s="542"/>
      <c r="AY5" s="542"/>
      <c r="AZ5" s="542"/>
      <c r="BA5" s="542"/>
      <c r="BB5" s="542"/>
      <c r="BC5" s="542"/>
      <c r="BD5" s="542"/>
      <c r="BE5" s="542"/>
      <c r="BF5" s="542"/>
      <c r="BG5" s="542"/>
      <c r="BH5" s="542"/>
      <c r="BI5" s="542"/>
      <c r="BJ5" s="542"/>
      <c r="BK5" s="542"/>
      <c r="BL5" s="542"/>
      <c r="BM5" s="542"/>
      <c r="BN5" s="542"/>
      <c r="BO5" s="542"/>
      <c r="BP5" s="542"/>
      <c r="BQ5" s="542"/>
      <c r="BR5" s="542"/>
      <c r="BS5" s="542"/>
      <c r="BT5" s="542"/>
      <c r="BU5" s="542"/>
      <c r="BV5" s="542"/>
      <c r="BW5" s="542"/>
      <c r="BX5" s="542"/>
      <c r="BY5" s="542"/>
      <c r="BZ5" s="542"/>
      <c r="CA5" s="542"/>
      <c r="CB5" s="542"/>
      <c r="CC5" s="542"/>
    </row>
    <row r="6" spans="1:81" ht="15" customHeight="1">
      <c r="A6" s="188"/>
      <c r="B6" s="212"/>
      <c r="C6" s="212"/>
      <c r="D6" s="162"/>
      <c r="E6" s="162"/>
      <c r="F6" s="212"/>
      <c r="G6" s="212"/>
      <c r="H6" s="212"/>
      <c r="I6" s="212"/>
      <c r="J6" s="212"/>
      <c r="K6" s="162"/>
      <c r="L6" s="212"/>
      <c r="M6" s="212"/>
      <c r="N6" s="162"/>
      <c r="O6" s="162"/>
      <c r="P6" s="212"/>
      <c r="Q6" s="162"/>
      <c r="R6" s="212"/>
      <c r="S6" s="162"/>
      <c r="T6" s="212"/>
      <c r="U6" s="212"/>
      <c r="V6" s="162"/>
      <c r="W6" s="162"/>
      <c r="X6" s="212"/>
      <c r="Y6" s="162"/>
      <c r="Z6" s="212"/>
      <c r="AA6" s="212"/>
      <c r="AB6" s="162"/>
      <c r="AC6" s="162"/>
      <c r="AD6" s="212"/>
      <c r="AE6" s="212"/>
      <c r="AF6" s="212"/>
      <c r="AG6" s="212"/>
      <c r="AH6" s="212"/>
      <c r="AI6" s="162"/>
      <c r="AJ6" s="212"/>
      <c r="AK6" s="212"/>
      <c r="AL6" s="162"/>
      <c r="AM6" s="162"/>
      <c r="AN6" s="212"/>
      <c r="AO6" s="162"/>
      <c r="AP6" s="212"/>
      <c r="AQ6" s="162"/>
      <c r="AR6" s="212"/>
      <c r="AS6" s="212"/>
      <c r="AT6" s="162"/>
      <c r="AU6" s="162"/>
      <c r="AV6" s="212"/>
      <c r="AW6" s="162"/>
      <c r="AX6" s="212"/>
      <c r="AY6" s="212"/>
      <c r="AZ6" s="162"/>
      <c r="BA6" s="162"/>
      <c r="BB6" s="212"/>
      <c r="BC6" s="212"/>
      <c r="BD6" s="212"/>
      <c r="BE6" s="212"/>
      <c r="BF6" s="212"/>
      <c r="BG6" s="162"/>
      <c r="BH6" s="212"/>
      <c r="BI6" s="212"/>
      <c r="BJ6" s="162"/>
      <c r="BK6" s="162"/>
      <c r="BL6" s="212"/>
      <c r="BM6" s="162"/>
      <c r="BN6" s="212"/>
      <c r="BO6" s="162"/>
      <c r="BP6" s="212"/>
      <c r="BQ6" s="212"/>
      <c r="BR6" s="162"/>
      <c r="BS6" s="162"/>
      <c r="BT6" s="212"/>
      <c r="BU6" s="162"/>
      <c r="BV6" s="212"/>
      <c r="BW6" s="162"/>
      <c r="BX6" s="212"/>
      <c r="BY6" s="212"/>
      <c r="BZ6" s="162"/>
      <c r="CA6" s="162"/>
      <c r="CB6" s="212"/>
      <c r="CC6" s="162"/>
    </row>
    <row r="7" spans="1:81" s="230" customFormat="1" ht="15" customHeight="1">
      <c r="A7" s="216"/>
      <c r="B7" s="544" t="s">
        <v>73</v>
      </c>
      <c r="C7" s="544"/>
      <c r="D7" s="544"/>
      <c r="E7" s="544"/>
      <c r="F7" s="544"/>
      <c r="G7" s="544"/>
      <c r="H7" s="544"/>
      <c r="I7" s="544"/>
      <c r="J7" s="544" t="s">
        <v>74</v>
      </c>
      <c r="K7" s="544"/>
      <c r="L7" s="544"/>
      <c r="M7" s="544"/>
      <c r="N7" s="544"/>
      <c r="O7" s="544"/>
      <c r="P7" s="544"/>
      <c r="Q7" s="544"/>
      <c r="R7" s="544" t="s">
        <v>70</v>
      </c>
      <c r="S7" s="544"/>
      <c r="T7" s="544"/>
      <c r="U7" s="544"/>
      <c r="V7" s="544"/>
      <c r="W7" s="544"/>
      <c r="X7" s="544"/>
      <c r="Y7" s="544"/>
      <c r="Z7" s="544" t="s">
        <v>71</v>
      </c>
      <c r="AA7" s="544"/>
      <c r="AB7" s="544"/>
      <c r="AC7" s="544"/>
      <c r="AD7" s="544"/>
      <c r="AE7" s="544"/>
      <c r="AF7" s="544"/>
      <c r="AG7" s="544"/>
      <c r="AH7" s="544" t="s">
        <v>75</v>
      </c>
      <c r="AI7" s="544"/>
      <c r="AJ7" s="544"/>
      <c r="AK7" s="544"/>
      <c r="AL7" s="544"/>
      <c r="AM7" s="544"/>
      <c r="AN7" s="544"/>
      <c r="AO7" s="544"/>
      <c r="AP7" s="544" t="s">
        <v>76</v>
      </c>
      <c r="AQ7" s="544"/>
      <c r="AR7" s="544"/>
      <c r="AS7" s="544"/>
      <c r="AT7" s="544"/>
      <c r="AU7" s="544"/>
      <c r="AV7" s="544"/>
      <c r="AW7" s="544"/>
      <c r="AX7" s="544" t="s">
        <v>77</v>
      </c>
      <c r="AY7" s="544"/>
      <c r="AZ7" s="544"/>
      <c r="BA7" s="544"/>
      <c r="BB7" s="544"/>
      <c r="BC7" s="544"/>
      <c r="BD7" s="544"/>
      <c r="BE7" s="544"/>
      <c r="BF7" s="544" t="s">
        <v>78</v>
      </c>
      <c r="BG7" s="544"/>
      <c r="BH7" s="544"/>
      <c r="BI7" s="544"/>
      <c r="BJ7" s="544"/>
      <c r="BK7" s="544"/>
      <c r="BL7" s="544"/>
      <c r="BM7" s="544"/>
      <c r="BN7" s="544" t="s">
        <v>79</v>
      </c>
      <c r="BO7" s="544"/>
      <c r="BP7" s="544"/>
      <c r="BQ7" s="544"/>
      <c r="BR7" s="544"/>
      <c r="BS7" s="544"/>
      <c r="BT7" s="544"/>
      <c r="BU7" s="544"/>
      <c r="BV7" s="544" t="s">
        <v>67</v>
      </c>
      <c r="BW7" s="544"/>
      <c r="BX7" s="544"/>
      <c r="BY7" s="544"/>
      <c r="BZ7" s="544"/>
      <c r="CA7" s="544"/>
      <c r="CB7" s="544"/>
      <c r="CC7" s="544"/>
    </row>
    <row r="8" spans="1:81" s="234" customFormat="1" ht="39.950000000000003" customHeight="1">
      <c r="A8" s="449" t="s">
        <v>508</v>
      </c>
      <c r="B8" s="450" t="s">
        <v>69</v>
      </c>
      <c r="C8" s="451" t="s">
        <v>522</v>
      </c>
      <c r="D8" s="450" t="s">
        <v>523</v>
      </c>
      <c r="E8" s="450" t="s">
        <v>524</v>
      </c>
      <c r="F8" s="451" t="s">
        <v>525</v>
      </c>
      <c r="G8" s="450" t="s">
        <v>526</v>
      </c>
      <c r="H8" s="450" t="s">
        <v>527</v>
      </c>
      <c r="I8" s="451" t="s">
        <v>67</v>
      </c>
      <c r="J8" s="450" t="s">
        <v>69</v>
      </c>
      <c r="K8" s="450" t="s">
        <v>522</v>
      </c>
      <c r="L8" s="451" t="s">
        <v>523</v>
      </c>
      <c r="M8" s="450" t="s">
        <v>524</v>
      </c>
      <c r="N8" s="450" t="s">
        <v>525</v>
      </c>
      <c r="O8" s="450" t="s">
        <v>526</v>
      </c>
      <c r="P8" s="450" t="s">
        <v>527</v>
      </c>
      <c r="Q8" s="450" t="s">
        <v>67</v>
      </c>
      <c r="R8" s="450" t="s">
        <v>69</v>
      </c>
      <c r="S8" s="450" t="s">
        <v>522</v>
      </c>
      <c r="T8" s="451" t="s">
        <v>523</v>
      </c>
      <c r="U8" s="450" t="s">
        <v>524</v>
      </c>
      <c r="V8" s="450" t="s">
        <v>525</v>
      </c>
      <c r="W8" s="450" t="s">
        <v>526</v>
      </c>
      <c r="X8" s="450" t="s">
        <v>527</v>
      </c>
      <c r="Y8" s="450" t="s">
        <v>67</v>
      </c>
      <c r="Z8" s="450" t="s">
        <v>69</v>
      </c>
      <c r="AA8" s="451" t="s">
        <v>522</v>
      </c>
      <c r="AB8" s="450" t="s">
        <v>523</v>
      </c>
      <c r="AC8" s="450" t="s">
        <v>524</v>
      </c>
      <c r="AD8" s="451" t="s">
        <v>525</v>
      </c>
      <c r="AE8" s="450" t="s">
        <v>526</v>
      </c>
      <c r="AF8" s="450" t="s">
        <v>527</v>
      </c>
      <c r="AG8" s="451" t="s">
        <v>67</v>
      </c>
      <c r="AH8" s="450" t="s">
        <v>69</v>
      </c>
      <c r="AI8" s="450" t="s">
        <v>522</v>
      </c>
      <c r="AJ8" s="451" t="s">
        <v>523</v>
      </c>
      <c r="AK8" s="450" t="s">
        <v>524</v>
      </c>
      <c r="AL8" s="450" t="s">
        <v>525</v>
      </c>
      <c r="AM8" s="450" t="s">
        <v>526</v>
      </c>
      <c r="AN8" s="450" t="s">
        <v>527</v>
      </c>
      <c r="AO8" s="450" t="s">
        <v>67</v>
      </c>
      <c r="AP8" s="450" t="s">
        <v>69</v>
      </c>
      <c r="AQ8" s="450" t="s">
        <v>522</v>
      </c>
      <c r="AR8" s="451" t="s">
        <v>523</v>
      </c>
      <c r="AS8" s="450" t="s">
        <v>524</v>
      </c>
      <c r="AT8" s="450" t="s">
        <v>525</v>
      </c>
      <c r="AU8" s="450" t="s">
        <v>526</v>
      </c>
      <c r="AV8" s="450" t="s">
        <v>527</v>
      </c>
      <c r="AW8" s="450" t="s">
        <v>67</v>
      </c>
      <c r="AX8" s="450" t="s">
        <v>69</v>
      </c>
      <c r="AY8" s="451" t="s">
        <v>522</v>
      </c>
      <c r="AZ8" s="450" t="s">
        <v>523</v>
      </c>
      <c r="BA8" s="450" t="s">
        <v>524</v>
      </c>
      <c r="BB8" s="451" t="s">
        <v>525</v>
      </c>
      <c r="BC8" s="450" t="s">
        <v>526</v>
      </c>
      <c r="BD8" s="450" t="s">
        <v>527</v>
      </c>
      <c r="BE8" s="451" t="s">
        <v>67</v>
      </c>
      <c r="BF8" s="450" t="s">
        <v>69</v>
      </c>
      <c r="BG8" s="450" t="s">
        <v>522</v>
      </c>
      <c r="BH8" s="451" t="s">
        <v>523</v>
      </c>
      <c r="BI8" s="450" t="s">
        <v>524</v>
      </c>
      <c r="BJ8" s="450" t="s">
        <v>525</v>
      </c>
      <c r="BK8" s="450" t="s">
        <v>526</v>
      </c>
      <c r="BL8" s="450" t="s">
        <v>527</v>
      </c>
      <c r="BM8" s="450" t="s">
        <v>67</v>
      </c>
      <c r="BN8" s="450" t="s">
        <v>69</v>
      </c>
      <c r="BO8" s="450" t="s">
        <v>522</v>
      </c>
      <c r="BP8" s="451" t="s">
        <v>523</v>
      </c>
      <c r="BQ8" s="450" t="s">
        <v>524</v>
      </c>
      <c r="BR8" s="450" t="s">
        <v>525</v>
      </c>
      <c r="BS8" s="450" t="s">
        <v>526</v>
      </c>
      <c r="BT8" s="450" t="s">
        <v>527</v>
      </c>
      <c r="BU8" s="450" t="s">
        <v>67</v>
      </c>
      <c r="BV8" s="450" t="s">
        <v>69</v>
      </c>
      <c r="BW8" s="450" t="s">
        <v>522</v>
      </c>
      <c r="BX8" s="451" t="s">
        <v>523</v>
      </c>
      <c r="BY8" s="450" t="s">
        <v>524</v>
      </c>
      <c r="BZ8" s="450" t="s">
        <v>525</v>
      </c>
      <c r="CA8" s="450" t="s">
        <v>526</v>
      </c>
      <c r="CB8" s="450" t="s">
        <v>527</v>
      </c>
      <c r="CC8" s="450" t="s">
        <v>67</v>
      </c>
    </row>
    <row r="9" spans="1:81" ht="15" customHeight="1">
      <c r="A9" s="452" t="s">
        <v>484</v>
      </c>
      <c r="B9" s="453">
        <v>58971.340479999999</v>
      </c>
      <c r="C9" s="453">
        <v>28825.060460000001</v>
      </c>
      <c r="D9" s="453">
        <v>923.67674999999997</v>
      </c>
      <c r="E9" s="453">
        <v>422.25114000000002</v>
      </c>
      <c r="F9" s="453">
        <v>493.99384999999995</v>
      </c>
      <c r="G9" s="453">
        <v>0</v>
      </c>
      <c r="H9" s="453">
        <v>89.510770000000008</v>
      </c>
      <c r="I9" s="453">
        <v>89725.833450000006</v>
      </c>
      <c r="J9" s="453">
        <v>281295.14190499997</v>
      </c>
      <c r="K9" s="453">
        <v>26099.551813599999</v>
      </c>
      <c r="L9" s="453">
        <v>1905.47839</v>
      </c>
      <c r="M9" s="453">
        <v>177.25111999999999</v>
      </c>
      <c r="N9" s="453">
        <v>432.12241</v>
      </c>
      <c r="O9" s="453">
        <v>365.58521000000002</v>
      </c>
      <c r="P9" s="453">
        <v>99.543189999999996</v>
      </c>
      <c r="Q9" s="453">
        <v>310374.67402999999</v>
      </c>
      <c r="R9" s="453">
        <v>260596.40732</v>
      </c>
      <c r="S9" s="453">
        <v>39902.33855</v>
      </c>
      <c r="T9" s="453">
        <v>2438.5201899999997</v>
      </c>
      <c r="U9" s="453">
        <v>43.922419999999995</v>
      </c>
      <c r="V9" s="453">
        <v>2541.8951400000001</v>
      </c>
      <c r="W9" s="453">
        <v>242.39823999999999</v>
      </c>
      <c r="X9" s="453">
        <v>669.12348999999995</v>
      </c>
      <c r="Y9" s="453">
        <v>306434.60535000003</v>
      </c>
      <c r="Z9" s="453">
        <v>56926.18735</v>
      </c>
      <c r="AA9" s="453">
        <v>8443.0478899999998</v>
      </c>
      <c r="AB9" s="453">
        <v>106.48317999999999</v>
      </c>
      <c r="AC9" s="453">
        <v>0</v>
      </c>
      <c r="AD9" s="453">
        <v>30.300990000000002</v>
      </c>
      <c r="AE9" s="453">
        <v>205.84827999999999</v>
      </c>
      <c r="AF9" s="453">
        <v>4.6990100000000004</v>
      </c>
      <c r="AG9" s="453">
        <v>65716.566699999996</v>
      </c>
      <c r="AH9" s="453">
        <v>57784.291859999998</v>
      </c>
      <c r="AI9" s="453">
        <v>12505.05168</v>
      </c>
      <c r="AJ9" s="453">
        <v>672.65693999999996</v>
      </c>
      <c r="AK9" s="453">
        <v>238.61745999999999</v>
      </c>
      <c r="AL9" s="453">
        <v>362.91253999999998</v>
      </c>
      <c r="AM9" s="453">
        <v>0</v>
      </c>
      <c r="AN9" s="453">
        <v>160.88844</v>
      </c>
      <c r="AO9" s="453">
        <v>71724.418919999996</v>
      </c>
      <c r="AP9" s="453">
        <v>94130.029315599997</v>
      </c>
      <c r="AQ9" s="453">
        <v>26025.240619</v>
      </c>
      <c r="AR9" s="453">
        <v>710.14194999999995</v>
      </c>
      <c r="AS9" s="453">
        <v>216.24126999999999</v>
      </c>
      <c r="AT9" s="453">
        <v>0</v>
      </c>
      <c r="AU9" s="453">
        <v>0</v>
      </c>
      <c r="AV9" s="453">
        <v>47.329029999999996</v>
      </c>
      <c r="AW9" s="453">
        <v>121128.98219</v>
      </c>
      <c r="AX9" s="453">
        <v>221373.4274556</v>
      </c>
      <c r="AY9" s="453">
        <v>48170.575027599996</v>
      </c>
      <c r="AZ9" s="453">
        <v>798.34476000000006</v>
      </c>
      <c r="BA9" s="453">
        <v>417.13794559999997</v>
      </c>
      <c r="BB9" s="453">
        <v>2328.0585639999999</v>
      </c>
      <c r="BC9" s="453">
        <v>1209.3042800000001</v>
      </c>
      <c r="BD9" s="453">
        <v>191.67438000000001</v>
      </c>
      <c r="BE9" s="453">
        <v>274488.52246000001</v>
      </c>
      <c r="BF9" s="453">
        <v>14957.214099999999</v>
      </c>
      <c r="BG9" s="453">
        <v>2949.3481200000001</v>
      </c>
      <c r="BH9" s="453">
        <v>24.89546</v>
      </c>
      <c r="BI9" s="453">
        <v>0</v>
      </c>
      <c r="BJ9" s="453">
        <v>2041.1150400000001</v>
      </c>
      <c r="BK9" s="453">
        <v>0</v>
      </c>
      <c r="BL9" s="453">
        <v>61.65117</v>
      </c>
      <c r="BM9" s="453">
        <v>20034.223890000001</v>
      </c>
      <c r="BN9" s="453">
        <v>0</v>
      </c>
      <c r="BO9" s="453">
        <v>0</v>
      </c>
      <c r="BP9" s="453">
        <v>0</v>
      </c>
      <c r="BQ9" s="453">
        <v>0</v>
      </c>
      <c r="BR9" s="453">
        <v>0</v>
      </c>
      <c r="BS9" s="453">
        <v>0</v>
      </c>
      <c r="BT9" s="453">
        <v>0</v>
      </c>
      <c r="BU9" s="453">
        <v>0</v>
      </c>
      <c r="BV9" s="453">
        <v>1046034.0397862</v>
      </c>
      <c r="BW9" s="453">
        <v>192920.2141602</v>
      </c>
      <c r="BX9" s="453">
        <v>7580.1976199999999</v>
      </c>
      <c r="BY9" s="453">
        <v>1515.4213556</v>
      </c>
      <c r="BZ9" s="453">
        <v>8230.3985339999999</v>
      </c>
      <c r="CA9" s="453">
        <v>2023.1360099999999</v>
      </c>
      <c r="CB9" s="453">
        <v>1324.41948</v>
      </c>
      <c r="CC9" s="453">
        <v>1259627.82699</v>
      </c>
    </row>
    <row r="10" spans="1:81" ht="15" customHeight="1">
      <c r="A10" s="452" t="s">
        <v>485</v>
      </c>
      <c r="B10" s="454">
        <v>0</v>
      </c>
      <c r="C10" s="454">
        <v>0</v>
      </c>
      <c r="D10" s="454">
        <v>0</v>
      </c>
      <c r="E10" s="454">
        <v>0</v>
      </c>
      <c r="F10" s="454">
        <v>0</v>
      </c>
      <c r="G10" s="454">
        <v>0</v>
      </c>
      <c r="H10" s="454">
        <v>0</v>
      </c>
      <c r="I10" s="454">
        <v>0</v>
      </c>
      <c r="J10" s="454">
        <v>7824.0128299999997</v>
      </c>
      <c r="K10" s="454">
        <v>2087.4052900000002</v>
      </c>
      <c r="L10" s="453">
        <v>296.08713</v>
      </c>
      <c r="M10" s="453">
        <v>140.05403000000001</v>
      </c>
      <c r="N10" s="453">
        <v>0</v>
      </c>
      <c r="O10" s="453">
        <v>0</v>
      </c>
      <c r="P10" s="453">
        <v>0</v>
      </c>
      <c r="Q10" s="453">
        <v>10347.559279999999</v>
      </c>
      <c r="R10" s="454">
        <v>6097.7464</v>
      </c>
      <c r="S10" s="454">
        <v>406.10237999999998</v>
      </c>
      <c r="T10" s="453">
        <v>43.282640000000001</v>
      </c>
      <c r="U10" s="453">
        <v>50.51211</v>
      </c>
      <c r="V10" s="453">
        <v>0</v>
      </c>
      <c r="W10" s="453">
        <v>110.33395</v>
      </c>
      <c r="X10" s="453">
        <v>0</v>
      </c>
      <c r="Y10" s="453">
        <v>6707.9774800000005</v>
      </c>
      <c r="Z10" s="454">
        <v>0</v>
      </c>
      <c r="AA10" s="454">
        <v>0</v>
      </c>
      <c r="AB10" s="454">
        <v>0</v>
      </c>
      <c r="AC10" s="454">
        <v>0</v>
      </c>
      <c r="AD10" s="454">
        <v>0</v>
      </c>
      <c r="AE10" s="454">
        <v>0</v>
      </c>
      <c r="AF10" s="454">
        <v>0</v>
      </c>
      <c r="AG10" s="454">
        <v>0</v>
      </c>
      <c r="AH10" s="454">
        <v>0</v>
      </c>
      <c r="AI10" s="454">
        <v>0</v>
      </c>
      <c r="AJ10" s="453">
        <v>0</v>
      </c>
      <c r="AK10" s="453">
        <v>0</v>
      </c>
      <c r="AL10" s="453">
        <v>0</v>
      </c>
      <c r="AM10" s="453">
        <v>0</v>
      </c>
      <c r="AN10" s="453">
        <v>0</v>
      </c>
      <c r="AO10" s="453">
        <v>0</v>
      </c>
      <c r="AP10" s="454">
        <v>56.780449999999995</v>
      </c>
      <c r="AQ10" s="454">
        <v>26.850060000000003</v>
      </c>
      <c r="AR10" s="453">
        <v>0</v>
      </c>
      <c r="AS10" s="453">
        <v>0</v>
      </c>
      <c r="AT10" s="453">
        <v>0</v>
      </c>
      <c r="AU10" s="453">
        <v>0</v>
      </c>
      <c r="AV10" s="453">
        <v>0</v>
      </c>
      <c r="AW10" s="453">
        <v>83.630510000000001</v>
      </c>
      <c r="AX10" s="454">
        <v>1990.7882400000001</v>
      </c>
      <c r="AY10" s="454">
        <v>1351.5258200000001</v>
      </c>
      <c r="AZ10" s="454">
        <v>0</v>
      </c>
      <c r="BA10" s="454">
        <v>0</v>
      </c>
      <c r="BB10" s="454">
        <v>0</v>
      </c>
      <c r="BC10" s="454">
        <v>0</v>
      </c>
      <c r="BD10" s="454">
        <v>13.03923</v>
      </c>
      <c r="BE10" s="454">
        <v>3355.35329</v>
      </c>
      <c r="BF10" s="454">
        <v>11.17713</v>
      </c>
      <c r="BG10" s="454">
        <v>0</v>
      </c>
      <c r="BH10" s="453">
        <v>0</v>
      </c>
      <c r="BI10" s="453">
        <v>0</v>
      </c>
      <c r="BJ10" s="453">
        <v>0</v>
      </c>
      <c r="BK10" s="453">
        <v>0</v>
      </c>
      <c r="BL10" s="453">
        <v>0</v>
      </c>
      <c r="BM10" s="453">
        <v>11.17713</v>
      </c>
      <c r="BN10" s="454">
        <v>0</v>
      </c>
      <c r="BO10" s="454">
        <v>0</v>
      </c>
      <c r="BP10" s="453">
        <v>0</v>
      </c>
      <c r="BQ10" s="453">
        <v>0</v>
      </c>
      <c r="BR10" s="453">
        <v>0</v>
      </c>
      <c r="BS10" s="453">
        <v>0</v>
      </c>
      <c r="BT10" s="453">
        <v>0</v>
      </c>
      <c r="BU10" s="453">
        <v>0</v>
      </c>
      <c r="BV10" s="454">
        <v>15980.505050000002</v>
      </c>
      <c r="BW10" s="454">
        <v>3871.88355</v>
      </c>
      <c r="BX10" s="453">
        <v>339.36977000000002</v>
      </c>
      <c r="BY10" s="453">
        <v>190.56614000000002</v>
      </c>
      <c r="BZ10" s="453">
        <v>0</v>
      </c>
      <c r="CA10" s="453">
        <v>110.33395</v>
      </c>
      <c r="CB10" s="453">
        <v>13.03923</v>
      </c>
      <c r="CC10" s="453">
        <v>20505.697690000001</v>
      </c>
    </row>
    <row r="11" spans="1:81" ht="15" customHeight="1">
      <c r="A11" s="452" t="s">
        <v>486</v>
      </c>
      <c r="B11" s="454">
        <v>0</v>
      </c>
      <c r="C11" s="454">
        <v>0</v>
      </c>
      <c r="D11" s="454">
        <v>0</v>
      </c>
      <c r="E11" s="454">
        <v>0</v>
      </c>
      <c r="F11" s="454">
        <v>0</v>
      </c>
      <c r="G11" s="454">
        <v>0</v>
      </c>
      <c r="H11" s="454">
        <v>0</v>
      </c>
      <c r="I11" s="454">
        <v>0</v>
      </c>
      <c r="J11" s="454">
        <v>10</v>
      </c>
      <c r="K11" s="454">
        <v>0</v>
      </c>
      <c r="L11" s="453">
        <v>0</v>
      </c>
      <c r="M11" s="453">
        <v>0</v>
      </c>
      <c r="N11" s="453">
        <v>0</v>
      </c>
      <c r="O11" s="453">
        <v>0</v>
      </c>
      <c r="P11" s="453">
        <v>0</v>
      </c>
      <c r="Q11" s="453">
        <v>10</v>
      </c>
      <c r="R11" s="454">
        <v>0</v>
      </c>
      <c r="S11" s="454">
        <v>0</v>
      </c>
      <c r="T11" s="453">
        <v>0</v>
      </c>
      <c r="U11" s="453">
        <v>0</v>
      </c>
      <c r="V11" s="453">
        <v>0</v>
      </c>
      <c r="W11" s="453">
        <v>0</v>
      </c>
      <c r="X11" s="453">
        <v>0</v>
      </c>
      <c r="Y11" s="453">
        <v>0</v>
      </c>
      <c r="Z11" s="454">
        <v>0</v>
      </c>
      <c r="AA11" s="454">
        <v>0</v>
      </c>
      <c r="AB11" s="454">
        <v>0</v>
      </c>
      <c r="AC11" s="454">
        <v>0</v>
      </c>
      <c r="AD11" s="454">
        <v>0</v>
      </c>
      <c r="AE11" s="454">
        <v>0</v>
      </c>
      <c r="AF11" s="454">
        <v>0</v>
      </c>
      <c r="AG11" s="454">
        <v>0</v>
      </c>
      <c r="AH11" s="454">
        <v>0</v>
      </c>
      <c r="AI11" s="454">
        <v>0</v>
      </c>
      <c r="AJ11" s="453">
        <v>0</v>
      </c>
      <c r="AK11" s="453">
        <v>0</v>
      </c>
      <c r="AL11" s="453">
        <v>0</v>
      </c>
      <c r="AM11" s="453">
        <v>0</v>
      </c>
      <c r="AN11" s="453">
        <v>0</v>
      </c>
      <c r="AO11" s="453">
        <v>0</v>
      </c>
      <c r="AP11" s="454">
        <v>32.955010000000001</v>
      </c>
      <c r="AQ11" s="454">
        <v>0</v>
      </c>
      <c r="AR11" s="453">
        <v>0</v>
      </c>
      <c r="AS11" s="453">
        <v>0</v>
      </c>
      <c r="AT11" s="453">
        <v>0</v>
      </c>
      <c r="AU11" s="453">
        <v>0</v>
      </c>
      <c r="AV11" s="453">
        <v>23.044990000000002</v>
      </c>
      <c r="AW11" s="453">
        <v>56</v>
      </c>
      <c r="AX11" s="454">
        <v>0</v>
      </c>
      <c r="AY11" s="454">
        <v>0</v>
      </c>
      <c r="AZ11" s="454">
        <v>0</v>
      </c>
      <c r="BA11" s="454">
        <v>0</v>
      </c>
      <c r="BB11" s="454">
        <v>0</v>
      </c>
      <c r="BC11" s="454">
        <v>0</v>
      </c>
      <c r="BD11" s="454">
        <v>0</v>
      </c>
      <c r="BE11" s="454">
        <v>0</v>
      </c>
      <c r="BF11" s="454">
        <v>0</v>
      </c>
      <c r="BG11" s="454">
        <v>0</v>
      </c>
      <c r="BH11" s="453">
        <v>0</v>
      </c>
      <c r="BI11" s="453">
        <v>0</v>
      </c>
      <c r="BJ11" s="453">
        <v>0</v>
      </c>
      <c r="BK11" s="453">
        <v>0</v>
      </c>
      <c r="BL11" s="453">
        <v>0</v>
      </c>
      <c r="BM11" s="453">
        <v>0</v>
      </c>
      <c r="BN11" s="454">
        <v>0</v>
      </c>
      <c r="BO11" s="454">
        <v>0</v>
      </c>
      <c r="BP11" s="453">
        <v>0</v>
      </c>
      <c r="BQ11" s="453">
        <v>0</v>
      </c>
      <c r="BR11" s="453">
        <v>0</v>
      </c>
      <c r="BS11" s="453">
        <v>0</v>
      </c>
      <c r="BT11" s="453">
        <v>0</v>
      </c>
      <c r="BU11" s="453">
        <v>0</v>
      </c>
      <c r="BV11" s="454">
        <v>42.955010000000001</v>
      </c>
      <c r="BW11" s="454">
        <v>0</v>
      </c>
      <c r="BX11" s="453">
        <v>0</v>
      </c>
      <c r="BY11" s="453">
        <v>0</v>
      </c>
      <c r="BZ11" s="453">
        <v>0</v>
      </c>
      <c r="CA11" s="453">
        <v>0</v>
      </c>
      <c r="CB11" s="453">
        <v>23.044990000000002</v>
      </c>
      <c r="CC11" s="453">
        <v>66</v>
      </c>
    </row>
    <row r="12" spans="1:81" ht="15" customHeight="1">
      <c r="A12" s="452" t="s">
        <v>487</v>
      </c>
      <c r="B12" s="453">
        <v>392.78298999999998</v>
      </c>
      <c r="C12" s="453">
        <v>328.04694000000001</v>
      </c>
      <c r="D12" s="453">
        <v>0</v>
      </c>
      <c r="E12" s="453">
        <v>0</v>
      </c>
      <c r="F12" s="453">
        <v>0</v>
      </c>
      <c r="G12" s="453">
        <v>0</v>
      </c>
      <c r="H12" s="453">
        <v>0</v>
      </c>
      <c r="I12" s="453">
        <v>720.8299300000001</v>
      </c>
      <c r="J12" s="453">
        <v>7779.4995599999993</v>
      </c>
      <c r="K12" s="453">
        <v>1940.3957800000001</v>
      </c>
      <c r="L12" s="453">
        <v>0</v>
      </c>
      <c r="M12" s="453">
        <v>0</v>
      </c>
      <c r="N12" s="453">
        <v>0</v>
      </c>
      <c r="O12" s="453">
        <v>0</v>
      </c>
      <c r="P12" s="453">
        <v>91.043350000000004</v>
      </c>
      <c r="Q12" s="453">
        <v>9810.938689999999</v>
      </c>
      <c r="R12" s="453">
        <v>2928.6493399999999</v>
      </c>
      <c r="S12" s="453">
        <v>6739.6770669999996</v>
      </c>
      <c r="T12" s="453">
        <v>27.15474</v>
      </c>
      <c r="U12" s="453">
        <v>0</v>
      </c>
      <c r="V12" s="453">
        <v>0</v>
      </c>
      <c r="W12" s="453">
        <v>0</v>
      </c>
      <c r="X12" s="453">
        <v>43.831900000000005</v>
      </c>
      <c r="Y12" s="453">
        <v>9739.3130500000007</v>
      </c>
      <c r="Z12" s="453">
        <v>2785.7914500000002</v>
      </c>
      <c r="AA12" s="453">
        <v>864.65255000000002</v>
      </c>
      <c r="AB12" s="453">
        <v>69.253149999999991</v>
      </c>
      <c r="AC12" s="453">
        <v>0</v>
      </c>
      <c r="AD12" s="453">
        <v>61.775040000000004</v>
      </c>
      <c r="AE12" s="453">
        <v>0</v>
      </c>
      <c r="AF12" s="453">
        <v>98.467429999999993</v>
      </c>
      <c r="AG12" s="453">
        <v>3879.9396200000001</v>
      </c>
      <c r="AH12" s="453">
        <v>8840.9219700000012</v>
      </c>
      <c r="AI12" s="453">
        <v>4563.7128300000004</v>
      </c>
      <c r="AJ12" s="453">
        <v>167.12942000000001</v>
      </c>
      <c r="AK12" s="453">
        <v>16.993549999999999</v>
      </c>
      <c r="AL12" s="453">
        <v>0</v>
      </c>
      <c r="AM12" s="453">
        <v>79.127320000000012</v>
      </c>
      <c r="AN12" s="453">
        <v>222.12904999999998</v>
      </c>
      <c r="AO12" s="453">
        <v>13890.014140000001</v>
      </c>
      <c r="AP12" s="453">
        <v>867.07743000000005</v>
      </c>
      <c r="AQ12" s="453">
        <v>1653.2293506000001</v>
      </c>
      <c r="AR12" s="453">
        <v>0</v>
      </c>
      <c r="AS12" s="453">
        <v>0</v>
      </c>
      <c r="AT12" s="453">
        <v>0</v>
      </c>
      <c r="AU12" s="453">
        <v>0</v>
      </c>
      <c r="AV12" s="453">
        <v>22.22532</v>
      </c>
      <c r="AW12" s="453">
        <v>2542.5320999999999</v>
      </c>
      <c r="AX12" s="453">
        <v>3812.9580599999999</v>
      </c>
      <c r="AY12" s="453">
        <v>391.82784000000004</v>
      </c>
      <c r="AZ12" s="453">
        <v>0</v>
      </c>
      <c r="BA12" s="453">
        <v>0</v>
      </c>
      <c r="BB12" s="453">
        <v>0</v>
      </c>
      <c r="BC12" s="453">
        <v>0</v>
      </c>
      <c r="BD12" s="453">
        <v>0</v>
      </c>
      <c r="BE12" s="453">
        <v>4204.7859000000008</v>
      </c>
      <c r="BF12" s="453">
        <v>170.99979999999999</v>
      </c>
      <c r="BG12" s="453">
        <v>158.37734</v>
      </c>
      <c r="BH12" s="453">
        <v>23.754360000000002</v>
      </c>
      <c r="BI12" s="453">
        <v>0</v>
      </c>
      <c r="BJ12" s="453">
        <v>0</v>
      </c>
      <c r="BK12" s="453">
        <v>0</v>
      </c>
      <c r="BL12" s="453">
        <v>7.70906</v>
      </c>
      <c r="BM12" s="453">
        <v>360.84055999999998</v>
      </c>
      <c r="BN12" s="453">
        <v>0</v>
      </c>
      <c r="BO12" s="453">
        <v>0</v>
      </c>
      <c r="BP12" s="453">
        <v>0</v>
      </c>
      <c r="BQ12" s="453">
        <v>0</v>
      </c>
      <c r="BR12" s="453">
        <v>0</v>
      </c>
      <c r="BS12" s="453">
        <v>0</v>
      </c>
      <c r="BT12" s="453">
        <v>0</v>
      </c>
      <c r="BU12" s="453">
        <v>0</v>
      </c>
      <c r="BV12" s="453">
        <v>27578.6806</v>
      </c>
      <c r="BW12" s="453">
        <v>16639.919697599998</v>
      </c>
      <c r="BX12" s="453">
        <v>287.29167000000001</v>
      </c>
      <c r="BY12" s="453">
        <v>16.993549999999999</v>
      </c>
      <c r="BZ12" s="453">
        <v>61.775040000000004</v>
      </c>
      <c r="CA12" s="453">
        <v>79.127320000000012</v>
      </c>
      <c r="CB12" s="453">
        <v>485.40611000000001</v>
      </c>
      <c r="CC12" s="453">
        <v>45149.19399</v>
      </c>
    </row>
    <row r="13" spans="1:81" ht="15" customHeight="1">
      <c r="A13" s="452" t="s">
        <v>488</v>
      </c>
      <c r="B13" s="453">
        <v>20708.235170000004</v>
      </c>
      <c r="C13" s="453">
        <v>8390.4463300000007</v>
      </c>
      <c r="D13" s="453">
        <v>360.38878999999997</v>
      </c>
      <c r="E13" s="453">
        <v>76.247259999999997</v>
      </c>
      <c r="F13" s="453">
        <v>148.80163000000002</v>
      </c>
      <c r="G13" s="453">
        <v>85.092590000000001</v>
      </c>
      <c r="H13" s="453">
        <v>234.87720999999999</v>
      </c>
      <c r="I13" s="453">
        <v>30004.08898</v>
      </c>
      <c r="J13" s="453">
        <v>182879.38136840001</v>
      </c>
      <c r="K13" s="453">
        <v>68770.280109999992</v>
      </c>
      <c r="L13" s="453">
        <v>2809.0713700000001</v>
      </c>
      <c r="M13" s="453">
        <v>4787.9553699999997</v>
      </c>
      <c r="N13" s="453">
        <v>2129.8253300000001</v>
      </c>
      <c r="O13" s="453">
        <v>1232.5380600000001</v>
      </c>
      <c r="P13" s="453">
        <v>1579.6215099999999</v>
      </c>
      <c r="Q13" s="453">
        <v>264188.67311999999</v>
      </c>
      <c r="R13" s="453">
        <v>71885.143909999999</v>
      </c>
      <c r="S13" s="453">
        <v>31882.980390000001</v>
      </c>
      <c r="T13" s="453">
        <v>2984.3733399999996</v>
      </c>
      <c r="U13" s="453">
        <v>318.51236</v>
      </c>
      <c r="V13" s="453">
        <v>3003.0821800000003</v>
      </c>
      <c r="W13" s="453">
        <v>10182.8104692</v>
      </c>
      <c r="X13" s="453">
        <v>4751.4196400000001</v>
      </c>
      <c r="Y13" s="453">
        <v>125008.32229000001</v>
      </c>
      <c r="Z13" s="453">
        <v>45681.931339399998</v>
      </c>
      <c r="AA13" s="453">
        <v>12264.000119999999</v>
      </c>
      <c r="AB13" s="453">
        <v>945.67140000000006</v>
      </c>
      <c r="AC13" s="453">
        <v>176.01945999999998</v>
      </c>
      <c r="AD13" s="453">
        <v>933.36797000000001</v>
      </c>
      <c r="AE13" s="453">
        <v>235.72234</v>
      </c>
      <c r="AF13" s="453">
        <v>437.65620000000001</v>
      </c>
      <c r="AG13" s="453">
        <v>60674.368829999999</v>
      </c>
      <c r="AH13" s="453">
        <v>26691.992879999998</v>
      </c>
      <c r="AI13" s="453">
        <v>8234.0410700000011</v>
      </c>
      <c r="AJ13" s="453">
        <v>512.93169999999998</v>
      </c>
      <c r="AK13" s="453">
        <v>184.03970999999999</v>
      </c>
      <c r="AL13" s="453">
        <v>383.31599</v>
      </c>
      <c r="AM13" s="453">
        <v>0</v>
      </c>
      <c r="AN13" s="453">
        <v>212.62906000000001</v>
      </c>
      <c r="AO13" s="453">
        <v>36218.950409999998</v>
      </c>
      <c r="AP13" s="453">
        <v>8908.5973300000005</v>
      </c>
      <c r="AQ13" s="453">
        <v>6200.6108800000002</v>
      </c>
      <c r="AR13" s="453">
        <v>249.13013000000001</v>
      </c>
      <c r="AS13" s="453">
        <v>79.896450000000002</v>
      </c>
      <c r="AT13" s="453">
        <v>114.08978999999999</v>
      </c>
      <c r="AU13" s="453">
        <v>66.08914</v>
      </c>
      <c r="AV13" s="453">
        <v>98.09254</v>
      </c>
      <c r="AW13" s="453">
        <v>15716.50626</v>
      </c>
      <c r="AX13" s="453">
        <v>65523.407355999996</v>
      </c>
      <c r="AY13" s="453">
        <v>25373.612666200002</v>
      </c>
      <c r="AZ13" s="453">
        <v>1467.29342</v>
      </c>
      <c r="BA13" s="453">
        <v>628.52873999999997</v>
      </c>
      <c r="BB13" s="453">
        <v>131.55118999999999</v>
      </c>
      <c r="BC13" s="453">
        <v>0</v>
      </c>
      <c r="BD13" s="453">
        <v>736.75464999999997</v>
      </c>
      <c r="BE13" s="453">
        <v>93861.148029999997</v>
      </c>
      <c r="BF13" s="453">
        <v>2966.8795299999997</v>
      </c>
      <c r="BG13" s="453">
        <v>1686.3299299999999</v>
      </c>
      <c r="BH13" s="453">
        <v>181.75807</v>
      </c>
      <c r="BI13" s="453">
        <v>805.42498999999998</v>
      </c>
      <c r="BJ13" s="453">
        <v>274.53978000000001</v>
      </c>
      <c r="BK13" s="453">
        <v>0</v>
      </c>
      <c r="BL13" s="453">
        <v>52.66442</v>
      </c>
      <c r="BM13" s="453">
        <v>5967.5967199999996</v>
      </c>
      <c r="BN13" s="453">
        <v>0</v>
      </c>
      <c r="BO13" s="453">
        <v>107.85361</v>
      </c>
      <c r="BP13" s="453">
        <v>0</v>
      </c>
      <c r="BQ13" s="453">
        <v>0</v>
      </c>
      <c r="BR13" s="453">
        <v>0</v>
      </c>
      <c r="BS13" s="453">
        <v>0</v>
      </c>
      <c r="BT13" s="453">
        <v>0</v>
      </c>
      <c r="BU13" s="453">
        <v>107.85361</v>
      </c>
      <c r="BV13" s="453">
        <v>425245.56888380001</v>
      </c>
      <c r="BW13" s="453">
        <v>162910.15510620002</v>
      </c>
      <c r="BX13" s="453">
        <v>9510.6182200000003</v>
      </c>
      <c r="BY13" s="453">
        <v>7056.6243400000003</v>
      </c>
      <c r="BZ13" s="453">
        <v>7118.5738600000004</v>
      </c>
      <c r="CA13" s="453">
        <v>11802.252599199999</v>
      </c>
      <c r="CB13" s="453">
        <v>8103.7152300000007</v>
      </c>
      <c r="CC13" s="453">
        <v>631747.50824999996</v>
      </c>
    </row>
    <row r="14" spans="1:81" ht="15" customHeight="1">
      <c r="A14" s="452" t="s">
        <v>489</v>
      </c>
      <c r="B14" s="453">
        <v>0</v>
      </c>
      <c r="C14" s="453">
        <v>0</v>
      </c>
      <c r="D14" s="453">
        <v>0</v>
      </c>
      <c r="E14" s="453">
        <v>0</v>
      </c>
      <c r="F14" s="453">
        <v>0</v>
      </c>
      <c r="G14" s="453">
        <v>0</v>
      </c>
      <c r="H14" s="453">
        <v>0</v>
      </c>
      <c r="I14" s="453">
        <v>0</v>
      </c>
      <c r="J14" s="453">
        <v>90.204509999999999</v>
      </c>
      <c r="K14" s="453">
        <v>0</v>
      </c>
      <c r="L14" s="453">
        <v>0</v>
      </c>
      <c r="M14" s="453">
        <v>0</v>
      </c>
      <c r="N14" s="453">
        <v>0</v>
      </c>
      <c r="O14" s="453">
        <v>0</v>
      </c>
      <c r="P14" s="453">
        <v>9.0672300000000003</v>
      </c>
      <c r="Q14" s="453">
        <v>99.271740000000008</v>
      </c>
      <c r="R14" s="453">
        <v>672.87040000000002</v>
      </c>
      <c r="S14" s="453">
        <v>132.56491</v>
      </c>
      <c r="T14" s="453">
        <v>44.544760000000004</v>
      </c>
      <c r="U14" s="453">
        <v>0</v>
      </c>
      <c r="V14" s="453">
        <v>0</v>
      </c>
      <c r="W14" s="453">
        <v>0</v>
      </c>
      <c r="X14" s="453">
        <v>74.917659999999998</v>
      </c>
      <c r="Y14" s="453">
        <v>924.89773000000002</v>
      </c>
      <c r="Z14" s="453">
        <v>236.24057000000002</v>
      </c>
      <c r="AA14" s="453">
        <v>0</v>
      </c>
      <c r="AB14" s="453">
        <v>8.0043400000000009</v>
      </c>
      <c r="AC14" s="453">
        <v>0</v>
      </c>
      <c r="AD14" s="453">
        <v>0</v>
      </c>
      <c r="AE14" s="453">
        <v>0</v>
      </c>
      <c r="AF14" s="453">
        <v>41.298360000000002</v>
      </c>
      <c r="AG14" s="453">
        <v>285.54327000000001</v>
      </c>
      <c r="AH14" s="453">
        <v>9.0314999999999994</v>
      </c>
      <c r="AI14" s="453">
        <v>0</v>
      </c>
      <c r="AJ14" s="453">
        <v>0</v>
      </c>
      <c r="AK14" s="453">
        <v>0</v>
      </c>
      <c r="AL14" s="453">
        <v>0</v>
      </c>
      <c r="AM14" s="453">
        <v>0</v>
      </c>
      <c r="AN14" s="453">
        <v>0.96850000000000003</v>
      </c>
      <c r="AO14" s="453">
        <v>10</v>
      </c>
      <c r="AP14" s="453">
        <v>0</v>
      </c>
      <c r="AQ14" s="453">
        <v>0</v>
      </c>
      <c r="AR14" s="453">
        <v>0</v>
      </c>
      <c r="AS14" s="453">
        <v>0</v>
      </c>
      <c r="AT14" s="453">
        <v>0</v>
      </c>
      <c r="AU14" s="453">
        <v>0</v>
      </c>
      <c r="AV14" s="453">
        <v>0</v>
      </c>
      <c r="AW14" s="453">
        <v>0</v>
      </c>
      <c r="AX14" s="453">
        <v>27.32959</v>
      </c>
      <c r="AY14" s="453">
        <v>117.92135</v>
      </c>
      <c r="AZ14" s="453">
        <v>4.7512299999999996</v>
      </c>
      <c r="BA14" s="453">
        <v>0</v>
      </c>
      <c r="BB14" s="453">
        <v>0</v>
      </c>
      <c r="BC14" s="453">
        <v>0</v>
      </c>
      <c r="BD14" s="453">
        <v>13.319180000000001</v>
      </c>
      <c r="BE14" s="453">
        <v>163.32135</v>
      </c>
      <c r="BF14" s="453">
        <v>0</v>
      </c>
      <c r="BG14" s="453">
        <v>0</v>
      </c>
      <c r="BH14" s="453">
        <v>0</v>
      </c>
      <c r="BI14" s="453">
        <v>0</v>
      </c>
      <c r="BJ14" s="453">
        <v>0</v>
      </c>
      <c r="BK14" s="453">
        <v>0</v>
      </c>
      <c r="BL14" s="453">
        <v>0</v>
      </c>
      <c r="BM14" s="453">
        <v>0</v>
      </c>
      <c r="BN14" s="453">
        <v>0</v>
      </c>
      <c r="BO14" s="453">
        <v>0</v>
      </c>
      <c r="BP14" s="453">
        <v>0</v>
      </c>
      <c r="BQ14" s="453">
        <v>0</v>
      </c>
      <c r="BR14" s="453">
        <v>0</v>
      </c>
      <c r="BS14" s="453">
        <v>0</v>
      </c>
      <c r="BT14" s="453">
        <v>0</v>
      </c>
      <c r="BU14" s="453">
        <v>0</v>
      </c>
      <c r="BV14" s="453">
        <v>1035.6765699999999</v>
      </c>
      <c r="BW14" s="453">
        <v>250.48626000000002</v>
      </c>
      <c r="BX14" s="453">
        <v>57.300330000000002</v>
      </c>
      <c r="BY14" s="453">
        <v>0</v>
      </c>
      <c r="BZ14" s="453">
        <v>0</v>
      </c>
      <c r="CA14" s="453">
        <v>0</v>
      </c>
      <c r="CB14" s="453">
        <v>139.57093</v>
      </c>
      <c r="CC14" s="453">
        <v>1483.0340900000001</v>
      </c>
    </row>
    <row r="15" spans="1:81" ht="15" customHeight="1">
      <c r="A15" s="452" t="s">
        <v>68</v>
      </c>
      <c r="B15" s="453">
        <v>17840.368252</v>
      </c>
      <c r="C15" s="453">
        <v>6790.2034652000002</v>
      </c>
      <c r="D15" s="453">
        <v>163.96928</v>
      </c>
      <c r="E15" s="453">
        <v>27.374359999999999</v>
      </c>
      <c r="F15" s="453">
        <v>26.182650000000002</v>
      </c>
      <c r="G15" s="453">
        <v>0</v>
      </c>
      <c r="H15" s="453">
        <v>99.374940000000009</v>
      </c>
      <c r="I15" s="453">
        <v>24947.472949999999</v>
      </c>
      <c r="J15" s="453">
        <v>73989.729014199998</v>
      </c>
      <c r="K15" s="453">
        <v>46288.469972599996</v>
      </c>
      <c r="L15" s="453">
        <v>770.74032999999997</v>
      </c>
      <c r="M15" s="453">
        <v>1001.70888</v>
      </c>
      <c r="N15" s="453">
        <v>605.77755000000002</v>
      </c>
      <c r="O15" s="453">
        <v>2298.98468</v>
      </c>
      <c r="P15" s="453">
        <v>4160.1412399999999</v>
      </c>
      <c r="Q15" s="453">
        <v>129115.55167</v>
      </c>
      <c r="R15" s="453">
        <v>50377.665906199996</v>
      </c>
      <c r="S15" s="453">
        <v>31061.3822114</v>
      </c>
      <c r="T15" s="453">
        <v>1471.05934</v>
      </c>
      <c r="U15" s="453">
        <v>205.45982999999998</v>
      </c>
      <c r="V15" s="453">
        <v>5026.7087799999999</v>
      </c>
      <c r="W15" s="453">
        <v>8225.5202100000006</v>
      </c>
      <c r="X15" s="453">
        <v>18169.498059999998</v>
      </c>
      <c r="Y15" s="453">
        <v>114537.29433</v>
      </c>
      <c r="Z15" s="453">
        <v>50661.702532799995</v>
      </c>
      <c r="AA15" s="453">
        <v>17453.857868399999</v>
      </c>
      <c r="AB15" s="453">
        <v>1582.3510900000001</v>
      </c>
      <c r="AC15" s="453">
        <v>184.01521</v>
      </c>
      <c r="AD15" s="453">
        <v>1111.7824900000001</v>
      </c>
      <c r="AE15" s="453">
        <v>336.98783000000003</v>
      </c>
      <c r="AF15" s="453">
        <v>382.04712000000001</v>
      </c>
      <c r="AG15" s="453">
        <v>71712.744139999995</v>
      </c>
      <c r="AH15" s="453">
        <v>30626.244730000002</v>
      </c>
      <c r="AI15" s="453">
        <v>8914.7801899999995</v>
      </c>
      <c r="AJ15" s="453">
        <v>504.26695000000001</v>
      </c>
      <c r="AK15" s="453">
        <v>62.240169999999999</v>
      </c>
      <c r="AL15" s="453">
        <v>470.55916999999999</v>
      </c>
      <c r="AM15" s="453">
        <v>0</v>
      </c>
      <c r="AN15" s="453">
        <v>280.56956000000002</v>
      </c>
      <c r="AO15" s="453">
        <v>40858.660770000002</v>
      </c>
      <c r="AP15" s="453">
        <v>13624.963461200001</v>
      </c>
      <c r="AQ15" s="453">
        <v>9400.9347639999996</v>
      </c>
      <c r="AR15" s="453">
        <v>254.13523000000001</v>
      </c>
      <c r="AS15" s="453">
        <v>10.254479999999999</v>
      </c>
      <c r="AT15" s="453">
        <v>0</v>
      </c>
      <c r="AU15" s="453">
        <v>0</v>
      </c>
      <c r="AV15" s="453">
        <v>148.33673000000002</v>
      </c>
      <c r="AW15" s="453">
        <v>23438.624670000001</v>
      </c>
      <c r="AX15" s="453">
        <v>59166.644381399994</v>
      </c>
      <c r="AY15" s="453">
        <v>23256.710907799999</v>
      </c>
      <c r="AZ15" s="453">
        <v>930.16494999999998</v>
      </c>
      <c r="BA15" s="453">
        <v>1365.03244</v>
      </c>
      <c r="BB15" s="453">
        <v>475.45936</v>
      </c>
      <c r="BC15" s="453">
        <v>658.08490000000006</v>
      </c>
      <c r="BD15" s="453">
        <v>1306.5827199999999</v>
      </c>
      <c r="BE15" s="453">
        <v>87158.679669999998</v>
      </c>
      <c r="BF15" s="453">
        <v>5403.2629000000006</v>
      </c>
      <c r="BG15" s="453">
        <v>3776.0023300000003</v>
      </c>
      <c r="BH15" s="453">
        <v>799.36881999999991</v>
      </c>
      <c r="BI15" s="453">
        <v>539.38053000000002</v>
      </c>
      <c r="BJ15" s="453">
        <v>678.85513000000003</v>
      </c>
      <c r="BK15" s="453">
        <v>0</v>
      </c>
      <c r="BL15" s="453">
        <v>24.012650000000001</v>
      </c>
      <c r="BM15" s="453">
        <v>11220.88236</v>
      </c>
      <c r="BN15" s="453">
        <v>175.6926</v>
      </c>
      <c r="BO15" s="453">
        <v>0</v>
      </c>
      <c r="BP15" s="453">
        <v>0</v>
      </c>
      <c r="BQ15" s="453">
        <v>0</v>
      </c>
      <c r="BR15" s="453">
        <v>0</v>
      </c>
      <c r="BS15" s="453">
        <v>0</v>
      </c>
      <c r="BT15" s="453">
        <v>0</v>
      </c>
      <c r="BU15" s="453">
        <v>175.6926</v>
      </c>
      <c r="BV15" s="453">
        <v>301866.27377780003</v>
      </c>
      <c r="BW15" s="453">
        <v>146942.3417094</v>
      </c>
      <c r="BX15" s="453">
        <v>6476.0559899999998</v>
      </c>
      <c r="BY15" s="453">
        <v>3395.4658999999997</v>
      </c>
      <c r="BZ15" s="453">
        <v>8395.3251300000011</v>
      </c>
      <c r="CA15" s="453">
        <v>11519.57762</v>
      </c>
      <c r="CB15" s="453">
        <v>24570.563019999998</v>
      </c>
      <c r="CC15" s="453">
        <v>503165.60316</v>
      </c>
    </row>
    <row r="16" spans="1:81" ht="15" customHeight="1">
      <c r="A16" s="452" t="s">
        <v>490</v>
      </c>
      <c r="B16" s="453">
        <v>34689.367020800004</v>
      </c>
      <c r="C16" s="453">
        <v>8448.5909800000009</v>
      </c>
      <c r="D16" s="453">
        <v>2165.9532799999997</v>
      </c>
      <c r="E16" s="453">
        <v>342.10318000000001</v>
      </c>
      <c r="F16" s="453">
        <v>478.24900000000002</v>
      </c>
      <c r="G16" s="453">
        <v>127.16852</v>
      </c>
      <c r="H16" s="453">
        <v>469.17184999999995</v>
      </c>
      <c r="I16" s="453">
        <v>46720.60383</v>
      </c>
      <c r="J16" s="453">
        <v>258313.64640699999</v>
      </c>
      <c r="K16" s="453">
        <v>72192.080900000001</v>
      </c>
      <c r="L16" s="453">
        <v>7976.3306299999995</v>
      </c>
      <c r="M16" s="453">
        <v>1511.9595300000001</v>
      </c>
      <c r="N16" s="453">
        <v>2727.1426299999998</v>
      </c>
      <c r="O16" s="453">
        <v>834.89659999999992</v>
      </c>
      <c r="P16" s="453">
        <v>3064.0571500000001</v>
      </c>
      <c r="Q16" s="453">
        <v>346620.11386000004</v>
      </c>
      <c r="R16" s="453">
        <v>73472.435342800003</v>
      </c>
      <c r="S16" s="453">
        <v>32146.530016199998</v>
      </c>
      <c r="T16" s="453">
        <v>6962.2662900000005</v>
      </c>
      <c r="U16" s="453">
        <v>1225.26421</v>
      </c>
      <c r="V16" s="453">
        <v>3212.8659167999999</v>
      </c>
      <c r="W16" s="453">
        <v>10523.255755</v>
      </c>
      <c r="X16" s="453">
        <v>6786.7780899999998</v>
      </c>
      <c r="Y16" s="453">
        <v>134329.39562999998</v>
      </c>
      <c r="Z16" s="453">
        <v>82933.766508599991</v>
      </c>
      <c r="AA16" s="453">
        <v>25606.486566</v>
      </c>
      <c r="AB16" s="453">
        <v>5969.5487199999998</v>
      </c>
      <c r="AC16" s="453">
        <v>421.66563000000002</v>
      </c>
      <c r="AD16" s="453">
        <v>2153.6696499999998</v>
      </c>
      <c r="AE16" s="453">
        <v>78.467039999999997</v>
      </c>
      <c r="AF16" s="453">
        <v>1097.16578</v>
      </c>
      <c r="AG16" s="453">
        <v>118260.7699</v>
      </c>
      <c r="AH16" s="453">
        <v>69100.077049999993</v>
      </c>
      <c r="AI16" s="453">
        <v>27872.540780000003</v>
      </c>
      <c r="AJ16" s="453">
        <v>2941.5536400000001</v>
      </c>
      <c r="AK16" s="453">
        <v>697.33074999999997</v>
      </c>
      <c r="AL16" s="453">
        <v>871.79104000000007</v>
      </c>
      <c r="AM16" s="453">
        <v>349.10513000000003</v>
      </c>
      <c r="AN16" s="453">
        <v>474.04040000000003</v>
      </c>
      <c r="AO16" s="453">
        <v>102306.43879</v>
      </c>
      <c r="AP16" s="453">
        <v>25541.3923244</v>
      </c>
      <c r="AQ16" s="453">
        <v>12823.688692199999</v>
      </c>
      <c r="AR16" s="453">
        <v>1469.9247700000001</v>
      </c>
      <c r="AS16" s="453">
        <v>377.55905999999999</v>
      </c>
      <c r="AT16" s="453">
        <v>351.77469000000002</v>
      </c>
      <c r="AU16" s="453">
        <v>63.687550000000002</v>
      </c>
      <c r="AV16" s="453">
        <v>438.12637999999998</v>
      </c>
      <c r="AW16" s="453">
        <v>41066.153469999997</v>
      </c>
      <c r="AX16" s="453">
        <v>117385.9297968</v>
      </c>
      <c r="AY16" s="453">
        <v>49087.716590999997</v>
      </c>
      <c r="AZ16" s="453">
        <v>5140.0128600000007</v>
      </c>
      <c r="BA16" s="453">
        <v>1862.9194852000001</v>
      </c>
      <c r="BB16" s="453">
        <v>1052.09106</v>
      </c>
      <c r="BC16" s="453">
        <v>385.05223000000001</v>
      </c>
      <c r="BD16" s="453">
        <v>3044.6425199999999</v>
      </c>
      <c r="BE16" s="453">
        <v>177958.36456000002</v>
      </c>
      <c r="BF16" s="453">
        <v>13313.748230000001</v>
      </c>
      <c r="BG16" s="453">
        <v>9808.6521400000001</v>
      </c>
      <c r="BH16" s="453">
        <v>1865.71372</v>
      </c>
      <c r="BI16" s="453">
        <v>319.30329999999998</v>
      </c>
      <c r="BJ16" s="453">
        <v>861.00886000000003</v>
      </c>
      <c r="BK16" s="453">
        <v>145.22694000000001</v>
      </c>
      <c r="BL16" s="453">
        <v>151.15481</v>
      </c>
      <c r="BM16" s="453">
        <v>26464.808000000001</v>
      </c>
      <c r="BN16" s="453">
        <v>14.16461</v>
      </c>
      <c r="BO16" s="453">
        <v>123.39699</v>
      </c>
      <c r="BP16" s="453">
        <v>0</v>
      </c>
      <c r="BQ16" s="453">
        <v>0</v>
      </c>
      <c r="BR16" s="453">
        <v>0</v>
      </c>
      <c r="BS16" s="453">
        <v>0</v>
      </c>
      <c r="BT16" s="453">
        <v>0</v>
      </c>
      <c r="BU16" s="453">
        <v>137.5616</v>
      </c>
      <c r="BV16" s="453">
        <v>674764.5272904</v>
      </c>
      <c r="BW16" s="453">
        <v>238109.6836554</v>
      </c>
      <c r="BX16" s="453">
        <v>34491.303909999995</v>
      </c>
      <c r="BY16" s="453">
        <v>6758.1051452000002</v>
      </c>
      <c r="BZ16" s="453">
        <v>11708.5928468</v>
      </c>
      <c r="CA16" s="453">
        <v>12506.859765000001</v>
      </c>
      <c r="CB16" s="453">
        <v>15525.136980000001</v>
      </c>
      <c r="CC16" s="453">
        <v>993864.20964000002</v>
      </c>
    </row>
    <row r="17" spans="1:81" ht="15" customHeight="1">
      <c r="A17" s="452" t="s">
        <v>491</v>
      </c>
      <c r="B17" s="453">
        <v>9590.675009999999</v>
      </c>
      <c r="C17" s="453">
        <v>3976.6372000000001</v>
      </c>
      <c r="D17" s="453">
        <v>464.11815999999999</v>
      </c>
      <c r="E17" s="453">
        <v>52.308920000000001</v>
      </c>
      <c r="F17" s="453">
        <v>17.19022</v>
      </c>
      <c r="G17" s="453">
        <v>0</v>
      </c>
      <c r="H17" s="453">
        <v>133.23561999999998</v>
      </c>
      <c r="I17" s="453">
        <v>14234.165130000001</v>
      </c>
      <c r="J17" s="453">
        <v>47263.139407799994</v>
      </c>
      <c r="K17" s="453">
        <v>15385.777810000001</v>
      </c>
      <c r="L17" s="453">
        <v>1659.80096</v>
      </c>
      <c r="M17" s="453">
        <v>407.88145000000003</v>
      </c>
      <c r="N17" s="453">
        <v>4638.3953300000003</v>
      </c>
      <c r="O17" s="453">
        <v>0</v>
      </c>
      <c r="P17" s="453">
        <v>487.57226000000003</v>
      </c>
      <c r="Q17" s="453">
        <v>69842.567209999994</v>
      </c>
      <c r="R17" s="453">
        <v>17293.863100000002</v>
      </c>
      <c r="S17" s="453">
        <v>10058.13135</v>
      </c>
      <c r="T17" s="453">
        <v>2085.2674400000001</v>
      </c>
      <c r="U17" s="453">
        <v>99.640919999999994</v>
      </c>
      <c r="V17" s="453">
        <v>457.60578000000004</v>
      </c>
      <c r="W17" s="453">
        <v>5747.4657500000003</v>
      </c>
      <c r="X17" s="453">
        <v>895.91293000000007</v>
      </c>
      <c r="Y17" s="453">
        <v>36637.887270000007</v>
      </c>
      <c r="Z17" s="453">
        <v>18162.116730000002</v>
      </c>
      <c r="AA17" s="453">
        <v>5608.8659299999999</v>
      </c>
      <c r="AB17" s="453">
        <v>1586.58493</v>
      </c>
      <c r="AC17" s="453">
        <v>265.54917</v>
      </c>
      <c r="AD17" s="453">
        <v>243.93450000000001</v>
      </c>
      <c r="AE17" s="453">
        <v>0</v>
      </c>
      <c r="AF17" s="453">
        <v>443.64758</v>
      </c>
      <c r="AG17" s="453">
        <v>26310.698840000001</v>
      </c>
      <c r="AH17" s="453">
        <v>15753.445019999999</v>
      </c>
      <c r="AI17" s="453">
        <v>4030.8323599999999</v>
      </c>
      <c r="AJ17" s="453">
        <v>458.41702000000004</v>
      </c>
      <c r="AK17" s="453">
        <v>41.880110000000002</v>
      </c>
      <c r="AL17" s="453">
        <v>397.32416999999998</v>
      </c>
      <c r="AM17" s="453">
        <v>0</v>
      </c>
      <c r="AN17" s="453">
        <v>123.8484</v>
      </c>
      <c r="AO17" s="453">
        <v>20805.747079999997</v>
      </c>
      <c r="AP17" s="453">
        <v>5786.3186064000001</v>
      </c>
      <c r="AQ17" s="453">
        <v>4459.4188507999997</v>
      </c>
      <c r="AR17" s="453">
        <v>232.24202</v>
      </c>
      <c r="AS17" s="453">
        <v>14.569180000000001</v>
      </c>
      <c r="AT17" s="453">
        <v>53.241519999999994</v>
      </c>
      <c r="AU17" s="453">
        <v>0</v>
      </c>
      <c r="AV17" s="453">
        <v>126.04228000000001</v>
      </c>
      <c r="AW17" s="453">
        <v>10671.832460000001</v>
      </c>
      <c r="AX17" s="453">
        <v>32905.967129999997</v>
      </c>
      <c r="AY17" s="453">
        <v>12592.973260000001</v>
      </c>
      <c r="AZ17" s="453">
        <v>1654.86275</v>
      </c>
      <c r="BA17" s="453">
        <v>541.33445999999992</v>
      </c>
      <c r="BB17" s="453">
        <v>182.32354999999998</v>
      </c>
      <c r="BC17" s="453">
        <v>0</v>
      </c>
      <c r="BD17" s="453">
        <v>473.59495000000004</v>
      </c>
      <c r="BE17" s="453">
        <v>48351.056100000002</v>
      </c>
      <c r="BF17" s="453">
        <v>3682.9006899999999</v>
      </c>
      <c r="BG17" s="453">
        <v>2158.0170400000002</v>
      </c>
      <c r="BH17" s="453">
        <v>494.44102000000004</v>
      </c>
      <c r="BI17" s="453">
        <v>123.32777</v>
      </c>
      <c r="BJ17" s="453">
        <v>118.93235</v>
      </c>
      <c r="BK17" s="453">
        <v>108.16652000000001</v>
      </c>
      <c r="BL17" s="453">
        <v>54.112830000000002</v>
      </c>
      <c r="BM17" s="453">
        <v>6739.89822</v>
      </c>
      <c r="BN17" s="453">
        <v>0</v>
      </c>
      <c r="BO17" s="453">
        <v>0</v>
      </c>
      <c r="BP17" s="453">
        <v>0</v>
      </c>
      <c r="BQ17" s="453">
        <v>0</v>
      </c>
      <c r="BR17" s="453">
        <v>0</v>
      </c>
      <c r="BS17" s="453">
        <v>0</v>
      </c>
      <c r="BT17" s="453">
        <v>0</v>
      </c>
      <c r="BU17" s="453">
        <v>0</v>
      </c>
      <c r="BV17" s="453">
        <v>150438.42569420001</v>
      </c>
      <c r="BW17" s="453">
        <v>58270.653800800006</v>
      </c>
      <c r="BX17" s="453">
        <v>8635.7343000000001</v>
      </c>
      <c r="BY17" s="453">
        <v>1546.49198</v>
      </c>
      <c r="BZ17" s="453">
        <v>6108.9474199999995</v>
      </c>
      <c r="CA17" s="453">
        <v>5855.6322699999992</v>
      </c>
      <c r="CB17" s="453">
        <v>2737.9668500000002</v>
      </c>
      <c r="CC17" s="453">
        <v>233593.85231000002</v>
      </c>
    </row>
    <row r="18" spans="1:81" ht="15" customHeight="1">
      <c r="A18" s="452" t="s">
        <v>492</v>
      </c>
      <c r="B18" s="453">
        <v>16128.929320000001</v>
      </c>
      <c r="C18" s="453">
        <v>8905.5405611999995</v>
      </c>
      <c r="D18" s="453">
        <v>184.27206000000001</v>
      </c>
      <c r="E18" s="453">
        <v>117.73236999999999</v>
      </c>
      <c r="F18" s="453">
        <v>130.05825999999999</v>
      </c>
      <c r="G18" s="453">
        <v>0</v>
      </c>
      <c r="H18" s="453">
        <v>224.3366</v>
      </c>
      <c r="I18" s="453">
        <v>25690.869170000002</v>
      </c>
      <c r="J18" s="453">
        <v>75542.363249999995</v>
      </c>
      <c r="K18" s="453">
        <v>26607.24</v>
      </c>
      <c r="L18" s="453">
        <v>1235.5950600000001</v>
      </c>
      <c r="M18" s="453">
        <v>260.59915000000001</v>
      </c>
      <c r="N18" s="453">
        <v>941.42648999999994</v>
      </c>
      <c r="O18" s="453">
        <v>250.71833999999998</v>
      </c>
      <c r="P18" s="453">
        <v>1093.91724</v>
      </c>
      <c r="Q18" s="453">
        <v>105931.85953</v>
      </c>
      <c r="R18" s="453">
        <v>46848.288389200003</v>
      </c>
      <c r="S18" s="453">
        <v>20450.9470368</v>
      </c>
      <c r="T18" s="453">
        <v>1174.9831399999998</v>
      </c>
      <c r="U18" s="453">
        <v>58.339860000000002</v>
      </c>
      <c r="V18" s="453">
        <v>1558.77853</v>
      </c>
      <c r="W18" s="453">
        <v>1174.09952</v>
      </c>
      <c r="X18" s="453">
        <v>2214.21236</v>
      </c>
      <c r="Y18" s="453">
        <v>73479.648840000009</v>
      </c>
      <c r="Z18" s="453">
        <v>53452.119185000003</v>
      </c>
      <c r="AA18" s="453">
        <v>14974.949596999999</v>
      </c>
      <c r="AB18" s="453">
        <v>854.47119999999995</v>
      </c>
      <c r="AC18" s="453">
        <v>147.85887</v>
      </c>
      <c r="AD18" s="453">
        <v>681.8496899999999</v>
      </c>
      <c r="AE18" s="453">
        <v>65.766720000000007</v>
      </c>
      <c r="AF18" s="453">
        <v>531.92429000000004</v>
      </c>
      <c r="AG18" s="453">
        <v>70708.939549999996</v>
      </c>
      <c r="AH18" s="453">
        <v>53095.084240000004</v>
      </c>
      <c r="AI18" s="453">
        <v>17219.88118</v>
      </c>
      <c r="AJ18" s="453">
        <v>258.17856</v>
      </c>
      <c r="AK18" s="453">
        <v>271.84657020000003</v>
      </c>
      <c r="AL18" s="453">
        <v>132.05520999999999</v>
      </c>
      <c r="AM18" s="453">
        <v>59.706110000000002</v>
      </c>
      <c r="AN18" s="453">
        <v>416.48408000000001</v>
      </c>
      <c r="AO18" s="453">
        <v>71453.235950000002</v>
      </c>
      <c r="AP18" s="453">
        <v>20472.700297800002</v>
      </c>
      <c r="AQ18" s="453">
        <v>10276.522630000001</v>
      </c>
      <c r="AR18" s="453">
        <v>401.51324</v>
      </c>
      <c r="AS18" s="453">
        <v>133.16315</v>
      </c>
      <c r="AT18" s="453">
        <v>140.64051000000001</v>
      </c>
      <c r="AU18" s="453">
        <v>0</v>
      </c>
      <c r="AV18" s="453">
        <v>174.10764</v>
      </c>
      <c r="AW18" s="453">
        <v>31598.64746</v>
      </c>
      <c r="AX18" s="453">
        <v>58146.066330000001</v>
      </c>
      <c r="AY18" s="453">
        <v>21490.394000599998</v>
      </c>
      <c r="AZ18" s="453">
        <v>891.9514200000001</v>
      </c>
      <c r="BA18" s="453">
        <v>475.68414000000001</v>
      </c>
      <c r="BB18" s="453">
        <v>2816.7772799999998</v>
      </c>
      <c r="BC18" s="453">
        <v>1322.99082</v>
      </c>
      <c r="BD18" s="453">
        <v>787.47739000000001</v>
      </c>
      <c r="BE18" s="453">
        <v>85931.341379999998</v>
      </c>
      <c r="BF18" s="453">
        <v>503.48702000000003</v>
      </c>
      <c r="BG18" s="453">
        <v>541.96910000000003</v>
      </c>
      <c r="BH18" s="453">
        <v>15.13194</v>
      </c>
      <c r="BI18" s="453">
        <v>141.33267000000001</v>
      </c>
      <c r="BJ18" s="453">
        <v>0</v>
      </c>
      <c r="BK18" s="453">
        <v>0</v>
      </c>
      <c r="BL18" s="453">
        <v>7.9759500000000001</v>
      </c>
      <c r="BM18" s="453">
        <v>1209.8966799999998</v>
      </c>
      <c r="BN18" s="453">
        <v>0</v>
      </c>
      <c r="BO18" s="453">
        <v>225.58435</v>
      </c>
      <c r="BP18" s="453">
        <v>0</v>
      </c>
      <c r="BQ18" s="453">
        <v>0</v>
      </c>
      <c r="BR18" s="453">
        <v>0</v>
      </c>
      <c r="BS18" s="453">
        <v>0</v>
      </c>
      <c r="BT18" s="453">
        <v>0</v>
      </c>
      <c r="BU18" s="453">
        <v>225.58435</v>
      </c>
      <c r="BV18" s="453">
        <v>324189.03803200001</v>
      </c>
      <c r="BW18" s="453">
        <v>120693.0284556</v>
      </c>
      <c r="BX18" s="453">
        <v>5016.0966200000003</v>
      </c>
      <c r="BY18" s="453">
        <v>1606.5567801999998</v>
      </c>
      <c r="BZ18" s="453">
        <v>6401.5859700000001</v>
      </c>
      <c r="CA18" s="453">
        <v>2873.2815099999998</v>
      </c>
      <c r="CB18" s="453">
        <v>5450.4355500000001</v>
      </c>
      <c r="CC18" s="453">
        <v>466230.02291</v>
      </c>
    </row>
    <row r="19" spans="1:81" ht="15" customHeight="1">
      <c r="A19" s="452" t="s">
        <v>493</v>
      </c>
      <c r="B19" s="453">
        <v>135.3835</v>
      </c>
      <c r="C19" s="453">
        <v>0</v>
      </c>
      <c r="D19" s="453">
        <v>0</v>
      </c>
      <c r="E19" s="453">
        <v>0</v>
      </c>
      <c r="F19" s="453">
        <v>0</v>
      </c>
      <c r="G19" s="453">
        <v>0</v>
      </c>
      <c r="H19" s="453">
        <v>82.012219999999999</v>
      </c>
      <c r="I19" s="453">
        <v>217.39572000000001</v>
      </c>
      <c r="J19" s="453">
        <v>1025.16535</v>
      </c>
      <c r="K19" s="453">
        <v>34.461919999999999</v>
      </c>
      <c r="L19" s="453">
        <v>18.19755</v>
      </c>
      <c r="M19" s="453">
        <v>0</v>
      </c>
      <c r="N19" s="453">
        <v>0</v>
      </c>
      <c r="O19" s="453">
        <v>0</v>
      </c>
      <c r="P19" s="453">
        <v>505.1266</v>
      </c>
      <c r="Q19" s="453">
        <v>1582.9514199999999</v>
      </c>
      <c r="R19" s="453">
        <v>434.70312000000001</v>
      </c>
      <c r="S19" s="453">
        <v>234.1700788</v>
      </c>
      <c r="T19" s="453">
        <v>0</v>
      </c>
      <c r="U19" s="453">
        <v>0</v>
      </c>
      <c r="V19" s="453">
        <v>80</v>
      </c>
      <c r="W19" s="453">
        <v>0</v>
      </c>
      <c r="X19" s="453">
        <v>581.81753000000003</v>
      </c>
      <c r="Y19" s="453">
        <v>1330.69073</v>
      </c>
      <c r="Z19" s="453">
        <v>327.74511000000001</v>
      </c>
      <c r="AA19" s="453">
        <v>0</v>
      </c>
      <c r="AB19" s="453">
        <v>0</v>
      </c>
      <c r="AC19" s="453">
        <v>0</v>
      </c>
      <c r="AD19" s="453">
        <v>0</v>
      </c>
      <c r="AE19" s="453">
        <v>0</v>
      </c>
      <c r="AF19" s="453">
        <v>206.28038000000001</v>
      </c>
      <c r="AG19" s="453">
        <v>534.02548999999999</v>
      </c>
      <c r="AH19" s="453">
        <v>108.61064999999999</v>
      </c>
      <c r="AI19" s="453">
        <v>0</v>
      </c>
      <c r="AJ19" s="453">
        <v>1.6441400000000002</v>
      </c>
      <c r="AK19" s="453">
        <v>0</v>
      </c>
      <c r="AL19" s="453">
        <v>0</v>
      </c>
      <c r="AM19" s="453">
        <v>0</v>
      </c>
      <c r="AN19" s="453">
        <v>82.187730000000002</v>
      </c>
      <c r="AO19" s="453">
        <v>192.44252</v>
      </c>
      <c r="AP19" s="453">
        <v>265.22154</v>
      </c>
      <c r="AQ19" s="453">
        <v>142.95992000000001</v>
      </c>
      <c r="AR19" s="453">
        <v>0</v>
      </c>
      <c r="AS19" s="453">
        <v>0</v>
      </c>
      <c r="AT19" s="453">
        <v>0</v>
      </c>
      <c r="AU19" s="453">
        <v>0</v>
      </c>
      <c r="AV19" s="453">
        <v>84.905810000000002</v>
      </c>
      <c r="AW19" s="453">
        <v>493.08727000000005</v>
      </c>
      <c r="AX19" s="453">
        <v>619.95500000000004</v>
      </c>
      <c r="AY19" s="453">
        <v>279.24109000000004</v>
      </c>
      <c r="AZ19" s="453">
        <v>3.1528700000000001</v>
      </c>
      <c r="BA19" s="453">
        <v>0</v>
      </c>
      <c r="BB19" s="453">
        <v>0</v>
      </c>
      <c r="BC19" s="453">
        <v>0</v>
      </c>
      <c r="BD19" s="453">
        <v>153.05850000000001</v>
      </c>
      <c r="BE19" s="453">
        <v>1055.4074599999999</v>
      </c>
      <c r="BF19" s="453">
        <v>290.81459000000001</v>
      </c>
      <c r="BG19" s="453">
        <v>35.993209999999998</v>
      </c>
      <c r="BH19" s="453">
        <v>5.3961600000000001</v>
      </c>
      <c r="BI19" s="453">
        <v>0</v>
      </c>
      <c r="BJ19" s="453">
        <v>0</v>
      </c>
      <c r="BK19" s="453">
        <v>0</v>
      </c>
      <c r="BL19" s="453">
        <v>73.530119999999997</v>
      </c>
      <c r="BM19" s="453">
        <v>405.73408000000001</v>
      </c>
      <c r="BN19" s="453">
        <v>0</v>
      </c>
      <c r="BO19" s="453">
        <v>0</v>
      </c>
      <c r="BP19" s="453">
        <v>0</v>
      </c>
      <c r="BQ19" s="453">
        <v>0</v>
      </c>
      <c r="BR19" s="453">
        <v>0</v>
      </c>
      <c r="BS19" s="453">
        <v>0</v>
      </c>
      <c r="BT19" s="453">
        <v>0</v>
      </c>
      <c r="BU19" s="453">
        <v>0</v>
      </c>
      <c r="BV19" s="453">
        <v>3207.5988600000001</v>
      </c>
      <c r="BW19" s="453">
        <v>726.82621879999999</v>
      </c>
      <c r="BX19" s="453">
        <v>28.390720000000002</v>
      </c>
      <c r="BY19" s="453">
        <v>0</v>
      </c>
      <c r="BZ19" s="453">
        <v>80</v>
      </c>
      <c r="CA19" s="453">
        <v>0</v>
      </c>
      <c r="CB19" s="453">
        <v>1768.9188899999999</v>
      </c>
      <c r="CC19" s="453">
        <v>5811.7346900000002</v>
      </c>
    </row>
    <row r="20" spans="1:81" ht="15" customHeight="1">
      <c r="A20" s="452" t="s">
        <v>494</v>
      </c>
      <c r="B20" s="453">
        <v>5568.0650999999998</v>
      </c>
      <c r="C20" s="453">
        <v>2577.6070499999996</v>
      </c>
      <c r="D20" s="453">
        <v>115.77466</v>
      </c>
      <c r="E20" s="453">
        <v>35.568570000000001</v>
      </c>
      <c r="F20" s="453">
        <v>122.37997999999999</v>
      </c>
      <c r="G20" s="453">
        <v>0</v>
      </c>
      <c r="H20" s="453">
        <v>132.65313</v>
      </c>
      <c r="I20" s="453">
        <v>8552.048490000001</v>
      </c>
      <c r="J20" s="453">
        <v>48502.0737276</v>
      </c>
      <c r="K20" s="453">
        <v>12566.6893588</v>
      </c>
      <c r="L20" s="453">
        <v>600.70909999999992</v>
      </c>
      <c r="M20" s="453">
        <v>21.854179999999999</v>
      </c>
      <c r="N20" s="453">
        <v>535.02645999999993</v>
      </c>
      <c r="O20" s="453">
        <v>1192.0444</v>
      </c>
      <c r="P20" s="453">
        <v>2548.6991200000002</v>
      </c>
      <c r="Q20" s="453">
        <v>65967.096340000004</v>
      </c>
      <c r="R20" s="453">
        <v>25128.1403144</v>
      </c>
      <c r="S20" s="453">
        <v>12134.693222800001</v>
      </c>
      <c r="T20" s="453">
        <v>570.85163</v>
      </c>
      <c r="U20" s="453">
        <v>852.38778000000002</v>
      </c>
      <c r="V20" s="453">
        <v>4637.4450511999994</v>
      </c>
      <c r="W20" s="453">
        <v>4308.0225843999997</v>
      </c>
      <c r="X20" s="453">
        <v>2562.4150199999999</v>
      </c>
      <c r="Y20" s="453">
        <v>50193.955609999997</v>
      </c>
      <c r="Z20" s="453">
        <v>15379.047933599999</v>
      </c>
      <c r="AA20" s="453">
        <v>5909.2910023999993</v>
      </c>
      <c r="AB20" s="453">
        <v>1232.19676</v>
      </c>
      <c r="AC20" s="453">
        <v>144.72091</v>
      </c>
      <c r="AD20" s="453">
        <v>482.13621999999998</v>
      </c>
      <c r="AE20" s="453">
        <v>43.093580000000003</v>
      </c>
      <c r="AF20" s="453">
        <v>176.30958999999999</v>
      </c>
      <c r="AG20" s="453">
        <v>23366.795989999999</v>
      </c>
      <c r="AH20" s="453">
        <v>9973.6710299999995</v>
      </c>
      <c r="AI20" s="453">
        <v>5891.1954765999999</v>
      </c>
      <c r="AJ20" s="453">
        <v>367.82941999999997</v>
      </c>
      <c r="AK20" s="453">
        <v>59.126910000000002</v>
      </c>
      <c r="AL20" s="453">
        <v>46.604480000000002</v>
      </c>
      <c r="AM20" s="453">
        <v>0</v>
      </c>
      <c r="AN20" s="453">
        <v>44.754150000000003</v>
      </c>
      <c r="AO20" s="453">
        <v>16383.181470000001</v>
      </c>
      <c r="AP20" s="453">
        <v>4349.3877492000001</v>
      </c>
      <c r="AQ20" s="453">
        <v>1855.46002</v>
      </c>
      <c r="AR20" s="453">
        <v>98.794309999999996</v>
      </c>
      <c r="AS20" s="453">
        <v>7.4198999999999993</v>
      </c>
      <c r="AT20" s="453">
        <v>30.000349999999997</v>
      </c>
      <c r="AU20" s="453">
        <v>0</v>
      </c>
      <c r="AV20" s="453">
        <v>206.20961</v>
      </c>
      <c r="AW20" s="453">
        <v>6547.2719400000005</v>
      </c>
      <c r="AX20" s="453">
        <v>22719.439208</v>
      </c>
      <c r="AY20" s="453">
        <v>9401.0275199999996</v>
      </c>
      <c r="AZ20" s="453">
        <v>377.92723000000001</v>
      </c>
      <c r="BA20" s="453">
        <v>223.96923000000001</v>
      </c>
      <c r="BB20" s="453">
        <v>839.6214571999999</v>
      </c>
      <c r="BC20" s="453">
        <v>577.89569999999992</v>
      </c>
      <c r="BD20" s="453">
        <v>814.74486999999999</v>
      </c>
      <c r="BE20" s="453">
        <v>34954.625220000002</v>
      </c>
      <c r="BF20" s="453">
        <v>3955.3238944</v>
      </c>
      <c r="BG20" s="453">
        <v>736.54521999999997</v>
      </c>
      <c r="BH20" s="453">
        <v>36.902070000000002</v>
      </c>
      <c r="BI20" s="453">
        <v>21.763099999999998</v>
      </c>
      <c r="BJ20" s="453">
        <v>361.60230000000001</v>
      </c>
      <c r="BK20" s="453">
        <v>62.063720000000004</v>
      </c>
      <c r="BL20" s="453">
        <v>37.664629999999995</v>
      </c>
      <c r="BM20" s="453">
        <v>5211.8649299999997</v>
      </c>
      <c r="BN20" s="453">
        <v>92.769929999999988</v>
      </c>
      <c r="BO20" s="453">
        <v>0</v>
      </c>
      <c r="BP20" s="453">
        <v>0</v>
      </c>
      <c r="BQ20" s="453">
        <v>0</v>
      </c>
      <c r="BR20" s="453">
        <v>0</v>
      </c>
      <c r="BS20" s="453">
        <v>0</v>
      </c>
      <c r="BT20" s="453">
        <v>0</v>
      </c>
      <c r="BU20" s="453">
        <v>92.769929999999988</v>
      </c>
      <c r="BV20" s="453">
        <v>135667.91888720001</v>
      </c>
      <c r="BW20" s="453">
        <v>51072.508870600002</v>
      </c>
      <c r="BX20" s="453">
        <v>3400.9851800000001</v>
      </c>
      <c r="BY20" s="453">
        <v>1366.8105800000001</v>
      </c>
      <c r="BZ20" s="453">
        <v>7054.8162984000001</v>
      </c>
      <c r="CA20" s="453">
        <v>6183.1199844000002</v>
      </c>
      <c r="CB20" s="453">
        <v>6523.4501200000004</v>
      </c>
      <c r="CC20" s="453">
        <v>211269.60991999999</v>
      </c>
    </row>
    <row r="21" spans="1:81" ht="15" customHeight="1">
      <c r="A21" s="452" t="s">
        <v>495</v>
      </c>
      <c r="B21" s="453">
        <v>43.485949999999995</v>
      </c>
      <c r="C21" s="453">
        <v>0</v>
      </c>
      <c r="D21" s="453">
        <v>0</v>
      </c>
      <c r="E21" s="453">
        <v>0</v>
      </c>
      <c r="F21" s="453">
        <v>0</v>
      </c>
      <c r="G21" s="453">
        <v>0</v>
      </c>
      <c r="H21" s="453">
        <v>79.514049999999997</v>
      </c>
      <c r="I21" s="453">
        <v>123</v>
      </c>
      <c r="J21" s="453">
        <v>836.43243000000007</v>
      </c>
      <c r="K21" s="453">
        <v>88.84639</v>
      </c>
      <c r="L21" s="453">
        <v>3.7970100000000002</v>
      </c>
      <c r="M21" s="453">
        <v>0</v>
      </c>
      <c r="N21" s="453">
        <v>0</v>
      </c>
      <c r="O21" s="453">
        <v>0</v>
      </c>
      <c r="P21" s="453">
        <v>252.78611999999998</v>
      </c>
      <c r="Q21" s="453">
        <v>1181.86195</v>
      </c>
      <c r="R21" s="453">
        <v>394.19465000000002</v>
      </c>
      <c r="S21" s="453">
        <v>0</v>
      </c>
      <c r="T21" s="453">
        <v>30.501069999999999</v>
      </c>
      <c r="U21" s="453">
        <v>0</v>
      </c>
      <c r="V21" s="453">
        <v>0</v>
      </c>
      <c r="W21" s="453">
        <v>0</v>
      </c>
      <c r="X21" s="453">
        <v>88.885350000000003</v>
      </c>
      <c r="Y21" s="453">
        <v>513.58106999999995</v>
      </c>
      <c r="Z21" s="453">
        <v>220.12184999999999</v>
      </c>
      <c r="AA21" s="453">
        <v>27.026709999999998</v>
      </c>
      <c r="AB21" s="453">
        <v>0</v>
      </c>
      <c r="AC21" s="453">
        <v>0</v>
      </c>
      <c r="AD21" s="453">
        <v>0</v>
      </c>
      <c r="AE21" s="453">
        <v>0</v>
      </c>
      <c r="AF21" s="453">
        <v>32.438229999999997</v>
      </c>
      <c r="AG21" s="453">
        <v>279.58678999999995</v>
      </c>
      <c r="AH21" s="453">
        <v>66.597649999999987</v>
      </c>
      <c r="AI21" s="453">
        <v>19.109490000000001</v>
      </c>
      <c r="AJ21" s="453">
        <v>0</v>
      </c>
      <c r="AK21" s="453">
        <v>0</v>
      </c>
      <c r="AL21" s="453">
        <v>0</v>
      </c>
      <c r="AM21" s="453">
        <v>0</v>
      </c>
      <c r="AN21" s="453">
        <v>42.402349999999998</v>
      </c>
      <c r="AO21" s="453">
        <v>128.10948999999999</v>
      </c>
      <c r="AP21" s="453">
        <v>206.24268000000001</v>
      </c>
      <c r="AQ21" s="453">
        <v>0</v>
      </c>
      <c r="AR21" s="453">
        <v>0</v>
      </c>
      <c r="AS21" s="453">
        <v>0</v>
      </c>
      <c r="AT21" s="453">
        <v>0</v>
      </c>
      <c r="AU21" s="453">
        <v>0</v>
      </c>
      <c r="AV21" s="453">
        <v>71.887590000000003</v>
      </c>
      <c r="AW21" s="453">
        <v>278.13027</v>
      </c>
      <c r="AX21" s="453">
        <v>670.14738</v>
      </c>
      <c r="AY21" s="453">
        <v>28.598189999999999</v>
      </c>
      <c r="AZ21" s="453">
        <v>26.439880000000002</v>
      </c>
      <c r="BA21" s="453">
        <v>0</v>
      </c>
      <c r="BB21" s="453">
        <v>0</v>
      </c>
      <c r="BC21" s="453">
        <v>0</v>
      </c>
      <c r="BD21" s="453">
        <v>123.72242999999999</v>
      </c>
      <c r="BE21" s="453">
        <v>848.90787999999998</v>
      </c>
      <c r="BF21" s="453">
        <v>153.97320999999999</v>
      </c>
      <c r="BG21" s="453">
        <v>0</v>
      </c>
      <c r="BH21" s="453">
        <v>0</v>
      </c>
      <c r="BI21" s="453">
        <v>0</v>
      </c>
      <c r="BJ21" s="453">
        <v>0</v>
      </c>
      <c r="BK21" s="453">
        <v>0</v>
      </c>
      <c r="BL21" s="453">
        <v>27.76361</v>
      </c>
      <c r="BM21" s="453">
        <v>181.73681999999999</v>
      </c>
      <c r="BN21" s="453">
        <v>0</v>
      </c>
      <c r="BO21" s="453">
        <v>19.240569999999998</v>
      </c>
      <c r="BP21" s="453">
        <v>0</v>
      </c>
      <c r="BQ21" s="453">
        <v>0</v>
      </c>
      <c r="BR21" s="453">
        <v>0</v>
      </c>
      <c r="BS21" s="453">
        <v>0</v>
      </c>
      <c r="BT21" s="453">
        <v>0</v>
      </c>
      <c r="BU21" s="453">
        <v>19.240569999999998</v>
      </c>
      <c r="BV21" s="453">
        <v>2591.1958</v>
      </c>
      <c r="BW21" s="453">
        <v>182.82135</v>
      </c>
      <c r="BX21" s="453">
        <v>60.737960000000001</v>
      </c>
      <c r="BY21" s="453">
        <v>0</v>
      </c>
      <c r="BZ21" s="453">
        <v>0</v>
      </c>
      <c r="CA21" s="453">
        <v>0</v>
      </c>
      <c r="CB21" s="453">
        <v>719.39972999999998</v>
      </c>
      <c r="CC21" s="453">
        <v>3554.1548399999997</v>
      </c>
    </row>
    <row r="22" spans="1:81" ht="15" customHeight="1">
      <c r="A22" s="452" t="s">
        <v>496</v>
      </c>
      <c r="B22" s="453">
        <v>105.20411999999999</v>
      </c>
      <c r="C22" s="453">
        <v>0</v>
      </c>
      <c r="D22" s="453">
        <v>0</v>
      </c>
      <c r="E22" s="453">
        <v>0</v>
      </c>
      <c r="F22" s="453">
        <v>0</v>
      </c>
      <c r="G22" s="453">
        <v>0</v>
      </c>
      <c r="H22" s="453">
        <v>9.9927499999999991</v>
      </c>
      <c r="I22" s="453">
        <v>115.19686999999999</v>
      </c>
      <c r="J22" s="453">
        <v>1246.9624899999999</v>
      </c>
      <c r="K22" s="453">
        <v>347.07148000000001</v>
      </c>
      <c r="L22" s="453">
        <v>48.035239999999995</v>
      </c>
      <c r="M22" s="453">
        <v>0</v>
      </c>
      <c r="N22" s="453">
        <v>0</v>
      </c>
      <c r="O22" s="453">
        <v>0</v>
      </c>
      <c r="P22" s="453">
        <v>174.06841</v>
      </c>
      <c r="Q22" s="453">
        <v>1816.1376200000002</v>
      </c>
      <c r="R22" s="453">
        <v>270.89778000000001</v>
      </c>
      <c r="S22" s="453">
        <v>116.00316000000001</v>
      </c>
      <c r="T22" s="453">
        <v>0</v>
      </c>
      <c r="U22" s="453">
        <v>0</v>
      </c>
      <c r="V22" s="453">
        <v>0</v>
      </c>
      <c r="W22" s="453">
        <v>0</v>
      </c>
      <c r="X22" s="453">
        <v>118.77724000000001</v>
      </c>
      <c r="Y22" s="453">
        <v>505.67818</v>
      </c>
      <c r="Z22" s="453">
        <v>284.56515999999999</v>
      </c>
      <c r="AA22" s="453">
        <v>0</v>
      </c>
      <c r="AB22" s="453">
        <v>10.79467</v>
      </c>
      <c r="AC22" s="453">
        <v>0</v>
      </c>
      <c r="AD22" s="453">
        <v>0</v>
      </c>
      <c r="AE22" s="453">
        <v>0</v>
      </c>
      <c r="AF22" s="453">
        <v>48.840300000000006</v>
      </c>
      <c r="AG22" s="453">
        <v>344.20013</v>
      </c>
      <c r="AH22" s="453">
        <v>94.51952</v>
      </c>
      <c r="AI22" s="453">
        <v>25.57527</v>
      </c>
      <c r="AJ22" s="453">
        <v>0</v>
      </c>
      <c r="AK22" s="453">
        <v>0</v>
      </c>
      <c r="AL22" s="453">
        <v>0</v>
      </c>
      <c r="AM22" s="453">
        <v>0</v>
      </c>
      <c r="AN22" s="453">
        <v>28.89818</v>
      </c>
      <c r="AO22" s="453">
        <v>148.99297000000001</v>
      </c>
      <c r="AP22" s="453">
        <v>552.15210999999999</v>
      </c>
      <c r="AQ22" s="453">
        <v>0</v>
      </c>
      <c r="AR22" s="453">
        <v>0</v>
      </c>
      <c r="AS22" s="453">
        <v>45.4071</v>
      </c>
      <c r="AT22" s="453">
        <v>0</v>
      </c>
      <c r="AU22" s="453">
        <v>0</v>
      </c>
      <c r="AV22" s="453">
        <v>16.37632</v>
      </c>
      <c r="AW22" s="453">
        <v>613.93552999999997</v>
      </c>
      <c r="AX22" s="453">
        <v>1401.57052</v>
      </c>
      <c r="AY22" s="453">
        <v>36.824169999999995</v>
      </c>
      <c r="AZ22" s="453">
        <v>41.667670000000001</v>
      </c>
      <c r="BA22" s="453">
        <v>0</v>
      </c>
      <c r="BB22" s="453">
        <v>46.627069999999996</v>
      </c>
      <c r="BC22" s="453">
        <v>0</v>
      </c>
      <c r="BD22" s="453">
        <v>82.89036999999999</v>
      </c>
      <c r="BE22" s="453">
        <v>1609.5798</v>
      </c>
      <c r="BF22" s="453">
        <v>165.50954999999999</v>
      </c>
      <c r="BG22" s="453">
        <v>5.8287200000000006</v>
      </c>
      <c r="BH22" s="453">
        <v>0</v>
      </c>
      <c r="BI22" s="453">
        <v>0</v>
      </c>
      <c r="BJ22" s="453">
        <v>0</v>
      </c>
      <c r="BK22" s="453">
        <v>0</v>
      </c>
      <c r="BL22" s="453">
        <v>8.6781299999999995</v>
      </c>
      <c r="BM22" s="453">
        <v>180.0164</v>
      </c>
      <c r="BN22" s="453">
        <v>0</v>
      </c>
      <c r="BO22" s="453">
        <v>0</v>
      </c>
      <c r="BP22" s="453">
        <v>0</v>
      </c>
      <c r="BQ22" s="453">
        <v>0</v>
      </c>
      <c r="BR22" s="453">
        <v>0</v>
      </c>
      <c r="BS22" s="453">
        <v>0</v>
      </c>
      <c r="BT22" s="453">
        <v>0</v>
      </c>
      <c r="BU22" s="453">
        <v>0</v>
      </c>
      <c r="BV22" s="453">
        <v>4121.3812500000004</v>
      </c>
      <c r="BW22" s="453">
        <v>531.30280000000005</v>
      </c>
      <c r="BX22" s="453">
        <v>100.49758</v>
      </c>
      <c r="BY22" s="453">
        <v>45.4071</v>
      </c>
      <c r="BZ22" s="453">
        <v>46.627069999999996</v>
      </c>
      <c r="CA22" s="453">
        <v>0</v>
      </c>
      <c r="CB22" s="453">
        <v>488.52170000000001</v>
      </c>
      <c r="CC22" s="453">
        <v>5333.7375000000002</v>
      </c>
    </row>
    <row r="23" spans="1:81" ht="15" customHeight="1">
      <c r="A23" s="452" t="s">
        <v>497</v>
      </c>
      <c r="B23" s="453">
        <v>2099.21333</v>
      </c>
      <c r="C23" s="453">
        <v>566.52766000000008</v>
      </c>
      <c r="D23" s="453">
        <v>103.6803</v>
      </c>
      <c r="E23" s="453">
        <v>26.299720000000001</v>
      </c>
      <c r="F23" s="453">
        <v>0</v>
      </c>
      <c r="G23" s="453">
        <v>0</v>
      </c>
      <c r="H23" s="453">
        <v>112.03055000000001</v>
      </c>
      <c r="I23" s="453">
        <v>2907.7515600000002</v>
      </c>
      <c r="J23" s="453">
        <v>11494.35615</v>
      </c>
      <c r="K23" s="453">
        <v>2809.8144744000001</v>
      </c>
      <c r="L23" s="453">
        <v>480.11654999999996</v>
      </c>
      <c r="M23" s="453">
        <v>94.638679999999994</v>
      </c>
      <c r="N23" s="453">
        <v>72.431979999999996</v>
      </c>
      <c r="O23" s="453">
        <v>135.55292</v>
      </c>
      <c r="P23" s="453">
        <v>597.74991</v>
      </c>
      <c r="Q23" s="453">
        <v>15684.66066</v>
      </c>
      <c r="R23" s="453">
        <v>7449.8654900000001</v>
      </c>
      <c r="S23" s="453">
        <v>1160.0116062</v>
      </c>
      <c r="T23" s="453">
        <v>163.45559</v>
      </c>
      <c r="U23" s="453">
        <v>0</v>
      </c>
      <c r="V23" s="453">
        <v>110.45994</v>
      </c>
      <c r="W23" s="453">
        <v>0</v>
      </c>
      <c r="X23" s="453">
        <v>537.81161999999995</v>
      </c>
      <c r="Y23" s="453">
        <v>9421.6042500000003</v>
      </c>
      <c r="Z23" s="453">
        <v>4080.7648482</v>
      </c>
      <c r="AA23" s="453">
        <v>1141.1442099999999</v>
      </c>
      <c r="AB23" s="453">
        <v>170.75295</v>
      </c>
      <c r="AC23" s="453">
        <v>0</v>
      </c>
      <c r="AD23" s="453">
        <v>128.01675</v>
      </c>
      <c r="AE23" s="453">
        <v>0</v>
      </c>
      <c r="AF23" s="453">
        <v>243.88273999999998</v>
      </c>
      <c r="AG23" s="453">
        <v>5764.5614999999998</v>
      </c>
      <c r="AH23" s="453">
        <v>3049.7192</v>
      </c>
      <c r="AI23" s="453">
        <v>634.60284999999999</v>
      </c>
      <c r="AJ23" s="453">
        <v>93.188779999999994</v>
      </c>
      <c r="AK23" s="453">
        <v>17.791979999999999</v>
      </c>
      <c r="AL23" s="453">
        <v>0</v>
      </c>
      <c r="AM23" s="453">
        <v>0</v>
      </c>
      <c r="AN23" s="453">
        <v>26.846610000000002</v>
      </c>
      <c r="AO23" s="453">
        <v>3822.1494199999997</v>
      </c>
      <c r="AP23" s="453">
        <v>1394.2812200000001</v>
      </c>
      <c r="AQ23" s="453">
        <v>1274.2842599999999</v>
      </c>
      <c r="AR23" s="453">
        <v>35.033010000000004</v>
      </c>
      <c r="AS23" s="453">
        <v>0</v>
      </c>
      <c r="AT23" s="453">
        <v>0</v>
      </c>
      <c r="AU23" s="453">
        <v>0</v>
      </c>
      <c r="AV23" s="453">
        <v>66.126329999999996</v>
      </c>
      <c r="AW23" s="453">
        <v>2769.7248199999999</v>
      </c>
      <c r="AX23" s="453">
        <v>7729.2267505999998</v>
      </c>
      <c r="AY23" s="453">
        <v>3001.5993900000003</v>
      </c>
      <c r="AZ23" s="453">
        <v>212.81136999999998</v>
      </c>
      <c r="BA23" s="453">
        <v>235.95241000000001</v>
      </c>
      <c r="BB23" s="453">
        <v>137.69908999999998</v>
      </c>
      <c r="BC23" s="453">
        <v>0</v>
      </c>
      <c r="BD23" s="453">
        <v>316.37443000000002</v>
      </c>
      <c r="BE23" s="453">
        <v>11633.66344</v>
      </c>
      <c r="BF23" s="453">
        <v>1255.8277399999999</v>
      </c>
      <c r="BG23" s="453">
        <v>543.12194</v>
      </c>
      <c r="BH23" s="453">
        <v>126.89112</v>
      </c>
      <c r="BI23" s="453">
        <v>47.882589999999993</v>
      </c>
      <c r="BJ23" s="453">
        <v>461.42733559999999</v>
      </c>
      <c r="BK23" s="453">
        <v>0</v>
      </c>
      <c r="BL23" s="453">
        <v>49.277180000000001</v>
      </c>
      <c r="BM23" s="453">
        <v>2484.4279100000003</v>
      </c>
      <c r="BN23" s="453">
        <v>0</v>
      </c>
      <c r="BO23" s="453">
        <v>8.5574999999999992</v>
      </c>
      <c r="BP23" s="453">
        <v>0</v>
      </c>
      <c r="BQ23" s="453">
        <v>0</v>
      </c>
      <c r="BR23" s="453">
        <v>0</v>
      </c>
      <c r="BS23" s="453">
        <v>0</v>
      </c>
      <c r="BT23" s="453">
        <v>0</v>
      </c>
      <c r="BU23" s="453">
        <v>8.5574999999999992</v>
      </c>
      <c r="BV23" s="453">
        <v>38553.254728799999</v>
      </c>
      <c r="BW23" s="453">
        <v>11139.663890599999</v>
      </c>
      <c r="BX23" s="453">
        <v>1385.92967</v>
      </c>
      <c r="BY23" s="453">
        <v>422.56538</v>
      </c>
      <c r="BZ23" s="453">
        <v>910.03509559999998</v>
      </c>
      <c r="CA23" s="453">
        <v>135.55292</v>
      </c>
      <c r="CB23" s="453">
        <v>1950.0993700000001</v>
      </c>
      <c r="CC23" s="453">
        <v>54497.101060000001</v>
      </c>
    </row>
    <row r="24" spans="1:81" ht="15" customHeight="1">
      <c r="A24" s="452" t="s">
        <v>498</v>
      </c>
      <c r="B24" s="453">
        <v>0</v>
      </c>
      <c r="C24" s="453">
        <v>0</v>
      </c>
      <c r="D24" s="453">
        <v>0</v>
      </c>
      <c r="E24" s="453">
        <v>0</v>
      </c>
      <c r="F24" s="453">
        <v>0</v>
      </c>
      <c r="G24" s="453">
        <v>0</v>
      </c>
      <c r="H24" s="453">
        <v>0</v>
      </c>
      <c r="I24" s="453">
        <v>0</v>
      </c>
      <c r="J24" s="453">
        <v>74.923310000000001</v>
      </c>
      <c r="K24" s="453">
        <v>0</v>
      </c>
      <c r="L24" s="453">
        <v>0</v>
      </c>
      <c r="M24" s="453">
        <v>0</v>
      </c>
      <c r="N24" s="453">
        <v>0</v>
      </c>
      <c r="O24" s="453">
        <v>0</v>
      </c>
      <c r="P24" s="453">
        <v>31.392299999999999</v>
      </c>
      <c r="Q24" s="453">
        <v>106.31561000000001</v>
      </c>
      <c r="R24" s="453">
        <v>79.00497</v>
      </c>
      <c r="S24" s="453">
        <v>0</v>
      </c>
      <c r="T24" s="453">
        <v>0</v>
      </c>
      <c r="U24" s="453">
        <v>0</v>
      </c>
      <c r="V24" s="453">
        <v>0</v>
      </c>
      <c r="W24" s="453">
        <v>0</v>
      </c>
      <c r="X24" s="453">
        <v>43.295000000000002</v>
      </c>
      <c r="Y24" s="453">
        <v>122.29997</v>
      </c>
      <c r="Z24" s="453">
        <v>0</v>
      </c>
      <c r="AA24" s="453">
        <v>0</v>
      </c>
      <c r="AB24" s="453">
        <v>0</v>
      </c>
      <c r="AC24" s="453">
        <v>0</v>
      </c>
      <c r="AD24" s="453">
        <v>0</v>
      </c>
      <c r="AE24" s="453">
        <v>0</v>
      </c>
      <c r="AF24" s="453">
        <v>0</v>
      </c>
      <c r="AG24" s="453">
        <v>0</v>
      </c>
      <c r="AH24" s="453">
        <v>4.2444700000000006</v>
      </c>
      <c r="AI24" s="453">
        <v>0</v>
      </c>
      <c r="AJ24" s="453">
        <v>0</v>
      </c>
      <c r="AK24" s="453">
        <v>0</v>
      </c>
      <c r="AL24" s="453">
        <v>0</v>
      </c>
      <c r="AM24" s="453">
        <v>0</v>
      </c>
      <c r="AN24" s="453">
        <v>2.7555300000000003</v>
      </c>
      <c r="AO24" s="453">
        <v>7</v>
      </c>
      <c r="AP24" s="453">
        <v>9.9577399999999994</v>
      </c>
      <c r="AQ24" s="453">
        <v>0</v>
      </c>
      <c r="AR24" s="453">
        <v>0</v>
      </c>
      <c r="AS24" s="453">
        <v>0</v>
      </c>
      <c r="AT24" s="453">
        <v>0</v>
      </c>
      <c r="AU24" s="453">
        <v>0</v>
      </c>
      <c r="AV24" s="453">
        <v>4.2259999999999999E-2</v>
      </c>
      <c r="AW24" s="453">
        <v>10</v>
      </c>
      <c r="AX24" s="453">
        <v>185.90348</v>
      </c>
      <c r="AY24" s="453">
        <v>130.93405000000001</v>
      </c>
      <c r="AZ24" s="453">
        <v>15.953139999999999</v>
      </c>
      <c r="BA24" s="453">
        <v>85.68571</v>
      </c>
      <c r="BB24" s="453">
        <v>0</v>
      </c>
      <c r="BC24" s="453">
        <v>0</v>
      </c>
      <c r="BD24" s="453">
        <v>26.51529</v>
      </c>
      <c r="BE24" s="453">
        <v>444.99167</v>
      </c>
      <c r="BF24" s="453">
        <v>0</v>
      </c>
      <c r="BG24" s="453">
        <v>0</v>
      </c>
      <c r="BH24" s="453">
        <v>0</v>
      </c>
      <c r="BI24" s="453">
        <v>0</v>
      </c>
      <c r="BJ24" s="453">
        <v>0</v>
      </c>
      <c r="BK24" s="453">
        <v>0</v>
      </c>
      <c r="BL24" s="453">
        <v>0</v>
      </c>
      <c r="BM24" s="453">
        <v>0</v>
      </c>
      <c r="BN24" s="453">
        <v>0</v>
      </c>
      <c r="BO24" s="453">
        <v>0</v>
      </c>
      <c r="BP24" s="453">
        <v>0</v>
      </c>
      <c r="BQ24" s="453">
        <v>0</v>
      </c>
      <c r="BR24" s="453">
        <v>0</v>
      </c>
      <c r="BS24" s="453">
        <v>0</v>
      </c>
      <c r="BT24" s="453">
        <v>0</v>
      </c>
      <c r="BU24" s="453">
        <v>0</v>
      </c>
      <c r="BV24" s="453">
        <v>354.03396999999995</v>
      </c>
      <c r="BW24" s="453">
        <v>130.93405000000001</v>
      </c>
      <c r="BX24" s="453">
        <v>15.953139999999999</v>
      </c>
      <c r="BY24" s="453">
        <v>85.68571</v>
      </c>
      <c r="BZ24" s="453">
        <v>0</v>
      </c>
      <c r="CA24" s="453">
        <v>0</v>
      </c>
      <c r="CB24" s="453">
        <v>104.00038000000001</v>
      </c>
      <c r="CC24" s="453">
        <v>690.60725000000002</v>
      </c>
    </row>
    <row r="25" spans="1:81" ht="15" customHeight="1">
      <c r="A25" s="452" t="s">
        <v>499</v>
      </c>
      <c r="B25" s="453">
        <v>0</v>
      </c>
      <c r="C25" s="453">
        <v>0</v>
      </c>
      <c r="D25" s="453">
        <v>0</v>
      </c>
      <c r="E25" s="453">
        <v>0</v>
      </c>
      <c r="F25" s="453">
        <v>0</v>
      </c>
      <c r="G25" s="453">
        <v>0</v>
      </c>
      <c r="H25" s="453">
        <v>0</v>
      </c>
      <c r="I25" s="453">
        <v>0</v>
      </c>
      <c r="J25" s="453">
        <v>5.8263500000000006</v>
      </c>
      <c r="K25" s="453">
        <v>0</v>
      </c>
      <c r="L25" s="453">
        <v>0</v>
      </c>
      <c r="M25" s="453">
        <v>0</v>
      </c>
      <c r="N25" s="453">
        <v>0</v>
      </c>
      <c r="O25" s="453">
        <v>0</v>
      </c>
      <c r="P25" s="453">
        <v>5.1736499999999994</v>
      </c>
      <c r="Q25" s="453">
        <v>11</v>
      </c>
      <c r="R25" s="453">
        <v>0</v>
      </c>
      <c r="S25" s="453">
        <v>0</v>
      </c>
      <c r="T25" s="453">
        <v>0</v>
      </c>
      <c r="U25" s="453">
        <v>0</v>
      </c>
      <c r="V25" s="453">
        <v>0</v>
      </c>
      <c r="W25" s="453">
        <v>0</v>
      </c>
      <c r="X25" s="453">
        <v>0</v>
      </c>
      <c r="Y25" s="453">
        <v>0</v>
      </c>
      <c r="Z25" s="453">
        <v>0</v>
      </c>
      <c r="AA25" s="453">
        <v>0</v>
      </c>
      <c r="AB25" s="453">
        <v>0</v>
      </c>
      <c r="AC25" s="453">
        <v>0</v>
      </c>
      <c r="AD25" s="453">
        <v>0</v>
      </c>
      <c r="AE25" s="453">
        <v>0</v>
      </c>
      <c r="AF25" s="453">
        <v>0</v>
      </c>
      <c r="AG25" s="453">
        <v>0</v>
      </c>
      <c r="AH25" s="453">
        <v>0</v>
      </c>
      <c r="AI25" s="453">
        <v>0</v>
      </c>
      <c r="AJ25" s="453">
        <v>0</v>
      </c>
      <c r="AK25" s="453">
        <v>0</v>
      </c>
      <c r="AL25" s="453">
        <v>0</v>
      </c>
      <c r="AM25" s="453">
        <v>0</v>
      </c>
      <c r="AN25" s="453">
        <v>0</v>
      </c>
      <c r="AO25" s="453">
        <v>0</v>
      </c>
      <c r="AP25" s="453">
        <v>0</v>
      </c>
      <c r="AQ25" s="453">
        <v>0</v>
      </c>
      <c r="AR25" s="453">
        <v>0</v>
      </c>
      <c r="AS25" s="453">
        <v>0</v>
      </c>
      <c r="AT25" s="453">
        <v>0</v>
      </c>
      <c r="AU25" s="453">
        <v>0</v>
      </c>
      <c r="AV25" s="453">
        <v>0</v>
      </c>
      <c r="AW25" s="453">
        <v>0</v>
      </c>
      <c r="AX25" s="453">
        <v>0</v>
      </c>
      <c r="AY25" s="453">
        <v>0</v>
      </c>
      <c r="AZ25" s="453">
        <v>0</v>
      </c>
      <c r="BA25" s="453">
        <v>0</v>
      </c>
      <c r="BB25" s="453">
        <v>0</v>
      </c>
      <c r="BC25" s="453">
        <v>0</v>
      </c>
      <c r="BD25" s="453">
        <v>0</v>
      </c>
      <c r="BE25" s="453">
        <v>0</v>
      </c>
      <c r="BF25" s="453">
        <v>0</v>
      </c>
      <c r="BG25" s="453">
        <v>0</v>
      </c>
      <c r="BH25" s="453">
        <v>0</v>
      </c>
      <c r="BI25" s="453">
        <v>0</v>
      </c>
      <c r="BJ25" s="453">
        <v>0</v>
      </c>
      <c r="BK25" s="453">
        <v>0</v>
      </c>
      <c r="BL25" s="453">
        <v>0</v>
      </c>
      <c r="BM25" s="453">
        <v>0</v>
      </c>
      <c r="BN25" s="453">
        <v>0</v>
      </c>
      <c r="BO25" s="453">
        <v>0</v>
      </c>
      <c r="BP25" s="453">
        <v>0</v>
      </c>
      <c r="BQ25" s="453">
        <v>0</v>
      </c>
      <c r="BR25" s="453">
        <v>0</v>
      </c>
      <c r="BS25" s="453">
        <v>0</v>
      </c>
      <c r="BT25" s="453">
        <v>0</v>
      </c>
      <c r="BU25" s="453">
        <v>0</v>
      </c>
      <c r="BV25" s="453">
        <v>5.8263500000000006</v>
      </c>
      <c r="BW25" s="453">
        <v>0</v>
      </c>
      <c r="BX25" s="453">
        <v>0</v>
      </c>
      <c r="BY25" s="453">
        <v>0</v>
      </c>
      <c r="BZ25" s="453">
        <v>0</v>
      </c>
      <c r="CA25" s="453">
        <v>0</v>
      </c>
      <c r="CB25" s="453">
        <v>5.1736499999999994</v>
      </c>
      <c r="CC25" s="453">
        <v>11</v>
      </c>
    </row>
    <row r="26" spans="1:81" s="195" customFormat="1" ht="15" customHeight="1">
      <c r="A26" s="452" t="s">
        <v>500</v>
      </c>
      <c r="B26" s="453">
        <v>26.43675</v>
      </c>
      <c r="C26" s="453">
        <v>0</v>
      </c>
      <c r="D26" s="453">
        <v>13.990620000000002</v>
      </c>
      <c r="E26" s="453">
        <v>0</v>
      </c>
      <c r="F26" s="453">
        <v>0</v>
      </c>
      <c r="G26" s="453">
        <v>0</v>
      </c>
      <c r="H26" s="453">
        <v>11.572629999999998</v>
      </c>
      <c r="I26" s="453">
        <v>52</v>
      </c>
      <c r="J26" s="453">
        <v>350.89390999999995</v>
      </c>
      <c r="K26" s="453">
        <v>0</v>
      </c>
      <c r="L26" s="453">
        <v>0</v>
      </c>
      <c r="M26" s="453">
        <v>0</v>
      </c>
      <c r="N26" s="453">
        <v>0</v>
      </c>
      <c r="O26" s="453">
        <v>0</v>
      </c>
      <c r="P26" s="453">
        <v>158.45455999999999</v>
      </c>
      <c r="Q26" s="453">
        <v>509.34846999999996</v>
      </c>
      <c r="R26" s="453">
        <v>205.57406</v>
      </c>
      <c r="S26" s="453">
        <v>0</v>
      </c>
      <c r="T26" s="453">
        <v>0</v>
      </c>
      <c r="U26" s="453">
        <v>0</v>
      </c>
      <c r="V26" s="453">
        <v>0</v>
      </c>
      <c r="W26" s="453">
        <v>0</v>
      </c>
      <c r="X26" s="453">
        <v>169.63535999999999</v>
      </c>
      <c r="Y26" s="453">
        <v>375.20941999999997</v>
      </c>
      <c r="Z26" s="453">
        <v>93.452770000000001</v>
      </c>
      <c r="AA26" s="453">
        <v>0</v>
      </c>
      <c r="AB26" s="453">
        <v>0</v>
      </c>
      <c r="AC26" s="453">
        <v>0</v>
      </c>
      <c r="AD26" s="453">
        <v>0</v>
      </c>
      <c r="AE26" s="453">
        <v>0</v>
      </c>
      <c r="AF26" s="453">
        <v>54.764339999999997</v>
      </c>
      <c r="AG26" s="453">
        <v>148.21710999999999</v>
      </c>
      <c r="AH26" s="453">
        <v>0.11484</v>
      </c>
      <c r="AI26" s="453">
        <v>0</v>
      </c>
      <c r="AJ26" s="453">
        <v>0</v>
      </c>
      <c r="AK26" s="453">
        <v>0</v>
      </c>
      <c r="AL26" s="453">
        <v>0</v>
      </c>
      <c r="AM26" s="453">
        <v>0</v>
      </c>
      <c r="AN26" s="453">
        <v>6.8851599999999999</v>
      </c>
      <c r="AO26" s="453">
        <v>7</v>
      </c>
      <c r="AP26" s="453">
        <v>67.026520000000005</v>
      </c>
      <c r="AQ26" s="453">
        <v>0</v>
      </c>
      <c r="AR26" s="453">
        <v>0</v>
      </c>
      <c r="AS26" s="453">
        <v>0</v>
      </c>
      <c r="AT26" s="453">
        <v>0</v>
      </c>
      <c r="AU26" s="453">
        <v>0</v>
      </c>
      <c r="AV26" s="453">
        <v>77.859490000000008</v>
      </c>
      <c r="AW26" s="453">
        <v>144.88601</v>
      </c>
      <c r="AX26" s="453">
        <v>139.11286999999999</v>
      </c>
      <c r="AY26" s="453">
        <v>0</v>
      </c>
      <c r="AZ26" s="453">
        <v>0</v>
      </c>
      <c r="BA26" s="453">
        <v>0</v>
      </c>
      <c r="BB26" s="453">
        <v>0</v>
      </c>
      <c r="BC26" s="453">
        <v>0</v>
      </c>
      <c r="BD26" s="453">
        <v>86.18713000000001</v>
      </c>
      <c r="BE26" s="453">
        <v>225.3</v>
      </c>
      <c r="BF26" s="453">
        <v>44.277839999999998</v>
      </c>
      <c r="BG26" s="453">
        <v>0</v>
      </c>
      <c r="BH26" s="453">
        <v>0</v>
      </c>
      <c r="BI26" s="453">
        <v>0</v>
      </c>
      <c r="BJ26" s="453">
        <v>0</v>
      </c>
      <c r="BK26" s="453">
        <v>0</v>
      </c>
      <c r="BL26" s="453">
        <v>6.4209999999999989E-2</v>
      </c>
      <c r="BM26" s="453">
        <v>44.34205</v>
      </c>
      <c r="BN26" s="453">
        <v>0</v>
      </c>
      <c r="BO26" s="453">
        <v>0</v>
      </c>
      <c r="BP26" s="453">
        <v>0</v>
      </c>
      <c r="BQ26" s="453">
        <v>0</v>
      </c>
      <c r="BR26" s="453">
        <v>0</v>
      </c>
      <c r="BS26" s="453">
        <v>0</v>
      </c>
      <c r="BT26" s="453">
        <v>0</v>
      </c>
      <c r="BU26" s="453">
        <v>0</v>
      </c>
      <c r="BV26" s="453">
        <v>926.88956000000007</v>
      </c>
      <c r="BW26" s="453">
        <v>0</v>
      </c>
      <c r="BX26" s="453">
        <v>13.990620000000002</v>
      </c>
      <c r="BY26" s="453">
        <v>0</v>
      </c>
      <c r="BZ26" s="453">
        <v>0</v>
      </c>
      <c r="CA26" s="453">
        <v>0</v>
      </c>
      <c r="CB26" s="453">
        <v>565.42287999999996</v>
      </c>
      <c r="CC26" s="453">
        <v>1506.30306</v>
      </c>
    </row>
    <row r="27" spans="1:81" s="195" customFormat="1" ht="15" customHeight="1">
      <c r="A27" s="455" t="s">
        <v>67</v>
      </c>
      <c r="B27" s="456">
        <v>166299.48699280003</v>
      </c>
      <c r="C27" s="456">
        <v>68808.660646400007</v>
      </c>
      <c r="D27" s="456">
        <v>4495.8238999999994</v>
      </c>
      <c r="E27" s="456">
        <v>1099.8855199999998</v>
      </c>
      <c r="F27" s="456">
        <v>1416.8555899999999</v>
      </c>
      <c r="G27" s="456">
        <v>212.26111</v>
      </c>
      <c r="H27" s="456">
        <v>1678.2823199999998</v>
      </c>
      <c r="I27" s="456">
        <v>244011.25608000005</v>
      </c>
      <c r="J27" s="456">
        <v>998523.7519700001</v>
      </c>
      <c r="K27" s="456">
        <v>275218.08529939997</v>
      </c>
      <c r="L27" s="456">
        <v>17803.959319999998</v>
      </c>
      <c r="M27" s="456">
        <v>8403.9023900000011</v>
      </c>
      <c r="N27" s="456">
        <v>12082.148179999998</v>
      </c>
      <c r="O27" s="456">
        <v>6310.3202099999999</v>
      </c>
      <c r="P27" s="456">
        <v>14858.413840000001</v>
      </c>
      <c r="Q27" s="456">
        <v>1333200.5811999999</v>
      </c>
      <c r="R27" s="456">
        <v>564135.45049259998</v>
      </c>
      <c r="S27" s="456">
        <v>186425.53197919999</v>
      </c>
      <c r="T27" s="456">
        <v>17996.260169999998</v>
      </c>
      <c r="U27" s="456">
        <v>2854.0394900000001</v>
      </c>
      <c r="V27" s="456">
        <v>20628.841317999999</v>
      </c>
      <c r="W27" s="456">
        <v>40513.906478600009</v>
      </c>
      <c r="X27" s="456">
        <v>37708.331249999996</v>
      </c>
      <c r="Y27" s="456">
        <v>870262.36120000004</v>
      </c>
      <c r="Z27" s="456">
        <v>331225.55333759997</v>
      </c>
      <c r="AA27" s="456">
        <v>92293.322443800003</v>
      </c>
      <c r="AB27" s="456">
        <v>12536.112390000002</v>
      </c>
      <c r="AC27" s="456">
        <v>1339.82925</v>
      </c>
      <c r="AD27" s="456">
        <v>5826.8333000000002</v>
      </c>
      <c r="AE27" s="456">
        <v>965.88578999999993</v>
      </c>
      <c r="AF27" s="456">
        <v>3799.4213500000001</v>
      </c>
      <c r="AG27" s="456">
        <v>447986.95786000008</v>
      </c>
      <c r="AH27" s="456">
        <v>275198.56660999992</v>
      </c>
      <c r="AI27" s="456">
        <v>89911.323176599995</v>
      </c>
      <c r="AJ27" s="456">
        <v>5977.7965700000013</v>
      </c>
      <c r="AK27" s="456">
        <v>1589.8672102</v>
      </c>
      <c r="AL27" s="456">
        <v>2664.5625999999997</v>
      </c>
      <c r="AM27" s="456">
        <v>487.93856000000005</v>
      </c>
      <c r="AN27" s="456">
        <v>2126.2871999999998</v>
      </c>
      <c r="AO27" s="456">
        <v>377956.34193</v>
      </c>
      <c r="AP27" s="456">
        <v>176265.08378460002</v>
      </c>
      <c r="AQ27" s="456">
        <v>74139.200046599988</v>
      </c>
      <c r="AR27" s="456">
        <v>3450.9146600000004</v>
      </c>
      <c r="AS27" s="456">
        <v>884.51058999999998</v>
      </c>
      <c r="AT27" s="456">
        <v>689.74685999999997</v>
      </c>
      <c r="AU27" s="456">
        <v>129.77669</v>
      </c>
      <c r="AV27" s="456">
        <v>1600.7123200000001</v>
      </c>
      <c r="AW27" s="456">
        <v>257159.94495999996</v>
      </c>
      <c r="AX27" s="456">
        <v>593797.87354839977</v>
      </c>
      <c r="AY27" s="456">
        <v>194711.48187320001</v>
      </c>
      <c r="AZ27" s="456">
        <v>11565.333549999999</v>
      </c>
      <c r="BA27" s="456">
        <v>5836.2445607999998</v>
      </c>
      <c r="BB27" s="456">
        <v>8010.2086211999995</v>
      </c>
      <c r="BC27" s="456">
        <v>4153.3279300000004</v>
      </c>
      <c r="BD27" s="456">
        <v>8170.5780400000003</v>
      </c>
      <c r="BE27" s="456">
        <v>826245.04821000004</v>
      </c>
      <c r="BF27" s="456">
        <v>46875.396224400007</v>
      </c>
      <c r="BG27" s="456">
        <v>22400.185090000003</v>
      </c>
      <c r="BH27" s="456">
        <v>3574.2527399999999</v>
      </c>
      <c r="BI27" s="456">
        <v>1998.4149499999999</v>
      </c>
      <c r="BJ27" s="456">
        <v>4797.4807956000004</v>
      </c>
      <c r="BK27" s="456">
        <v>315.45717999999999</v>
      </c>
      <c r="BL27" s="456">
        <v>556.25877000000003</v>
      </c>
      <c r="BM27" s="456">
        <v>80517.445750000014</v>
      </c>
      <c r="BN27" s="456">
        <v>282.62714</v>
      </c>
      <c r="BO27" s="456">
        <v>484.63302000000004</v>
      </c>
      <c r="BP27" s="456">
        <v>0</v>
      </c>
      <c r="BQ27" s="456">
        <v>0</v>
      </c>
      <c r="BR27" s="456">
        <v>0</v>
      </c>
      <c r="BS27" s="456">
        <v>0</v>
      </c>
      <c r="BT27" s="456">
        <v>0</v>
      </c>
      <c r="BU27" s="456">
        <v>767.26016000000004</v>
      </c>
      <c r="BV27" s="456">
        <v>3152603.7901004003</v>
      </c>
      <c r="BW27" s="456">
        <v>1004392.4235752</v>
      </c>
      <c r="BX27" s="456">
        <v>77400.453299999979</v>
      </c>
      <c r="BY27" s="456">
        <v>24006.693961000001</v>
      </c>
      <c r="BZ27" s="456">
        <v>56116.677264799997</v>
      </c>
      <c r="CA27" s="456">
        <v>53088.873948600005</v>
      </c>
      <c r="CB27" s="456">
        <v>70498.28508999999</v>
      </c>
      <c r="CC27" s="456">
        <v>4438107.19735</v>
      </c>
    </row>
    <row r="28" spans="1:81" ht="15" customHeight="1" thickBot="1">
      <c r="A28" s="253"/>
      <c r="B28" s="251"/>
      <c r="C28" s="252"/>
      <c r="D28" s="252"/>
      <c r="E28" s="252"/>
      <c r="F28" s="252"/>
      <c r="G28" s="252"/>
      <c r="H28" s="252"/>
      <c r="I28" s="252"/>
      <c r="J28" s="252"/>
      <c r="K28" s="252"/>
      <c r="L28" s="251"/>
      <c r="M28" s="251"/>
      <c r="N28" s="251"/>
      <c r="O28" s="251"/>
      <c r="P28" s="251"/>
      <c r="Q28" s="251"/>
      <c r="R28" s="252"/>
      <c r="S28" s="252"/>
      <c r="T28" s="251"/>
      <c r="U28" s="251"/>
      <c r="V28" s="251"/>
      <c r="W28" s="251"/>
      <c r="X28" s="251"/>
      <c r="Y28" s="251"/>
      <c r="Z28" s="251"/>
      <c r="AA28" s="252"/>
      <c r="AB28" s="252"/>
      <c r="AC28" s="252"/>
      <c r="AD28" s="252"/>
      <c r="AE28" s="252"/>
      <c r="AF28" s="252"/>
      <c r="AG28" s="252"/>
      <c r="AH28" s="252"/>
      <c r="AI28" s="252"/>
      <c r="AJ28" s="251"/>
      <c r="AK28" s="251"/>
      <c r="AL28" s="251"/>
      <c r="AM28" s="251"/>
      <c r="AN28" s="251"/>
      <c r="AO28" s="251"/>
      <c r="AP28" s="252"/>
      <c r="AQ28" s="252"/>
      <c r="AR28" s="251"/>
      <c r="AS28" s="251"/>
      <c r="AT28" s="251"/>
      <c r="AU28" s="251"/>
      <c r="AV28" s="251"/>
      <c r="AW28" s="251"/>
      <c r="AX28" s="251"/>
      <c r="AY28" s="252"/>
      <c r="AZ28" s="252"/>
      <c r="BA28" s="252"/>
      <c r="BB28" s="252"/>
      <c r="BC28" s="252"/>
      <c r="BD28" s="252"/>
      <c r="BE28" s="252"/>
      <c r="BF28" s="252"/>
      <c r="BG28" s="252"/>
      <c r="BH28" s="251"/>
      <c r="BI28" s="251"/>
      <c r="BJ28" s="251"/>
      <c r="BK28" s="251"/>
      <c r="BL28" s="251"/>
      <c r="BM28" s="251"/>
      <c r="BN28" s="252"/>
      <c r="BO28" s="252"/>
      <c r="BP28" s="251"/>
      <c r="BQ28" s="251"/>
      <c r="BR28" s="251"/>
      <c r="BS28" s="251"/>
      <c r="BT28" s="251"/>
      <c r="BU28" s="251"/>
      <c r="BV28" s="252"/>
      <c r="BW28" s="252"/>
      <c r="BX28" s="251"/>
      <c r="BY28" s="251"/>
      <c r="BZ28" s="251"/>
      <c r="CA28" s="251"/>
      <c r="CB28" s="251"/>
      <c r="CC28" s="251"/>
    </row>
    <row r="29" spans="1:81" ht="15" customHeight="1">
      <c r="A29" s="184" t="s">
        <v>503</v>
      </c>
      <c r="B29" s="204"/>
      <c r="C29" s="194"/>
      <c r="D29" s="194"/>
      <c r="E29" s="194"/>
      <c r="F29" s="194"/>
      <c r="G29" s="194"/>
      <c r="H29" s="194"/>
      <c r="I29" s="194"/>
      <c r="J29" s="194"/>
      <c r="K29" s="194"/>
      <c r="L29" s="204"/>
      <c r="M29" s="204"/>
      <c r="N29" s="162"/>
      <c r="O29" s="162"/>
      <c r="P29" s="162"/>
      <c r="Q29" s="162"/>
      <c r="R29" s="194"/>
      <c r="S29" s="194"/>
      <c r="T29" s="204"/>
      <c r="U29" s="204"/>
      <c r="V29" s="162"/>
      <c r="W29" s="162"/>
      <c r="X29" s="162"/>
      <c r="Y29" s="162"/>
      <c r="Z29" s="204"/>
      <c r="AA29" s="194"/>
      <c r="AB29" s="194"/>
      <c r="AC29" s="194"/>
      <c r="AD29" s="194"/>
      <c r="AE29" s="194"/>
      <c r="AF29" s="194"/>
      <c r="AG29" s="194"/>
      <c r="AH29" s="194"/>
      <c r="AI29" s="194"/>
      <c r="AJ29" s="204"/>
      <c r="AK29" s="204"/>
      <c r="AL29" s="162"/>
      <c r="AM29" s="162"/>
      <c r="AN29" s="162"/>
      <c r="AO29" s="162"/>
      <c r="AP29" s="194"/>
      <c r="AQ29" s="194"/>
      <c r="AR29" s="204"/>
      <c r="AS29" s="204"/>
      <c r="AT29" s="162"/>
      <c r="AU29" s="162"/>
      <c r="AV29" s="162"/>
      <c r="AW29" s="162"/>
      <c r="AX29" s="204"/>
      <c r="AY29" s="194"/>
      <c r="AZ29" s="194"/>
      <c r="BA29" s="194"/>
      <c r="BB29" s="194"/>
      <c r="BC29" s="194"/>
      <c r="BD29" s="194"/>
      <c r="BE29" s="194"/>
      <c r="BF29" s="194"/>
      <c r="BG29" s="194"/>
      <c r="BH29" s="204"/>
      <c r="BI29" s="204"/>
      <c r="BJ29" s="162"/>
      <c r="BK29" s="162"/>
      <c r="BL29" s="162"/>
      <c r="BM29" s="162"/>
      <c r="BN29" s="194"/>
      <c r="BO29" s="194"/>
      <c r="BP29" s="204"/>
      <c r="BQ29" s="204"/>
      <c r="BR29" s="162"/>
      <c r="BS29" s="162"/>
      <c r="BT29" s="162"/>
      <c r="BU29" s="162"/>
      <c r="BV29" s="194"/>
      <c r="BW29" s="194"/>
      <c r="BX29" s="204"/>
      <c r="BY29" s="204"/>
      <c r="BZ29" s="162"/>
      <c r="CA29" s="162"/>
      <c r="CB29" s="162"/>
      <c r="CC29" s="162"/>
    </row>
  </sheetData>
  <mergeCells count="14">
    <mergeCell ref="A2:CC2"/>
    <mergeCell ref="A3:CC3"/>
    <mergeCell ref="A4:CC4"/>
    <mergeCell ref="A5:CC5"/>
    <mergeCell ref="AX7:BE7"/>
    <mergeCell ref="BF7:BM7"/>
    <mergeCell ref="BN7:BU7"/>
    <mergeCell ref="BV7:CC7"/>
    <mergeCell ref="Z7:AG7"/>
    <mergeCell ref="AH7:AO7"/>
    <mergeCell ref="AP7:AW7"/>
    <mergeCell ref="B7:I7"/>
    <mergeCell ref="J7:Q7"/>
    <mergeCell ref="R7:Y7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E41"/>
  <sheetViews>
    <sheetView zoomScaleNormal="100" workbookViewId="0">
      <selection activeCell="A3" sqref="A3:E3"/>
    </sheetView>
  </sheetViews>
  <sheetFormatPr baseColWidth="10" defaultColWidth="11.42578125" defaultRowHeight="12.75"/>
  <cols>
    <col min="1" max="1" width="76.85546875" style="187" customWidth="1"/>
    <col min="2" max="5" width="15.7109375" style="186" customWidth="1"/>
    <col min="6" max="256" width="11.42578125" style="186"/>
    <col min="257" max="257" width="76.85546875" style="186" customWidth="1"/>
    <col min="258" max="261" width="15.7109375" style="186" customWidth="1"/>
    <col min="262" max="512" width="11.42578125" style="186"/>
    <col min="513" max="513" width="76.85546875" style="186" customWidth="1"/>
    <col min="514" max="517" width="15.7109375" style="186" customWidth="1"/>
    <col min="518" max="768" width="11.42578125" style="186"/>
    <col min="769" max="769" width="76.85546875" style="186" customWidth="1"/>
    <col min="770" max="773" width="15.7109375" style="186" customWidth="1"/>
    <col min="774" max="1024" width="11.42578125" style="186"/>
    <col min="1025" max="1025" width="76.85546875" style="186" customWidth="1"/>
    <col min="1026" max="1029" width="15.7109375" style="186" customWidth="1"/>
    <col min="1030" max="1280" width="11.42578125" style="186"/>
    <col min="1281" max="1281" width="76.85546875" style="186" customWidth="1"/>
    <col min="1282" max="1285" width="15.7109375" style="186" customWidth="1"/>
    <col min="1286" max="1536" width="11.42578125" style="186"/>
    <col min="1537" max="1537" width="76.85546875" style="186" customWidth="1"/>
    <col min="1538" max="1541" width="15.7109375" style="186" customWidth="1"/>
    <col min="1542" max="1792" width="11.42578125" style="186"/>
    <col min="1793" max="1793" width="76.85546875" style="186" customWidth="1"/>
    <col min="1794" max="1797" width="15.7109375" style="186" customWidth="1"/>
    <col min="1798" max="2048" width="11.42578125" style="186"/>
    <col min="2049" max="2049" width="76.85546875" style="186" customWidth="1"/>
    <col min="2050" max="2053" width="15.7109375" style="186" customWidth="1"/>
    <col min="2054" max="2304" width="11.42578125" style="186"/>
    <col min="2305" max="2305" width="76.85546875" style="186" customWidth="1"/>
    <col min="2306" max="2309" width="15.7109375" style="186" customWidth="1"/>
    <col min="2310" max="2560" width="11.42578125" style="186"/>
    <col min="2561" max="2561" width="76.85546875" style="186" customWidth="1"/>
    <col min="2562" max="2565" width="15.7109375" style="186" customWidth="1"/>
    <col min="2566" max="2816" width="11.42578125" style="186"/>
    <col min="2817" max="2817" width="76.85546875" style="186" customWidth="1"/>
    <col min="2818" max="2821" width="15.7109375" style="186" customWidth="1"/>
    <col min="2822" max="3072" width="11.42578125" style="186"/>
    <col min="3073" max="3073" width="76.85546875" style="186" customWidth="1"/>
    <col min="3074" max="3077" width="15.7109375" style="186" customWidth="1"/>
    <col min="3078" max="3328" width="11.42578125" style="186"/>
    <col min="3329" max="3329" width="76.85546875" style="186" customWidth="1"/>
    <col min="3330" max="3333" width="15.7109375" style="186" customWidth="1"/>
    <col min="3334" max="3584" width="11.42578125" style="186"/>
    <col min="3585" max="3585" width="76.85546875" style="186" customWidth="1"/>
    <col min="3586" max="3589" width="15.7109375" style="186" customWidth="1"/>
    <col min="3590" max="3840" width="11.42578125" style="186"/>
    <col min="3841" max="3841" width="76.85546875" style="186" customWidth="1"/>
    <col min="3842" max="3845" width="15.7109375" style="186" customWidth="1"/>
    <col min="3846" max="4096" width="11.42578125" style="186"/>
    <col min="4097" max="4097" width="76.85546875" style="186" customWidth="1"/>
    <col min="4098" max="4101" width="15.7109375" style="186" customWidth="1"/>
    <col min="4102" max="4352" width="11.42578125" style="186"/>
    <col min="4353" max="4353" width="76.85546875" style="186" customWidth="1"/>
    <col min="4354" max="4357" width="15.7109375" style="186" customWidth="1"/>
    <col min="4358" max="4608" width="11.42578125" style="186"/>
    <col min="4609" max="4609" width="76.85546875" style="186" customWidth="1"/>
    <col min="4610" max="4613" width="15.7109375" style="186" customWidth="1"/>
    <col min="4614" max="4864" width="11.42578125" style="186"/>
    <col min="4865" max="4865" width="76.85546875" style="186" customWidth="1"/>
    <col min="4866" max="4869" width="15.7109375" style="186" customWidth="1"/>
    <col min="4870" max="5120" width="11.42578125" style="186"/>
    <col min="5121" max="5121" width="76.85546875" style="186" customWidth="1"/>
    <col min="5122" max="5125" width="15.7109375" style="186" customWidth="1"/>
    <col min="5126" max="5376" width="11.42578125" style="186"/>
    <col min="5377" max="5377" width="76.85546875" style="186" customWidth="1"/>
    <col min="5378" max="5381" width="15.7109375" style="186" customWidth="1"/>
    <col min="5382" max="5632" width="11.42578125" style="186"/>
    <col min="5633" max="5633" width="76.85546875" style="186" customWidth="1"/>
    <col min="5634" max="5637" width="15.7109375" style="186" customWidth="1"/>
    <col min="5638" max="5888" width="11.42578125" style="186"/>
    <col min="5889" max="5889" width="76.85546875" style="186" customWidth="1"/>
    <col min="5890" max="5893" width="15.7109375" style="186" customWidth="1"/>
    <col min="5894" max="6144" width="11.42578125" style="186"/>
    <col min="6145" max="6145" width="76.85546875" style="186" customWidth="1"/>
    <col min="6146" max="6149" width="15.7109375" style="186" customWidth="1"/>
    <col min="6150" max="6400" width="11.42578125" style="186"/>
    <col min="6401" max="6401" width="76.85546875" style="186" customWidth="1"/>
    <col min="6402" max="6405" width="15.7109375" style="186" customWidth="1"/>
    <col min="6406" max="6656" width="11.42578125" style="186"/>
    <col min="6657" max="6657" width="76.85546875" style="186" customWidth="1"/>
    <col min="6658" max="6661" width="15.7109375" style="186" customWidth="1"/>
    <col min="6662" max="6912" width="11.42578125" style="186"/>
    <col min="6913" max="6913" width="76.85546875" style="186" customWidth="1"/>
    <col min="6914" max="6917" width="15.7109375" style="186" customWidth="1"/>
    <col min="6918" max="7168" width="11.42578125" style="186"/>
    <col min="7169" max="7169" width="76.85546875" style="186" customWidth="1"/>
    <col min="7170" max="7173" width="15.7109375" style="186" customWidth="1"/>
    <col min="7174" max="7424" width="11.42578125" style="186"/>
    <col min="7425" max="7425" width="76.85546875" style="186" customWidth="1"/>
    <col min="7426" max="7429" width="15.7109375" style="186" customWidth="1"/>
    <col min="7430" max="7680" width="11.42578125" style="186"/>
    <col min="7681" max="7681" width="76.85546875" style="186" customWidth="1"/>
    <col min="7682" max="7685" width="15.7109375" style="186" customWidth="1"/>
    <col min="7686" max="7936" width="11.42578125" style="186"/>
    <col min="7937" max="7937" width="76.85546875" style="186" customWidth="1"/>
    <col min="7938" max="7941" width="15.7109375" style="186" customWidth="1"/>
    <col min="7942" max="8192" width="11.42578125" style="186"/>
    <col min="8193" max="8193" width="76.85546875" style="186" customWidth="1"/>
    <col min="8194" max="8197" width="15.7109375" style="186" customWidth="1"/>
    <col min="8198" max="8448" width="11.42578125" style="186"/>
    <col min="8449" max="8449" width="76.85546875" style="186" customWidth="1"/>
    <col min="8450" max="8453" width="15.7109375" style="186" customWidth="1"/>
    <col min="8454" max="8704" width="11.42578125" style="186"/>
    <col min="8705" max="8705" width="76.85546875" style="186" customWidth="1"/>
    <col min="8706" max="8709" width="15.7109375" style="186" customWidth="1"/>
    <col min="8710" max="8960" width="11.42578125" style="186"/>
    <col min="8961" max="8961" width="76.85546875" style="186" customWidth="1"/>
    <col min="8962" max="8965" width="15.7109375" style="186" customWidth="1"/>
    <col min="8966" max="9216" width="11.42578125" style="186"/>
    <col min="9217" max="9217" width="76.85546875" style="186" customWidth="1"/>
    <col min="9218" max="9221" width="15.7109375" style="186" customWidth="1"/>
    <col min="9222" max="9472" width="11.42578125" style="186"/>
    <col min="9473" max="9473" width="76.85546875" style="186" customWidth="1"/>
    <col min="9474" max="9477" width="15.7109375" style="186" customWidth="1"/>
    <col min="9478" max="9728" width="11.42578125" style="186"/>
    <col min="9729" max="9729" width="76.85546875" style="186" customWidth="1"/>
    <col min="9730" max="9733" width="15.7109375" style="186" customWidth="1"/>
    <col min="9734" max="9984" width="11.42578125" style="186"/>
    <col min="9985" max="9985" width="76.85546875" style="186" customWidth="1"/>
    <col min="9986" max="9989" width="15.7109375" style="186" customWidth="1"/>
    <col min="9990" max="10240" width="11.42578125" style="186"/>
    <col min="10241" max="10241" width="76.85546875" style="186" customWidth="1"/>
    <col min="10242" max="10245" width="15.7109375" style="186" customWidth="1"/>
    <col min="10246" max="10496" width="11.42578125" style="186"/>
    <col min="10497" max="10497" width="76.85546875" style="186" customWidth="1"/>
    <col min="10498" max="10501" width="15.7109375" style="186" customWidth="1"/>
    <col min="10502" max="10752" width="11.42578125" style="186"/>
    <col min="10753" max="10753" width="76.85546875" style="186" customWidth="1"/>
    <col min="10754" max="10757" width="15.7109375" style="186" customWidth="1"/>
    <col min="10758" max="11008" width="11.42578125" style="186"/>
    <col min="11009" max="11009" width="76.85546875" style="186" customWidth="1"/>
    <col min="11010" max="11013" width="15.7109375" style="186" customWidth="1"/>
    <col min="11014" max="11264" width="11.42578125" style="186"/>
    <col min="11265" max="11265" width="76.85546875" style="186" customWidth="1"/>
    <col min="11266" max="11269" width="15.7109375" style="186" customWidth="1"/>
    <col min="11270" max="11520" width="11.42578125" style="186"/>
    <col min="11521" max="11521" width="76.85546875" style="186" customWidth="1"/>
    <col min="11522" max="11525" width="15.7109375" style="186" customWidth="1"/>
    <col min="11526" max="11776" width="11.42578125" style="186"/>
    <col min="11777" max="11777" width="76.85546875" style="186" customWidth="1"/>
    <col min="11778" max="11781" width="15.7109375" style="186" customWidth="1"/>
    <col min="11782" max="12032" width="11.42578125" style="186"/>
    <col min="12033" max="12033" width="76.85546875" style="186" customWidth="1"/>
    <col min="12034" max="12037" width="15.7109375" style="186" customWidth="1"/>
    <col min="12038" max="12288" width="11.42578125" style="186"/>
    <col min="12289" max="12289" width="76.85546875" style="186" customWidth="1"/>
    <col min="12290" max="12293" width="15.7109375" style="186" customWidth="1"/>
    <col min="12294" max="12544" width="11.42578125" style="186"/>
    <col min="12545" max="12545" width="76.85546875" style="186" customWidth="1"/>
    <col min="12546" max="12549" width="15.7109375" style="186" customWidth="1"/>
    <col min="12550" max="12800" width="11.42578125" style="186"/>
    <col min="12801" max="12801" width="76.85546875" style="186" customWidth="1"/>
    <col min="12802" max="12805" width="15.7109375" style="186" customWidth="1"/>
    <col min="12806" max="13056" width="11.42578125" style="186"/>
    <col min="13057" max="13057" width="76.85546875" style="186" customWidth="1"/>
    <col min="13058" max="13061" width="15.7109375" style="186" customWidth="1"/>
    <col min="13062" max="13312" width="11.42578125" style="186"/>
    <col min="13313" max="13313" width="76.85546875" style="186" customWidth="1"/>
    <col min="13314" max="13317" width="15.7109375" style="186" customWidth="1"/>
    <col min="13318" max="13568" width="11.42578125" style="186"/>
    <col min="13569" max="13569" width="76.85546875" style="186" customWidth="1"/>
    <col min="13570" max="13573" width="15.7109375" style="186" customWidth="1"/>
    <col min="13574" max="13824" width="11.42578125" style="186"/>
    <col min="13825" max="13825" width="76.85546875" style="186" customWidth="1"/>
    <col min="13826" max="13829" width="15.7109375" style="186" customWidth="1"/>
    <col min="13830" max="14080" width="11.42578125" style="186"/>
    <col min="14081" max="14081" width="76.85546875" style="186" customWidth="1"/>
    <col min="14082" max="14085" width="15.7109375" style="186" customWidth="1"/>
    <col min="14086" max="14336" width="11.42578125" style="186"/>
    <col min="14337" max="14337" width="76.85546875" style="186" customWidth="1"/>
    <col min="14338" max="14341" width="15.7109375" style="186" customWidth="1"/>
    <col min="14342" max="14592" width="11.42578125" style="186"/>
    <col min="14593" max="14593" width="76.85546875" style="186" customWidth="1"/>
    <col min="14594" max="14597" width="15.7109375" style="186" customWidth="1"/>
    <col min="14598" max="14848" width="11.42578125" style="186"/>
    <col min="14849" max="14849" width="76.85546875" style="186" customWidth="1"/>
    <col min="14850" max="14853" width="15.7109375" style="186" customWidth="1"/>
    <col min="14854" max="15104" width="11.42578125" style="186"/>
    <col min="15105" max="15105" width="76.85546875" style="186" customWidth="1"/>
    <col min="15106" max="15109" width="15.7109375" style="186" customWidth="1"/>
    <col min="15110" max="15360" width="11.42578125" style="186"/>
    <col min="15361" max="15361" width="76.85546875" style="186" customWidth="1"/>
    <col min="15362" max="15365" width="15.7109375" style="186" customWidth="1"/>
    <col min="15366" max="15616" width="11.42578125" style="186"/>
    <col min="15617" max="15617" width="76.85546875" style="186" customWidth="1"/>
    <col min="15618" max="15621" width="15.7109375" style="186" customWidth="1"/>
    <col min="15622" max="15872" width="11.42578125" style="186"/>
    <col min="15873" max="15873" width="76.85546875" style="186" customWidth="1"/>
    <col min="15874" max="15877" width="15.7109375" style="186" customWidth="1"/>
    <col min="15878" max="16128" width="11.42578125" style="186"/>
    <col min="16129" max="16129" width="76.85546875" style="186" customWidth="1"/>
    <col min="16130" max="16133" width="15.7109375" style="186" customWidth="1"/>
    <col min="16134" max="16384" width="11.42578125" style="186"/>
  </cols>
  <sheetData>
    <row r="1" spans="1:5" s="214" customFormat="1" ht="30" customHeight="1">
      <c r="A1" s="540" t="s">
        <v>127</v>
      </c>
      <c r="B1" s="540"/>
      <c r="C1" s="540"/>
      <c r="D1" s="540"/>
      <c r="E1" s="540"/>
    </row>
    <row r="2" spans="1:5" s="214" customFormat="1" ht="15" customHeight="1">
      <c r="A2" s="541" t="s">
        <v>532</v>
      </c>
      <c r="B2" s="541"/>
      <c r="C2" s="541"/>
      <c r="D2" s="541"/>
      <c r="E2" s="541"/>
    </row>
    <row r="3" spans="1:5" s="214" customFormat="1" ht="15" customHeight="1">
      <c r="A3" s="513" t="s">
        <v>1157</v>
      </c>
      <c r="B3" s="513"/>
      <c r="C3" s="513"/>
      <c r="D3" s="513"/>
      <c r="E3" s="513"/>
    </row>
    <row r="4" spans="1:5" s="215" customFormat="1" ht="30" customHeight="1">
      <c r="A4" s="542" t="s">
        <v>51</v>
      </c>
      <c r="B4" s="542"/>
      <c r="C4" s="542"/>
      <c r="D4" s="542"/>
      <c r="E4" s="542"/>
    </row>
    <row r="5" spans="1:5" ht="15" customHeight="1">
      <c r="A5" s="254"/>
      <c r="B5" s="175"/>
      <c r="C5" s="255"/>
      <c r="D5" s="175"/>
      <c r="E5" s="212"/>
    </row>
    <row r="6" spans="1:5" ht="30" customHeight="1">
      <c r="A6" s="189" t="s">
        <v>510</v>
      </c>
      <c r="B6" s="190" t="s">
        <v>128</v>
      </c>
      <c r="C6" s="190" t="s">
        <v>129</v>
      </c>
      <c r="D6" s="191" t="s">
        <v>483</v>
      </c>
      <c r="E6" s="192" t="s">
        <v>66</v>
      </c>
    </row>
    <row r="7" spans="1:5" ht="15" customHeight="1">
      <c r="A7" s="193" t="s">
        <v>80</v>
      </c>
      <c r="B7" s="185">
        <v>0</v>
      </c>
      <c r="C7" s="185">
        <v>4807.5135199999995</v>
      </c>
      <c r="D7" s="185">
        <v>4807.5135199999995</v>
      </c>
      <c r="E7" s="194">
        <v>1.1007197797644323E-3</v>
      </c>
    </row>
    <row r="8" spans="1:5" ht="15" customHeight="1">
      <c r="A8" s="193" t="s">
        <v>81</v>
      </c>
      <c r="B8" s="185">
        <v>0</v>
      </c>
      <c r="C8" s="185">
        <v>0</v>
      </c>
      <c r="D8" s="185">
        <v>0</v>
      </c>
      <c r="E8" s="194">
        <v>0</v>
      </c>
    </row>
    <row r="9" spans="1:5" ht="15" customHeight="1">
      <c r="A9" s="193" t="s">
        <v>82</v>
      </c>
      <c r="B9" s="185">
        <v>0</v>
      </c>
      <c r="C9" s="185">
        <v>0</v>
      </c>
      <c r="D9" s="185">
        <v>0</v>
      </c>
      <c r="E9" s="194">
        <v>0</v>
      </c>
    </row>
    <row r="10" spans="1:5" ht="15" customHeight="1">
      <c r="A10" s="193" t="s">
        <v>881</v>
      </c>
      <c r="B10" s="185">
        <v>0</v>
      </c>
      <c r="C10" s="185">
        <v>0</v>
      </c>
      <c r="D10" s="185">
        <v>0</v>
      </c>
      <c r="E10" s="194">
        <v>0</v>
      </c>
    </row>
    <row r="11" spans="1:5" ht="15" customHeight="1">
      <c r="A11" s="193" t="s">
        <v>95</v>
      </c>
      <c r="B11" s="185">
        <v>0</v>
      </c>
      <c r="C11" s="185">
        <v>19175.564600000002</v>
      </c>
      <c r="D11" s="185">
        <v>19175.564600000002</v>
      </c>
      <c r="E11" s="194">
        <v>4.3904033042367081E-3</v>
      </c>
    </row>
    <row r="12" spans="1:5" ht="15" customHeight="1">
      <c r="A12" s="193" t="s">
        <v>96</v>
      </c>
      <c r="B12" s="185">
        <v>32408.47062</v>
      </c>
      <c r="C12" s="185">
        <v>96440.051319999999</v>
      </c>
      <c r="D12" s="185">
        <v>128848.52194000001</v>
      </c>
      <c r="E12" s="194">
        <v>2.9500929347936487E-2</v>
      </c>
    </row>
    <row r="13" spans="1:5" ht="15" customHeight="1">
      <c r="A13" s="193" t="s">
        <v>888</v>
      </c>
      <c r="B13" s="185">
        <v>546.97469999999998</v>
      </c>
      <c r="C13" s="185">
        <v>0</v>
      </c>
      <c r="D13" s="185">
        <v>546.97469999999998</v>
      </c>
      <c r="E13" s="194">
        <v>1.2523435842999283E-4</v>
      </c>
    </row>
    <row r="14" spans="1:5" ht="15" customHeight="1">
      <c r="A14" s="193" t="s">
        <v>889</v>
      </c>
      <c r="B14" s="185">
        <v>12819.598260000001</v>
      </c>
      <c r="C14" s="185">
        <v>5404.3986299999997</v>
      </c>
      <c r="D14" s="185">
        <v>18223.996890000002</v>
      </c>
      <c r="E14" s="194">
        <v>4.1725340469117396E-3</v>
      </c>
    </row>
    <row r="15" spans="1:5" ht="15" customHeight="1">
      <c r="A15" s="193" t="s">
        <v>890</v>
      </c>
      <c r="B15" s="185">
        <v>0</v>
      </c>
      <c r="C15" s="185">
        <v>0</v>
      </c>
      <c r="D15" s="185">
        <v>0</v>
      </c>
      <c r="E15" s="194">
        <v>0</v>
      </c>
    </row>
    <row r="16" spans="1:5" ht="15" customHeight="1">
      <c r="A16" s="193" t="s">
        <v>533</v>
      </c>
      <c r="B16" s="185">
        <v>0</v>
      </c>
      <c r="C16" s="185">
        <v>0</v>
      </c>
      <c r="D16" s="185">
        <v>0</v>
      </c>
      <c r="E16" s="194">
        <v>0</v>
      </c>
    </row>
    <row r="17" spans="1:5" ht="15" customHeight="1">
      <c r="A17" s="193" t="s">
        <v>534</v>
      </c>
      <c r="B17" s="185">
        <v>0</v>
      </c>
      <c r="C17" s="185">
        <v>0</v>
      </c>
      <c r="D17" s="185">
        <v>0</v>
      </c>
      <c r="E17" s="194">
        <v>0</v>
      </c>
    </row>
    <row r="18" spans="1:5" ht="15" customHeight="1">
      <c r="A18" s="193" t="s">
        <v>85</v>
      </c>
      <c r="B18" s="185">
        <v>873372.43577999994</v>
      </c>
      <c r="C18" s="185">
        <v>53620.720869999997</v>
      </c>
      <c r="D18" s="185">
        <v>926993.1566499999</v>
      </c>
      <c r="E18" s="194">
        <v>0.21224271112001447</v>
      </c>
    </row>
    <row r="19" spans="1:5" ht="15" customHeight="1">
      <c r="A19" s="193" t="s">
        <v>87</v>
      </c>
      <c r="B19" s="185">
        <v>678801.12357000005</v>
      </c>
      <c r="C19" s="185">
        <v>191.13047</v>
      </c>
      <c r="D19" s="185">
        <v>678992.25404000003</v>
      </c>
      <c r="E19" s="194">
        <v>0.15546086375408974</v>
      </c>
    </row>
    <row r="20" spans="1:5" ht="15" customHeight="1">
      <c r="A20" s="193" t="s">
        <v>88</v>
      </c>
      <c r="B20" s="185">
        <v>379453.54992999998</v>
      </c>
      <c r="C20" s="185">
        <v>245134.08180000001</v>
      </c>
      <c r="D20" s="185">
        <v>624587.63173000002</v>
      </c>
      <c r="E20" s="194">
        <v>0.14300447779945796</v>
      </c>
    </row>
    <row r="21" spans="1:5" ht="15" customHeight="1">
      <c r="A21" s="193" t="s">
        <v>535</v>
      </c>
      <c r="B21" s="185">
        <v>0</v>
      </c>
      <c r="C21" s="185">
        <v>0</v>
      </c>
      <c r="D21" s="185">
        <v>0</v>
      </c>
      <c r="E21" s="194">
        <v>0</v>
      </c>
    </row>
    <row r="22" spans="1:5" ht="15" customHeight="1">
      <c r="A22" s="193" t="s">
        <v>89</v>
      </c>
      <c r="B22" s="185">
        <v>0</v>
      </c>
      <c r="C22" s="185">
        <v>0</v>
      </c>
      <c r="D22" s="185">
        <v>0</v>
      </c>
      <c r="E22" s="194">
        <v>0</v>
      </c>
    </row>
    <row r="23" spans="1:5" ht="15" customHeight="1">
      <c r="A23" s="193" t="s">
        <v>90</v>
      </c>
      <c r="B23" s="185">
        <v>0</v>
      </c>
      <c r="C23" s="185">
        <v>0</v>
      </c>
      <c r="D23" s="185">
        <v>0</v>
      </c>
      <c r="E23" s="194">
        <v>0</v>
      </c>
    </row>
    <row r="24" spans="1:5" ht="15" customHeight="1">
      <c r="A24" s="193" t="s">
        <v>91</v>
      </c>
      <c r="B24" s="185">
        <v>0</v>
      </c>
      <c r="C24" s="185">
        <v>0</v>
      </c>
      <c r="D24" s="185">
        <v>0</v>
      </c>
      <c r="E24" s="194">
        <v>0</v>
      </c>
    </row>
    <row r="25" spans="1:5" ht="15" customHeight="1">
      <c r="A25" s="193" t="s">
        <v>884</v>
      </c>
      <c r="B25" s="185">
        <v>1027462.14437</v>
      </c>
      <c r="C25" s="185">
        <v>1210.35491</v>
      </c>
      <c r="D25" s="185">
        <v>1028672.49928</v>
      </c>
      <c r="E25" s="194">
        <v>0.23552303329917829</v>
      </c>
    </row>
    <row r="26" spans="1:5" ht="15" customHeight="1">
      <c r="A26" s="193" t="s">
        <v>891</v>
      </c>
      <c r="B26" s="185">
        <v>199811.09127</v>
      </c>
      <c r="C26" s="185">
        <v>10013.06113</v>
      </c>
      <c r="D26" s="185">
        <v>209824.15239999999</v>
      </c>
      <c r="E26" s="194">
        <v>4.8040966262116035E-2</v>
      </c>
    </row>
    <row r="27" spans="1:5" ht="15" customHeight="1">
      <c r="A27" s="193" t="s">
        <v>886</v>
      </c>
      <c r="B27" s="185">
        <v>2416.5739900000003</v>
      </c>
      <c r="C27" s="185">
        <v>0</v>
      </c>
      <c r="D27" s="185">
        <v>2416.5739900000003</v>
      </c>
      <c r="E27" s="194">
        <v>5.5329450015925404E-4</v>
      </c>
    </row>
    <row r="28" spans="1:5" ht="15" customHeight="1">
      <c r="A28" s="193" t="s">
        <v>83</v>
      </c>
      <c r="B28" s="185">
        <v>95713.044650000011</v>
      </c>
      <c r="C28" s="185">
        <v>51887.562869999994</v>
      </c>
      <c r="D28" s="185">
        <v>147600.60752000002</v>
      </c>
      <c r="E28" s="194">
        <v>3.3794373645882302E-2</v>
      </c>
    </row>
    <row r="29" spans="1:5" ht="15" customHeight="1">
      <c r="A29" s="193" t="s">
        <v>299</v>
      </c>
      <c r="B29" s="185">
        <v>50516.896310000004</v>
      </c>
      <c r="C29" s="185">
        <v>1401.9460800000002</v>
      </c>
      <c r="D29" s="185">
        <v>51918.842390000005</v>
      </c>
      <c r="E29" s="194">
        <v>1.1887246187327432E-2</v>
      </c>
    </row>
    <row r="30" spans="1:5" ht="15" customHeight="1">
      <c r="A30" s="278" t="s">
        <v>537</v>
      </c>
      <c r="B30" s="185">
        <v>0</v>
      </c>
      <c r="C30" s="185">
        <v>0</v>
      </c>
      <c r="D30" s="185">
        <v>0</v>
      </c>
      <c r="E30" s="194">
        <v>0</v>
      </c>
    </row>
    <row r="31" spans="1:5" ht="15" customHeight="1">
      <c r="A31" s="193" t="s">
        <v>538</v>
      </c>
      <c r="B31" s="185">
        <v>10339.41649</v>
      </c>
      <c r="C31" s="185">
        <v>1184.54528</v>
      </c>
      <c r="D31" s="185">
        <v>11523.96177</v>
      </c>
      <c r="E31" s="194">
        <v>2.6385058739238115E-3</v>
      </c>
    </row>
    <row r="32" spans="1:5" ht="15" customHeight="1">
      <c r="A32" s="278" t="s">
        <v>84</v>
      </c>
      <c r="B32" s="185">
        <v>0</v>
      </c>
      <c r="C32" s="185">
        <v>0</v>
      </c>
      <c r="D32" s="185">
        <v>0</v>
      </c>
      <c r="E32" s="194">
        <v>0</v>
      </c>
    </row>
    <row r="33" spans="1:5" ht="15" customHeight="1">
      <c r="A33" s="193" t="s">
        <v>92</v>
      </c>
      <c r="B33" s="185">
        <v>250941.15654</v>
      </c>
      <c r="C33" s="185">
        <v>24010.069739999999</v>
      </c>
      <c r="D33" s="185">
        <v>274951.22628</v>
      </c>
      <c r="E33" s="194">
        <v>6.295234573503232E-2</v>
      </c>
    </row>
    <row r="34" spans="1:5" ht="15" customHeight="1">
      <c r="A34" s="193" t="s">
        <v>93</v>
      </c>
      <c r="B34" s="185">
        <v>156430.48606999998</v>
      </c>
      <c r="C34" s="185">
        <v>523.41412000000003</v>
      </c>
      <c r="D34" s="185">
        <v>156953.90018999999</v>
      </c>
      <c r="E34" s="194">
        <v>3.5935886967678354E-2</v>
      </c>
    </row>
    <row r="35" spans="1:5" s="195" customFormat="1" ht="15" customHeight="1">
      <c r="A35" s="193" t="s">
        <v>94</v>
      </c>
      <c r="B35" s="185">
        <v>58227.82086</v>
      </c>
      <c r="C35" s="185">
        <v>23343.713510000001</v>
      </c>
      <c r="D35" s="185">
        <v>81571.534370000008</v>
      </c>
      <c r="E35" s="194">
        <v>1.8676474017860534E-2</v>
      </c>
    </row>
    <row r="36" spans="1:5" s="195" customFormat="1" ht="15" customHeight="1">
      <c r="A36" s="193" t="s">
        <v>341</v>
      </c>
      <c r="B36" s="185">
        <v>0</v>
      </c>
      <c r="C36" s="185">
        <v>0</v>
      </c>
      <c r="D36" s="185">
        <v>0</v>
      </c>
      <c r="E36" s="194">
        <v>0</v>
      </c>
    </row>
    <row r="37" spans="1:5" s="195" customFormat="1" ht="15" customHeight="1">
      <c r="A37" s="261" t="s">
        <v>501</v>
      </c>
      <c r="B37" s="238">
        <v>3829260.7834100006</v>
      </c>
      <c r="C37" s="238">
        <v>538348.12884999998</v>
      </c>
      <c r="D37" s="238">
        <v>4367608.9122600006</v>
      </c>
      <c r="E37" s="337">
        <v>1</v>
      </c>
    </row>
    <row r="38" spans="1:5" ht="15" customHeight="1">
      <c r="A38" s="199" t="s">
        <v>539</v>
      </c>
      <c r="B38" s="194">
        <v>0.87674076601986006</v>
      </c>
      <c r="C38" s="194">
        <v>0.12325923398013995</v>
      </c>
      <c r="D38" s="194">
        <v>1</v>
      </c>
      <c r="E38" s="194"/>
    </row>
    <row r="39" spans="1:5" ht="15" customHeight="1" thickBot="1">
      <c r="A39" s="200"/>
      <c r="B39" s="206"/>
      <c r="C39" s="202"/>
      <c r="D39" s="206"/>
      <c r="E39" s="207"/>
    </row>
    <row r="40" spans="1:5" ht="15" customHeight="1" thickTop="1">
      <c r="A40" s="184" t="s">
        <v>503</v>
      </c>
      <c r="B40" s="204"/>
      <c r="C40" s="194"/>
      <c r="D40" s="204"/>
      <c r="E40" s="204"/>
    </row>
    <row r="41" spans="1:5" ht="15" customHeight="1">
      <c r="A41" s="205"/>
      <c r="B41" s="193"/>
      <c r="C41" s="185"/>
      <c r="D41" s="193"/>
      <c r="E41" s="204"/>
    </row>
  </sheetData>
  <mergeCells count="4">
    <mergeCell ref="A1:E1"/>
    <mergeCell ref="A2:E2"/>
    <mergeCell ref="A3:E3"/>
    <mergeCell ref="A4:E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E42"/>
  <sheetViews>
    <sheetView zoomScaleNormal="100" workbookViewId="0">
      <selection activeCell="F6" sqref="F6"/>
    </sheetView>
  </sheetViews>
  <sheetFormatPr baseColWidth="10" defaultColWidth="11.42578125" defaultRowHeight="12.75"/>
  <cols>
    <col min="1" max="1" width="76.85546875" style="187" customWidth="1"/>
    <col min="2" max="5" width="15.7109375" style="186" customWidth="1"/>
    <col min="6" max="256" width="11.42578125" style="186"/>
    <col min="257" max="257" width="76.85546875" style="186" customWidth="1"/>
    <col min="258" max="261" width="15.7109375" style="186" customWidth="1"/>
    <col min="262" max="512" width="11.42578125" style="186"/>
    <col min="513" max="513" width="76.85546875" style="186" customWidth="1"/>
    <col min="514" max="517" width="15.7109375" style="186" customWidth="1"/>
    <col min="518" max="768" width="11.42578125" style="186"/>
    <col min="769" max="769" width="76.85546875" style="186" customWidth="1"/>
    <col min="770" max="773" width="15.7109375" style="186" customWidth="1"/>
    <col min="774" max="1024" width="11.42578125" style="186"/>
    <col min="1025" max="1025" width="76.85546875" style="186" customWidth="1"/>
    <col min="1026" max="1029" width="15.7109375" style="186" customWidth="1"/>
    <col min="1030" max="1280" width="11.42578125" style="186"/>
    <col min="1281" max="1281" width="76.85546875" style="186" customWidth="1"/>
    <col min="1282" max="1285" width="15.7109375" style="186" customWidth="1"/>
    <col min="1286" max="1536" width="11.42578125" style="186"/>
    <col min="1537" max="1537" width="76.85546875" style="186" customWidth="1"/>
    <col min="1538" max="1541" width="15.7109375" style="186" customWidth="1"/>
    <col min="1542" max="1792" width="11.42578125" style="186"/>
    <col min="1793" max="1793" width="76.85546875" style="186" customWidth="1"/>
    <col min="1794" max="1797" width="15.7109375" style="186" customWidth="1"/>
    <col min="1798" max="2048" width="11.42578125" style="186"/>
    <col min="2049" max="2049" width="76.85546875" style="186" customWidth="1"/>
    <col min="2050" max="2053" width="15.7109375" style="186" customWidth="1"/>
    <col min="2054" max="2304" width="11.42578125" style="186"/>
    <col min="2305" max="2305" width="76.85546875" style="186" customWidth="1"/>
    <col min="2306" max="2309" width="15.7109375" style="186" customWidth="1"/>
    <col min="2310" max="2560" width="11.42578125" style="186"/>
    <col min="2561" max="2561" width="76.85546875" style="186" customWidth="1"/>
    <col min="2562" max="2565" width="15.7109375" style="186" customWidth="1"/>
    <col min="2566" max="2816" width="11.42578125" style="186"/>
    <col min="2817" max="2817" width="76.85546875" style="186" customWidth="1"/>
    <col min="2818" max="2821" width="15.7109375" style="186" customWidth="1"/>
    <col min="2822" max="3072" width="11.42578125" style="186"/>
    <col min="3073" max="3073" width="76.85546875" style="186" customWidth="1"/>
    <col min="3074" max="3077" width="15.7109375" style="186" customWidth="1"/>
    <col min="3078" max="3328" width="11.42578125" style="186"/>
    <col min="3329" max="3329" width="76.85546875" style="186" customWidth="1"/>
    <col min="3330" max="3333" width="15.7109375" style="186" customWidth="1"/>
    <col min="3334" max="3584" width="11.42578125" style="186"/>
    <col min="3585" max="3585" width="76.85546875" style="186" customWidth="1"/>
    <col min="3586" max="3589" width="15.7109375" style="186" customWidth="1"/>
    <col min="3590" max="3840" width="11.42578125" style="186"/>
    <col min="3841" max="3841" width="76.85546875" style="186" customWidth="1"/>
    <col min="3842" max="3845" width="15.7109375" style="186" customWidth="1"/>
    <col min="3846" max="4096" width="11.42578125" style="186"/>
    <col min="4097" max="4097" width="76.85546875" style="186" customWidth="1"/>
    <col min="4098" max="4101" width="15.7109375" style="186" customWidth="1"/>
    <col min="4102" max="4352" width="11.42578125" style="186"/>
    <col min="4353" max="4353" width="76.85546875" style="186" customWidth="1"/>
    <col min="4354" max="4357" width="15.7109375" style="186" customWidth="1"/>
    <col min="4358" max="4608" width="11.42578125" style="186"/>
    <col min="4609" max="4609" width="76.85546875" style="186" customWidth="1"/>
    <col min="4610" max="4613" width="15.7109375" style="186" customWidth="1"/>
    <col min="4614" max="4864" width="11.42578125" style="186"/>
    <col min="4865" max="4865" width="76.85546875" style="186" customWidth="1"/>
    <col min="4866" max="4869" width="15.7109375" style="186" customWidth="1"/>
    <col min="4870" max="5120" width="11.42578125" style="186"/>
    <col min="5121" max="5121" width="76.85546875" style="186" customWidth="1"/>
    <col min="5122" max="5125" width="15.7109375" style="186" customWidth="1"/>
    <col min="5126" max="5376" width="11.42578125" style="186"/>
    <col min="5377" max="5377" width="76.85546875" style="186" customWidth="1"/>
    <col min="5378" max="5381" width="15.7109375" style="186" customWidth="1"/>
    <col min="5382" max="5632" width="11.42578125" style="186"/>
    <col min="5633" max="5633" width="76.85546875" style="186" customWidth="1"/>
    <col min="5634" max="5637" width="15.7109375" style="186" customWidth="1"/>
    <col min="5638" max="5888" width="11.42578125" style="186"/>
    <col min="5889" max="5889" width="76.85546875" style="186" customWidth="1"/>
    <col min="5890" max="5893" width="15.7109375" style="186" customWidth="1"/>
    <col min="5894" max="6144" width="11.42578125" style="186"/>
    <col min="6145" max="6145" width="76.85546875" style="186" customWidth="1"/>
    <col min="6146" max="6149" width="15.7109375" style="186" customWidth="1"/>
    <col min="6150" max="6400" width="11.42578125" style="186"/>
    <col min="6401" max="6401" width="76.85546875" style="186" customWidth="1"/>
    <col min="6402" max="6405" width="15.7109375" style="186" customWidth="1"/>
    <col min="6406" max="6656" width="11.42578125" style="186"/>
    <col min="6657" max="6657" width="76.85546875" style="186" customWidth="1"/>
    <col min="6658" max="6661" width="15.7109375" style="186" customWidth="1"/>
    <col min="6662" max="6912" width="11.42578125" style="186"/>
    <col min="6913" max="6913" width="76.85546875" style="186" customWidth="1"/>
    <col min="6914" max="6917" width="15.7109375" style="186" customWidth="1"/>
    <col min="6918" max="7168" width="11.42578125" style="186"/>
    <col min="7169" max="7169" width="76.85546875" style="186" customWidth="1"/>
    <col min="7170" max="7173" width="15.7109375" style="186" customWidth="1"/>
    <col min="7174" max="7424" width="11.42578125" style="186"/>
    <col min="7425" max="7425" width="76.85546875" style="186" customWidth="1"/>
    <col min="7426" max="7429" width="15.7109375" style="186" customWidth="1"/>
    <col min="7430" max="7680" width="11.42578125" style="186"/>
    <col min="7681" max="7681" width="76.85546875" style="186" customWidth="1"/>
    <col min="7682" max="7685" width="15.7109375" style="186" customWidth="1"/>
    <col min="7686" max="7936" width="11.42578125" style="186"/>
    <col min="7937" max="7937" width="76.85546875" style="186" customWidth="1"/>
    <col min="7938" max="7941" width="15.7109375" style="186" customWidth="1"/>
    <col min="7942" max="8192" width="11.42578125" style="186"/>
    <col min="8193" max="8193" width="76.85546875" style="186" customWidth="1"/>
    <col min="8194" max="8197" width="15.7109375" style="186" customWidth="1"/>
    <col min="8198" max="8448" width="11.42578125" style="186"/>
    <col min="8449" max="8449" width="76.85546875" style="186" customWidth="1"/>
    <col min="8450" max="8453" width="15.7109375" style="186" customWidth="1"/>
    <col min="8454" max="8704" width="11.42578125" style="186"/>
    <col min="8705" max="8705" width="76.85546875" style="186" customWidth="1"/>
    <col min="8706" max="8709" width="15.7109375" style="186" customWidth="1"/>
    <col min="8710" max="8960" width="11.42578125" style="186"/>
    <col min="8961" max="8961" width="76.85546875" style="186" customWidth="1"/>
    <col min="8962" max="8965" width="15.7109375" style="186" customWidth="1"/>
    <col min="8966" max="9216" width="11.42578125" style="186"/>
    <col min="9217" max="9217" width="76.85546875" style="186" customWidth="1"/>
    <col min="9218" max="9221" width="15.7109375" style="186" customWidth="1"/>
    <col min="9222" max="9472" width="11.42578125" style="186"/>
    <col min="9473" max="9473" width="76.85546875" style="186" customWidth="1"/>
    <col min="9474" max="9477" width="15.7109375" style="186" customWidth="1"/>
    <col min="9478" max="9728" width="11.42578125" style="186"/>
    <col min="9729" max="9729" width="76.85546875" style="186" customWidth="1"/>
    <col min="9730" max="9733" width="15.7109375" style="186" customWidth="1"/>
    <col min="9734" max="9984" width="11.42578125" style="186"/>
    <col min="9985" max="9985" width="76.85546875" style="186" customWidth="1"/>
    <col min="9986" max="9989" width="15.7109375" style="186" customWidth="1"/>
    <col min="9990" max="10240" width="11.42578125" style="186"/>
    <col min="10241" max="10241" width="76.85546875" style="186" customWidth="1"/>
    <col min="10242" max="10245" width="15.7109375" style="186" customWidth="1"/>
    <col min="10246" max="10496" width="11.42578125" style="186"/>
    <col min="10497" max="10497" width="76.85546875" style="186" customWidth="1"/>
    <col min="10498" max="10501" width="15.7109375" style="186" customWidth="1"/>
    <col min="10502" max="10752" width="11.42578125" style="186"/>
    <col min="10753" max="10753" width="76.85546875" style="186" customWidth="1"/>
    <col min="10754" max="10757" width="15.7109375" style="186" customWidth="1"/>
    <col min="10758" max="11008" width="11.42578125" style="186"/>
    <col min="11009" max="11009" width="76.85546875" style="186" customWidth="1"/>
    <col min="11010" max="11013" width="15.7109375" style="186" customWidth="1"/>
    <col min="11014" max="11264" width="11.42578125" style="186"/>
    <col min="11265" max="11265" width="76.85546875" style="186" customWidth="1"/>
    <col min="11266" max="11269" width="15.7109375" style="186" customWidth="1"/>
    <col min="11270" max="11520" width="11.42578125" style="186"/>
    <col min="11521" max="11521" width="76.85546875" style="186" customWidth="1"/>
    <col min="11522" max="11525" width="15.7109375" style="186" customWidth="1"/>
    <col min="11526" max="11776" width="11.42578125" style="186"/>
    <col min="11777" max="11777" width="76.85546875" style="186" customWidth="1"/>
    <col min="11778" max="11781" width="15.7109375" style="186" customWidth="1"/>
    <col min="11782" max="12032" width="11.42578125" style="186"/>
    <col min="12033" max="12033" width="76.85546875" style="186" customWidth="1"/>
    <col min="12034" max="12037" width="15.7109375" style="186" customWidth="1"/>
    <col min="12038" max="12288" width="11.42578125" style="186"/>
    <col min="12289" max="12289" width="76.85546875" style="186" customWidth="1"/>
    <col min="12290" max="12293" width="15.7109375" style="186" customWidth="1"/>
    <col min="12294" max="12544" width="11.42578125" style="186"/>
    <col min="12545" max="12545" width="76.85546875" style="186" customWidth="1"/>
    <col min="12546" max="12549" width="15.7109375" style="186" customWidth="1"/>
    <col min="12550" max="12800" width="11.42578125" style="186"/>
    <col min="12801" max="12801" width="76.85546875" style="186" customWidth="1"/>
    <col min="12802" max="12805" width="15.7109375" style="186" customWidth="1"/>
    <col min="12806" max="13056" width="11.42578125" style="186"/>
    <col min="13057" max="13057" width="76.85546875" style="186" customWidth="1"/>
    <col min="13058" max="13061" width="15.7109375" style="186" customWidth="1"/>
    <col min="13062" max="13312" width="11.42578125" style="186"/>
    <col min="13313" max="13313" width="76.85546875" style="186" customWidth="1"/>
    <col min="13314" max="13317" width="15.7109375" style="186" customWidth="1"/>
    <col min="13318" max="13568" width="11.42578125" style="186"/>
    <col min="13569" max="13569" width="76.85546875" style="186" customWidth="1"/>
    <col min="13570" max="13573" width="15.7109375" style="186" customWidth="1"/>
    <col min="13574" max="13824" width="11.42578125" style="186"/>
    <col min="13825" max="13825" width="76.85546875" style="186" customWidth="1"/>
    <col min="13826" max="13829" width="15.7109375" style="186" customWidth="1"/>
    <col min="13830" max="14080" width="11.42578125" style="186"/>
    <col min="14081" max="14081" width="76.85546875" style="186" customWidth="1"/>
    <col min="14082" max="14085" width="15.7109375" style="186" customWidth="1"/>
    <col min="14086" max="14336" width="11.42578125" style="186"/>
    <col min="14337" max="14337" width="76.85546875" style="186" customWidth="1"/>
    <col min="14338" max="14341" width="15.7109375" style="186" customWidth="1"/>
    <col min="14342" max="14592" width="11.42578125" style="186"/>
    <col min="14593" max="14593" width="76.85546875" style="186" customWidth="1"/>
    <col min="14594" max="14597" width="15.7109375" style="186" customWidth="1"/>
    <col min="14598" max="14848" width="11.42578125" style="186"/>
    <col min="14849" max="14849" width="76.85546875" style="186" customWidth="1"/>
    <col min="14850" max="14853" width="15.7109375" style="186" customWidth="1"/>
    <col min="14854" max="15104" width="11.42578125" style="186"/>
    <col min="15105" max="15105" width="76.85546875" style="186" customWidth="1"/>
    <col min="15106" max="15109" width="15.7109375" style="186" customWidth="1"/>
    <col min="15110" max="15360" width="11.42578125" style="186"/>
    <col min="15361" max="15361" width="76.85546875" style="186" customWidth="1"/>
    <col min="15362" max="15365" width="15.7109375" style="186" customWidth="1"/>
    <col min="15366" max="15616" width="11.42578125" style="186"/>
    <col min="15617" max="15617" width="76.85546875" style="186" customWidth="1"/>
    <col min="15618" max="15621" width="15.7109375" style="186" customWidth="1"/>
    <col min="15622" max="15872" width="11.42578125" style="186"/>
    <col min="15873" max="15873" width="76.85546875" style="186" customWidth="1"/>
    <col min="15874" max="15877" width="15.7109375" style="186" customWidth="1"/>
    <col min="15878" max="16128" width="11.42578125" style="186"/>
    <col min="16129" max="16129" width="76.85546875" style="186" customWidth="1"/>
    <col min="16130" max="16133" width="15.7109375" style="186" customWidth="1"/>
    <col min="16134" max="16384" width="11.42578125" style="186"/>
  </cols>
  <sheetData>
    <row r="1" spans="1:5" s="214" customFormat="1" ht="30" customHeight="1">
      <c r="A1" s="540" t="s">
        <v>127</v>
      </c>
      <c r="B1" s="540"/>
      <c r="C1" s="540"/>
      <c r="D1" s="540"/>
      <c r="E1" s="540"/>
    </row>
    <row r="2" spans="1:5" s="214" customFormat="1" ht="15" customHeight="1">
      <c r="A2" s="541" t="s">
        <v>540</v>
      </c>
      <c r="B2" s="541"/>
      <c r="C2" s="541"/>
      <c r="D2" s="541"/>
      <c r="E2" s="541"/>
    </row>
    <row r="3" spans="1:5" s="214" customFormat="1" ht="15" customHeight="1">
      <c r="A3" s="513" t="s">
        <v>1157</v>
      </c>
      <c r="B3" s="513"/>
      <c r="C3" s="513"/>
      <c r="D3" s="513"/>
      <c r="E3" s="513"/>
    </row>
    <row r="4" spans="1:5" s="215" customFormat="1" ht="30" customHeight="1">
      <c r="A4" s="542" t="s">
        <v>51</v>
      </c>
      <c r="B4" s="542"/>
      <c r="C4" s="542"/>
      <c r="D4" s="542"/>
      <c r="E4" s="542"/>
    </row>
    <row r="5" spans="1:5" ht="15" customHeight="1">
      <c r="A5" s="254"/>
      <c r="B5" s="175"/>
      <c r="C5" s="255"/>
      <c r="D5" s="175"/>
      <c r="E5" s="212"/>
    </row>
    <row r="6" spans="1:5" ht="30" customHeight="1">
      <c r="A6" s="189" t="s">
        <v>510</v>
      </c>
      <c r="B6" s="190" t="s">
        <v>128</v>
      </c>
      <c r="C6" s="190" t="s">
        <v>129</v>
      </c>
      <c r="D6" s="191" t="s">
        <v>483</v>
      </c>
      <c r="E6" s="192" t="s">
        <v>66</v>
      </c>
    </row>
    <row r="7" spans="1:5" ht="15" customHeight="1">
      <c r="A7" s="193" t="s">
        <v>80</v>
      </c>
      <c r="B7" s="185">
        <v>0</v>
      </c>
      <c r="C7" s="185">
        <v>2046.13131</v>
      </c>
      <c r="D7" s="185">
        <v>2046.13131</v>
      </c>
      <c r="E7" s="194">
        <v>2.9023845152940306E-2</v>
      </c>
    </row>
    <row r="8" spans="1:5" ht="15" customHeight="1">
      <c r="A8" s="193" t="s">
        <v>81</v>
      </c>
      <c r="B8" s="185">
        <v>0</v>
      </c>
      <c r="C8" s="185">
        <v>0</v>
      </c>
      <c r="D8" s="185">
        <v>0</v>
      </c>
      <c r="E8" s="194">
        <v>0</v>
      </c>
    </row>
    <row r="9" spans="1:5" ht="15" customHeight="1">
      <c r="A9" s="193" t="s">
        <v>82</v>
      </c>
      <c r="B9" s="185">
        <v>0</v>
      </c>
      <c r="C9" s="185">
        <v>0</v>
      </c>
      <c r="D9" s="185">
        <v>0</v>
      </c>
      <c r="E9" s="194">
        <v>0</v>
      </c>
    </row>
    <row r="10" spans="1:5" ht="15" customHeight="1">
      <c r="A10" s="193" t="s">
        <v>881</v>
      </c>
      <c r="B10" s="185">
        <v>0</v>
      </c>
      <c r="C10" s="185">
        <v>0</v>
      </c>
      <c r="D10" s="185">
        <v>0</v>
      </c>
      <c r="E10" s="194">
        <v>0</v>
      </c>
    </row>
    <row r="11" spans="1:5" ht="15" customHeight="1">
      <c r="A11" s="193" t="s">
        <v>95</v>
      </c>
      <c r="B11" s="185">
        <v>0</v>
      </c>
      <c r="C11" s="185">
        <v>0</v>
      </c>
      <c r="D11" s="185">
        <v>0</v>
      </c>
      <c r="E11" s="194">
        <v>0</v>
      </c>
    </row>
    <row r="12" spans="1:5" ht="15" customHeight="1">
      <c r="A12" s="193" t="s">
        <v>96</v>
      </c>
      <c r="B12" s="185">
        <v>0</v>
      </c>
      <c r="C12" s="185">
        <v>17528.105149999999</v>
      </c>
      <c r="D12" s="185">
        <v>17528.105149999999</v>
      </c>
      <c r="E12" s="194">
        <v>0.2486316529206796</v>
      </c>
    </row>
    <row r="13" spans="1:5" ht="15" customHeight="1">
      <c r="A13" s="193" t="s">
        <v>888</v>
      </c>
      <c r="B13" s="185">
        <v>0</v>
      </c>
      <c r="C13" s="185">
        <v>0</v>
      </c>
      <c r="D13" s="185">
        <v>0</v>
      </c>
      <c r="E13" s="194">
        <v>0</v>
      </c>
    </row>
    <row r="14" spans="1:5" ht="15" customHeight="1">
      <c r="A14" s="193" t="s">
        <v>889</v>
      </c>
      <c r="B14" s="185">
        <v>0</v>
      </c>
      <c r="C14" s="185">
        <v>0</v>
      </c>
      <c r="D14" s="185">
        <v>0</v>
      </c>
      <c r="E14" s="194">
        <v>0</v>
      </c>
    </row>
    <row r="15" spans="1:5" ht="15" customHeight="1">
      <c r="A15" s="193" t="s">
        <v>890</v>
      </c>
      <c r="B15" s="185">
        <v>0</v>
      </c>
      <c r="C15" s="185">
        <v>0</v>
      </c>
      <c r="D15" s="185">
        <v>0</v>
      </c>
      <c r="E15" s="194">
        <v>0</v>
      </c>
    </row>
    <row r="16" spans="1:5" ht="15" customHeight="1">
      <c r="A16" s="193" t="s">
        <v>533</v>
      </c>
      <c r="B16" s="185">
        <v>0</v>
      </c>
      <c r="C16" s="185">
        <v>0</v>
      </c>
      <c r="D16" s="185">
        <v>0</v>
      </c>
      <c r="E16" s="194">
        <v>0</v>
      </c>
    </row>
    <row r="17" spans="1:5" ht="15" customHeight="1">
      <c r="A17" s="193" t="s">
        <v>534</v>
      </c>
      <c r="B17" s="185">
        <v>0</v>
      </c>
      <c r="C17" s="185">
        <v>0</v>
      </c>
      <c r="D17" s="185">
        <v>0</v>
      </c>
      <c r="E17" s="194">
        <v>0</v>
      </c>
    </row>
    <row r="18" spans="1:5" ht="15" customHeight="1">
      <c r="A18" s="193" t="s">
        <v>85</v>
      </c>
      <c r="B18" s="185">
        <v>0</v>
      </c>
      <c r="C18" s="185">
        <v>13.72</v>
      </c>
      <c r="D18" s="185">
        <v>13.72</v>
      </c>
      <c r="E18" s="194">
        <v>1.9461466307279225E-4</v>
      </c>
    </row>
    <row r="19" spans="1:5" ht="15" customHeight="1">
      <c r="A19" s="193" t="s">
        <v>87</v>
      </c>
      <c r="B19" s="185">
        <v>0</v>
      </c>
      <c r="C19" s="185">
        <v>0</v>
      </c>
      <c r="D19" s="185">
        <v>0</v>
      </c>
      <c r="E19" s="194">
        <v>0</v>
      </c>
    </row>
    <row r="20" spans="1:5" ht="15" customHeight="1">
      <c r="A20" s="193" t="s">
        <v>88</v>
      </c>
      <c r="B20" s="185">
        <v>0</v>
      </c>
      <c r="C20" s="185">
        <v>15497.84583</v>
      </c>
      <c r="D20" s="185">
        <v>15497.84583</v>
      </c>
      <c r="E20" s="194">
        <v>0.21983294785419299</v>
      </c>
    </row>
    <row r="21" spans="1:5" ht="15" customHeight="1">
      <c r="A21" s="193" t="s">
        <v>535</v>
      </c>
      <c r="B21" s="185">
        <v>0</v>
      </c>
      <c r="C21" s="185">
        <v>0</v>
      </c>
      <c r="D21" s="185">
        <v>0</v>
      </c>
      <c r="E21" s="194">
        <v>0</v>
      </c>
    </row>
    <row r="22" spans="1:5" ht="15" customHeight="1">
      <c r="A22" s="193" t="s">
        <v>89</v>
      </c>
      <c r="B22" s="185">
        <v>0</v>
      </c>
      <c r="C22" s="185">
        <v>0</v>
      </c>
      <c r="D22" s="185">
        <v>0</v>
      </c>
      <c r="E22" s="194">
        <v>0</v>
      </c>
    </row>
    <row r="23" spans="1:5" ht="15" customHeight="1">
      <c r="A23" s="193" t="s">
        <v>90</v>
      </c>
      <c r="B23" s="185">
        <v>0</v>
      </c>
      <c r="C23" s="185">
        <v>0</v>
      </c>
      <c r="D23" s="185">
        <v>0</v>
      </c>
      <c r="E23" s="194">
        <v>0</v>
      </c>
    </row>
    <row r="24" spans="1:5" ht="15" customHeight="1">
      <c r="A24" s="193" t="s">
        <v>91</v>
      </c>
      <c r="B24" s="185">
        <v>0</v>
      </c>
      <c r="C24" s="185">
        <v>0</v>
      </c>
      <c r="D24" s="185">
        <v>0</v>
      </c>
      <c r="E24" s="194">
        <v>0</v>
      </c>
    </row>
    <row r="25" spans="1:5" ht="15" customHeight="1">
      <c r="A25" s="193" t="s">
        <v>884</v>
      </c>
      <c r="B25" s="185">
        <v>0</v>
      </c>
      <c r="C25" s="185">
        <v>0</v>
      </c>
      <c r="D25" s="185">
        <v>0</v>
      </c>
      <c r="E25" s="194">
        <v>0</v>
      </c>
    </row>
    <row r="26" spans="1:5" ht="15" customHeight="1">
      <c r="A26" s="193" t="s">
        <v>891</v>
      </c>
      <c r="B26" s="185">
        <v>0</v>
      </c>
      <c r="C26" s="185">
        <v>0</v>
      </c>
      <c r="D26" s="185">
        <v>0</v>
      </c>
      <c r="E26" s="194">
        <v>0</v>
      </c>
    </row>
    <row r="27" spans="1:5" ht="15" customHeight="1">
      <c r="A27" s="193" t="s">
        <v>886</v>
      </c>
      <c r="B27" s="185">
        <v>0</v>
      </c>
      <c r="C27" s="185">
        <v>0</v>
      </c>
      <c r="D27" s="185">
        <v>0</v>
      </c>
      <c r="E27" s="194">
        <v>0</v>
      </c>
    </row>
    <row r="28" spans="1:5" ht="15" customHeight="1">
      <c r="A28" s="193" t="s">
        <v>83</v>
      </c>
      <c r="B28" s="185">
        <v>0</v>
      </c>
      <c r="C28" s="185">
        <v>0</v>
      </c>
      <c r="D28" s="185">
        <v>0</v>
      </c>
      <c r="E28" s="194">
        <v>0</v>
      </c>
    </row>
    <row r="29" spans="1:5" ht="15" customHeight="1">
      <c r="A29" s="193" t="s">
        <v>299</v>
      </c>
      <c r="B29" s="185">
        <v>0</v>
      </c>
      <c r="C29" s="185">
        <v>0</v>
      </c>
      <c r="D29" s="185">
        <v>0</v>
      </c>
      <c r="E29" s="194">
        <v>0</v>
      </c>
    </row>
    <row r="30" spans="1:5" ht="15" customHeight="1">
      <c r="A30" s="278" t="s">
        <v>537</v>
      </c>
      <c r="B30" s="185">
        <v>0</v>
      </c>
      <c r="C30" s="185">
        <v>0</v>
      </c>
      <c r="D30" s="185">
        <v>0</v>
      </c>
      <c r="E30" s="194">
        <v>0</v>
      </c>
    </row>
    <row r="31" spans="1:5" ht="15" customHeight="1">
      <c r="A31" s="193" t="s">
        <v>538</v>
      </c>
      <c r="B31" s="185">
        <v>0</v>
      </c>
      <c r="C31" s="185">
        <v>0</v>
      </c>
      <c r="D31" s="185">
        <v>0</v>
      </c>
      <c r="E31" s="194">
        <v>0</v>
      </c>
    </row>
    <row r="32" spans="1:5" ht="15" customHeight="1">
      <c r="A32" s="278" t="s">
        <v>84</v>
      </c>
      <c r="B32" s="185">
        <v>0</v>
      </c>
      <c r="C32" s="185">
        <v>0</v>
      </c>
      <c r="D32" s="185">
        <v>0</v>
      </c>
      <c r="E32" s="194">
        <v>0</v>
      </c>
    </row>
    <row r="33" spans="1:5" ht="15" customHeight="1">
      <c r="A33" s="193" t="s">
        <v>92</v>
      </c>
      <c r="B33" s="185">
        <v>32484.51211</v>
      </c>
      <c r="C33" s="185">
        <v>1932.71273</v>
      </c>
      <c r="D33" s="185">
        <v>34417.224840000003</v>
      </c>
      <c r="E33" s="194">
        <v>0.48819946181757551</v>
      </c>
    </row>
    <row r="34" spans="1:5" ht="15" customHeight="1">
      <c r="A34" s="193" t="s">
        <v>93</v>
      </c>
      <c r="B34" s="185">
        <v>995.25795999999991</v>
      </c>
      <c r="C34" s="185">
        <v>0</v>
      </c>
      <c r="D34" s="185">
        <v>995.25795999999991</v>
      </c>
      <c r="E34" s="194">
        <v>1.4117477591538958E-2</v>
      </c>
    </row>
    <row r="35" spans="1:5" s="195" customFormat="1" ht="15" customHeight="1">
      <c r="A35" s="193" t="s">
        <v>94</v>
      </c>
      <c r="B35" s="185">
        <v>0</v>
      </c>
      <c r="C35" s="185">
        <v>0</v>
      </c>
      <c r="D35" s="185">
        <v>0</v>
      </c>
      <c r="E35" s="194">
        <v>0</v>
      </c>
    </row>
    <row r="36" spans="1:5" s="195" customFormat="1" ht="15" customHeight="1">
      <c r="A36" s="193" t="s">
        <v>341</v>
      </c>
      <c r="B36" s="185">
        <v>0</v>
      </c>
      <c r="C36" s="185">
        <v>0</v>
      </c>
      <c r="D36" s="185">
        <v>0</v>
      </c>
      <c r="E36" s="194">
        <v>0</v>
      </c>
    </row>
    <row r="37" spans="1:5" s="195" customFormat="1" ht="15" customHeight="1">
      <c r="A37" s="261" t="s">
        <v>67</v>
      </c>
      <c r="B37" s="238">
        <v>33479.770069999999</v>
      </c>
      <c r="C37" s="238">
        <v>37018.515019999999</v>
      </c>
      <c r="D37" s="238">
        <v>70498.28508999999</v>
      </c>
      <c r="E37" s="337">
        <v>1</v>
      </c>
    </row>
    <row r="38" spans="1:5" ht="15" customHeight="1">
      <c r="A38" s="199" t="s">
        <v>539</v>
      </c>
      <c r="B38" s="194">
        <v>0.4749019075748982</v>
      </c>
      <c r="C38" s="194">
        <v>0.52509809242510186</v>
      </c>
      <c r="D38" s="194">
        <v>1</v>
      </c>
      <c r="E38" s="194"/>
    </row>
    <row r="39" spans="1:5" ht="15" customHeight="1" thickBot="1">
      <c r="A39" s="200"/>
      <c r="B39" s="206"/>
      <c r="C39" s="202"/>
      <c r="D39" s="206"/>
      <c r="E39" s="207"/>
    </row>
    <row r="40" spans="1:5" ht="15" customHeight="1" thickTop="1">
      <c r="A40" s="184" t="s">
        <v>503</v>
      </c>
      <c r="B40" s="208"/>
      <c r="C40" s="209"/>
      <c r="D40" s="204"/>
      <c r="E40" s="204"/>
    </row>
    <row r="41" spans="1:5" ht="30" customHeight="1">
      <c r="A41" s="549" t="s">
        <v>506</v>
      </c>
      <c r="B41" s="549"/>
      <c r="C41" s="549"/>
      <c r="D41" s="549"/>
      <c r="E41" s="549"/>
    </row>
    <row r="42" spans="1:5" ht="15" customHeight="1">
      <c r="A42" s="162"/>
      <c r="B42" s="193"/>
      <c r="C42" s="185"/>
      <c r="D42" s="193"/>
      <c r="E42" s="204"/>
    </row>
  </sheetData>
  <mergeCells count="5">
    <mergeCell ref="A1:E1"/>
    <mergeCell ref="A2:E2"/>
    <mergeCell ref="A3:E3"/>
    <mergeCell ref="A4:E4"/>
    <mergeCell ref="A41:E41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Y28"/>
  <sheetViews>
    <sheetView zoomScale="85" zoomScaleNormal="85" workbookViewId="0">
      <selection activeCell="G25" sqref="G25"/>
    </sheetView>
  </sheetViews>
  <sheetFormatPr baseColWidth="10" defaultColWidth="11.42578125" defaultRowHeight="12.75" customHeight="1"/>
  <cols>
    <col min="1" max="1" width="56.85546875" style="187" customWidth="1"/>
    <col min="2" max="2" width="15.7109375" style="186" customWidth="1"/>
    <col min="3" max="3" width="27.7109375" style="239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10" width="15.7109375" style="186" customWidth="1"/>
    <col min="11" max="11" width="27.7109375" style="186" customWidth="1"/>
    <col min="12" max="12" width="15.7109375" style="186" customWidth="1"/>
    <col min="13" max="13" width="27.7109375" style="186" customWidth="1"/>
    <col min="14" max="14" width="15.7109375" style="186" customWidth="1"/>
    <col min="15" max="15" width="27.7109375" style="186" customWidth="1"/>
    <col min="16" max="18" width="15.7109375" style="186" customWidth="1"/>
    <col min="19" max="19" width="27.7109375" style="186" customWidth="1"/>
    <col min="20" max="20" width="15.7109375" style="186" customWidth="1"/>
    <col min="21" max="21" width="27.7109375" style="186" customWidth="1"/>
    <col min="22" max="22" width="15.7109375" style="186" customWidth="1"/>
    <col min="23" max="23" width="27.7109375" style="186" customWidth="1"/>
    <col min="24" max="25" width="15.7109375" style="186" customWidth="1"/>
    <col min="26" max="256" width="11.42578125" style="186"/>
    <col min="257" max="257" width="56.85546875" style="186" customWidth="1"/>
    <col min="258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6" width="15.7109375" style="186" customWidth="1"/>
    <col min="267" max="267" width="27.7109375" style="186" customWidth="1"/>
    <col min="268" max="268" width="15.7109375" style="186" customWidth="1"/>
    <col min="269" max="269" width="27.7109375" style="186" customWidth="1"/>
    <col min="270" max="270" width="15.7109375" style="186" customWidth="1"/>
    <col min="271" max="271" width="27.7109375" style="186" customWidth="1"/>
    <col min="272" max="274" width="15.7109375" style="186" customWidth="1"/>
    <col min="275" max="275" width="27.7109375" style="186" customWidth="1"/>
    <col min="276" max="276" width="15.7109375" style="186" customWidth="1"/>
    <col min="277" max="277" width="27.7109375" style="186" customWidth="1"/>
    <col min="278" max="278" width="15.7109375" style="186" customWidth="1"/>
    <col min="279" max="279" width="27.7109375" style="186" customWidth="1"/>
    <col min="280" max="281" width="15.7109375" style="186" customWidth="1"/>
    <col min="282" max="512" width="11.42578125" style="186"/>
    <col min="513" max="513" width="56.85546875" style="186" customWidth="1"/>
    <col min="514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2" width="15.7109375" style="186" customWidth="1"/>
    <col min="523" max="523" width="27.7109375" style="186" customWidth="1"/>
    <col min="524" max="524" width="15.7109375" style="186" customWidth="1"/>
    <col min="525" max="525" width="27.7109375" style="186" customWidth="1"/>
    <col min="526" max="526" width="15.7109375" style="186" customWidth="1"/>
    <col min="527" max="527" width="27.7109375" style="186" customWidth="1"/>
    <col min="528" max="530" width="15.7109375" style="186" customWidth="1"/>
    <col min="531" max="531" width="27.7109375" style="186" customWidth="1"/>
    <col min="532" max="532" width="15.7109375" style="186" customWidth="1"/>
    <col min="533" max="533" width="27.7109375" style="186" customWidth="1"/>
    <col min="534" max="534" width="15.7109375" style="186" customWidth="1"/>
    <col min="535" max="535" width="27.7109375" style="186" customWidth="1"/>
    <col min="536" max="537" width="15.7109375" style="186" customWidth="1"/>
    <col min="538" max="768" width="11.42578125" style="186"/>
    <col min="769" max="769" width="56.85546875" style="186" customWidth="1"/>
    <col min="770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8" width="15.7109375" style="186" customWidth="1"/>
    <col min="779" max="779" width="27.7109375" style="186" customWidth="1"/>
    <col min="780" max="780" width="15.7109375" style="186" customWidth="1"/>
    <col min="781" max="781" width="27.7109375" style="186" customWidth="1"/>
    <col min="782" max="782" width="15.7109375" style="186" customWidth="1"/>
    <col min="783" max="783" width="27.7109375" style="186" customWidth="1"/>
    <col min="784" max="786" width="15.7109375" style="186" customWidth="1"/>
    <col min="787" max="787" width="27.7109375" style="186" customWidth="1"/>
    <col min="788" max="788" width="15.7109375" style="186" customWidth="1"/>
    <col min="789" max="789" width="27.7109375" style="186" customWidth="1"/>
    <col min="790" max="790" width="15.7109375" style="186" customWidth="1"/>
    <col min="791" max="791" width="27.7109375" style="186" customWidth="1"/>
    <col min="792" max="793" width="15.7109375" style="186" customWidth="1"/>
    <col min="794" max="1024" width="11.42578125" style="186"/>
    <col min="1025" max="1025" width="56.85546875" style="186" customWidth="1"/>
    <col min="1026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4" width="15.7109375" style="186" customWidth="1"/>
    <col min="1035" max="1035" width="27.7109375" style="186" customWidth="1"/>
    <col min="1036" max="1036" width="15.7109375" style="186" customWidth="1"/>
    <col min="1037" max="1037" width="27.7109375" style="186" customWidth="1"/>
    <col min="1038" max="1038" width="15.7109375" style="186" customWidth="1"/>
    <col min="1039" max="1039" width="27.7109375" style="186" customWidth="1"/>
    <col min="1040" max="1042" width="15.7109375" style="186" customWidth="1"/>
    <col min="1043" max="1043" width="27.7109375" style="186" customWidth="1"/>
    <col min="1044" max="1044" width="15.7109375" style="186" customWidth="1"/>
    <col min="1045" max="1045" width="27.7109375" style="186" customWidth="1"/>
    <col min="1046" max="1046" width="15.7109375" style="186" customWidth="1"/>
    <col min="1047" max="1047" width="27.7109375" style="186" customWidth="1"/>
    <col min="1048" max="1049" width="15.7109375" style="186" customWidth="1"/>
    <col min="1050" max="1280" width="11.42578125" style="186"/>
    <col min="1281" max="1281" width="56.85546875" style="186" customWidth="1"/>
    <col min="1282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90" width="15.7109375" style="186" customWidth="1"/>
    <col min="1291" max="1291" width="27.7109375" style="186" customWidth="1"/>
    <col min="1292" max="1292" width="15.7109375" style="186" customWidth="1"/>
    <col min="1293" max="1293" width="27.7109375" style="186" customWidth="1"/>
    <col min="1294" max="1294" width="15.7109375" style="186" customWidth="1"/>
    <col min="1295" max="1295" width="27.7109375" style="186" customWidth="1"/>
    <col min="1296" max="1298" width="15.7109375" style="186" customWidth="1"/>
    <col min="1299" max="1299" width="27.7109375" style="186" customWidth="1"/>
    <col min="1300" max="1300" width="15.7109375" style="186" customWidth="1"/>
    <col min="1301" max="1301" width="27.7109375" style="186" customWidth="1"/>
    <col min="1302" max="1302" width="15.7109375" style="186" customWidth="1"/>
    <col min="1303" max="1303" width="27.7109375" style="186" customWidth="1"/>
    <col min="1304" max="1305" width="15.7109375" style="186" customWidth="1"/>
    <col min="1306" max="1536" width="11.42578125" style="186"/>
    <col min="1537" max="1537" width="56.85546875" style="186" customWidth="1"/>
    <col min="1538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6" width="15.7109375" style="186" customWidth="1"/>
    <col min="1547" max="1547" width="27.7109375" style="186" customWidth="1"/>
    <col min="1548" max="1548" width="15.7109375" style="186" customWidth="1"/>
    <col min="1549" max="1549" width="27.7109375" style="186" customWidth="1"/>
    <col min="1550" max="1550" width="15.7109375" style="186" customWidth="1"/>
    <col min="1551" max="1551" width="27.7109375" style="186" customWidth="1"/>
    <col min="1552" max="1554" width="15.7109375" style="186" customWidth="1"/>
    <col min="1555" max="1555" width="27.7109375" style="186" customWidth="1"/>
    <col min="1556" max="1556" width="15.7109375" style="186" customWidth="1"/>
    <col min="1557" max="1557" width="27.7109375" style="186" customWidth="1"/>
    <col min="1558" max="1558" width="15.7109375" style="186" customWidth="1"/>
    <col min="1559" max="1559" width="27.7109375" style="186" customWidth="1"/>
    <col min="1560" max="1561" width="15.7109375" style="186" customWidth="1"/>
    <col min="1562" max="1792" width="11.42578125" style="186"/>
    <col min="1793" max="1793" width="56.85546875" style="186" customWidth="1"/>
    <col min="1794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2" width="15.7109375" style="186" customWidth="1"/>
    <col min="1803" max="1803" width="27.7109375" style="186" customWidth="1"/>
    <col min="1804" max="1804" width="15.7109375" style="186" customWidth="1"/>
    <col min="1805" max="1805" width="27.7109375" style="186" customWidth="1"/>
    <col min="1806" max="1806" width="15.7109375" style="186" customWidth="1"/>
    <col min="1807" max="1807" width="27.7109375" style="186" customWidth="1"/>
    <col min="1808" max="1810" width="15.7109375" style="186" customWidth="1"/>
    <col min="1811" max="1811" width="27.7109375" style="186" customWidth="1"/>
    <col min="1812" max="1812" width="15.7109375" style="186" customWidth="1"/>
    <col min="1813" max="1813" width="27.7109375" style="186" customWidth="1"/>
    <col min="1814" max="1814" width="15.7109375" style="186" customWidth="1"/>
    <col min="1815" max="1815" width="27.7109375" style="186" customWidth="1"/>
    <col min="1816" max="1817" width="15.7109375" style="186" customWidth="1"/>
    <col min="1818" max="2048" width="11.42578125" style="186"/>
    <col min="2049" max="2049" width="56.85546875" style="186" customWidth="1"/>
    <col min="2050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8" width="15.7109375" style="186" customWidth="1"/>
    <col min="2059" max="2059" width="27.7109375" style="186" customWidth="1"/>
    <col min="2060" max="2060" width="15.7109375" style="186" customWidth="1"/>
    <col min="2061" max="2061" width="27.7109375" style="186" customWidth="1"/>
    <col min="2062" max="2062" width="15.7109375" style="186" customWidth="1"/>
    <col min="2063" max="2063" width="27.7109375" style="186" customWidth="1"/>
    <col min="2064" max="2066" width="15.7109375" style="186" customWidth="1"/>
    <col min="2067" max="2067" width="27.7109375" style="186" customWidth="1"/>
    <col min="2068" max="2068" width="15.7109375" style="186" customWidth="1"/>
    <col min="2069" max="2069" width="27.7109375" style="186" customWidth="1"/>
    <col min="2070" max="2070" width="15.7109375" style="186" customWidth="1"/>
    <col min="2071" max="2071" width="27.7109375" style="186" customWidth="1"/>
    <col min="2072" max="2073" width="15.7109375" style="186" customWidth="1"/>
    <col min="2074" max="2304" width="11.42578125" style="186"/>
    <col min="2305" max="2305" width="56.85546875" style="186" customWidth="1"/>
    <col min="2306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4" width="15.7109375" style="186" customWidth="1"/>
    <col min="2315" max="2315" width="27.7109375" style="186" customWidth="1"/>
    <col min="2316" max="2316" width="15.7109375" style="186" customWidth="1"/>
    <col min="2317" max="2317" width="27.7109375" style="186" customWidth="1"/>
    <col min="2318" max="2318" width="15.7109375" style="186" customWidth="1"/>
    <col min="2319" max="2319" width="27.7109375" style="186" customWidth="1"/>
    <col min="2320" max="2322" width="15.7109375" style="186" customWidth="1"/>
    <col min="2323" max="2323" width="27.7109375" style="186" customWidth="1"/>
    <col min="2324" max="2324" width="15.7109375" style="186" customWidth="1"/>
    <col min="2325" max="2325" width="27.7109375" style="186" customWidth="1"/>
    <col min="2326" max="2326" width="15.7109375" style="186" customWidth="1"/>
    <col min="2327" max="2327" width="27.7109375" style="186" customWidth="1"/>
    <col min="2328" max="2329" width="15.7109375" style="186" customWidth="1"/>
    <col min="2330" max="2560" width="11.42578125" style="186"/>
    <col min="2561" max="2561" width="56.85546875" style="186" customWidth="1"/>
    <col min="2562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70" width="15.7109375" style="186" customWidth="1"/>
    <col min="2571" max="2571" width="27.7109375" style="186" customWidth="1"/>
    <col min="2572" max="2572" width="15.7109375" style="186" customWidth="1"/>
    <col min="2573" max="2573" width="27.7109375" style="186" customWidth="1"/>
    <col min="2574" max="2574" width="15.7109375" style="186" customWidth="1"/>
    <col min="2575" max="2575" width="27.7109375" style="186" customWidth="1"/>
    <col min="2576" max="2578" width="15.7109375" style="186" customWidth="1"/>
    <col min="2579" max="2579" width="27.7109375" style="186" customWidth="1"/>
    <col min="2580" max="2580" width="15.7109375" style="186" customWidth="1"/>
    <col min="2581" max="2581" width="27.7109375" style="186" customWidth="1"/>
    <col min="2582" max="2582" width="15.7109375" style="186" customWidth="1"/>
    <col min="2583" max="2583" width="27.7109375" style="186" customWidth="1"/>
    <col min="2584" max="2585" width="15.7109375" style="186" customWidth="1"/>
    <col min="2586" max="2816" width="11.42578125" style="186"/>
    <col min="2817" max="2817" width="56.85546875" style="186" customWidth="1"/>
    <col min="2818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6" width="15.7109375" style="186" customWidth="1"/>
    <col min="2827" max="2827" width="27.7109375" style="186" customWidth="1"/>
    <col min="2828" max="2828" width="15.7109375" style="186" customWidth="1"/>
    <col min="2829" max="2829" width="27.7109375" style="186" customWidth="1"/>
    <col min="2830" max="2830" width="15.7109375" style="186" customWidth="1"/>
    <col min="2831" max="2831" width="27.7109375" style="186" customWidth="1"/>
    <col min="2832" max="2834" width="15.7109375" style="186" customWidth="1"/>
    <col min="2835" max="2835" width="27.7109375" style="186" customWidth="1"/>
    <col min="2836" max="2836" width="15.7109375" style="186" customWidth="1"/>
    <col min="2837" max="2837" width="27.7109375" style="186" customWidth="1"/>
    <col min="2838" max="2838" width="15.7109375" style="186" customWidth="1"/>
    <col min="2839" max="2839" width="27.7109375" style="186" customWidth="1"/>
    <col min="2840" max="2841" width="15.7109375" style="186" customWidth="1"/>
    <col min="2842" max="3072" width="11.42578125" style="186"/>
    <col min="3073" max="3073" width="56.85546875" style="186" customWidth="1"/>
    <col min="3074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2" width="15.7109375" style="186" customWidth="1"/>
    <col min="3083" max="3083" width="27.7109375" style="186" customWidth="1"/>
    <col min="3084" max="3084" width="15.7109375" style="186" customWidth="1"/>
    <col min="3085" max="3085" width="27.7109375" style="186" customWidth="1"/>
    <col min="3086" max="3086" width="15.7109375" style="186" customWidth="1"/>
    <col min="3087" max="3087" width="27.7109375" style="186" customWidth="1"/>
    <col min="3088" max="3090" width="15.7109375" style="186" customWidth="1"/>
    <col min="3091" max="3091" width="27.7109375" style="186" customWidth="1"/>
    <col min="3092" max="3092" width="15.7109375" style="186" customWidth="1"/>
    <col min="3093" max="3093" width="27.7109375" style="186" customWidth="1"/>
    <col min="3094" max="3094" width="15.7109375" style="186" customWidth="1"/>
    <col min="3095" max="3095" width="27.7109375" style="186" customWidth="1"/>
    <col min="3096" max="3097" width="15.7109375" style="186" customWidth="1"/>
    <col min="3098" max="3328" width="11.42578125" style="186"/>
    <col min="3329" max="3329" width="56.85546875" style="186" customWidth="1"/>
    <col min="3330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8" width="15.7109375" style="186" customWidth="1"/>
    <col min="3339" max="3339" width="27.7109375" style="186" customWidth="1"/>
    <col min="3340" max="3340" width="15.7109375" style="186" customWidth="1"/>
    <col min="3341" max="3341" width="27.7109375" style="186" customWidth="1"/>
    <col min="3342" max="3342" width="15.7109375" style="186" customWidth="1"/>
    <col min="3343" max="3343" width="27.7109375" style="186" customWidth="1"/>
    <col min="3344" max="3346" width="15.7109375" style="186" customWidth="1"/>
    <col min="3347" max="3347" width="27.7109375" style="186" customWidth="1"/>
    <col min="3348" max="3348" width="15.7109375" style="186" customWidth="1"/>
    <col min="3349" max="3349" width="27.7109375" style="186" customWidth="1"/>
    <col min="3350" max="3350" width="15.7109375" style="186" customWidth="1"/>
    <col min="3351" max="3351" width="27.7109375" style="186" customWidth="1"/>
    <col min="3352" max="3353" width="15.7109375" style="186" customWidth="1"/>
    <col min="3354" max="3584" width="11.42578125" style="186"/>
    <col min="3585" max="3585" width="56.85546875" style="186" customWidth="1"/>
    <col min="3586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4" width="15.7109375" style="186" customWidth="1"/>
    <col min="3595" max="3595" width="27.7109375" style="186" customWidth="1"/>
    <col min="3596" max="3596" width="15.7109375" style="186" customWidth="1"/>
    <col min="3597" max="3597" width="27.7109375" style="186" customWidth="1"/>
    <col min="3598" max="3598" width="15.7109375" style="186" customWidth="1"/>
    <col min="3599" max="3599" width="27.7109375" style="186" customWidth="1"/>
    <col min="3600" max="3602" width="15.7109375" style="186" customWidth="1"/>
    <col min="3603" max="3603" width="27.7109375" style="186" customWidth="1"/>
    <col min="3604" max="3604" width="15.7109375" style="186" customWidth="1"/>
    <col min="3605" max="3605" width="27.7109375" style="186" customWidth="1"/>
    <col min="3606" max="3606" width="15.7109375" style="186" customWidth="1"/>
    <col min="3607" max="3607" width="27.7109375" style="186" customWidth="1"/>
    <col min="3608" max="3609" width="15.7109375" style="186" customWidth="1"/>
    <col min="3610" max="3840" width="11.42578125" style="186"/>
    <col min="3841" max="3841" width="56.85546875" style="186" customWidth="1"/>
    <col min="3842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50" width="15.7109375" style="186" customWidth="1"/>
    <col min="3851" max="3851" width="27.7109375" style="186" customWidth="1"/>
    <col min="3852" max="3852" width="15.7109375" style="186" customWidth="1"/>
    <col min="3853" max="3853" width="27.7109375" style="186" customWidth="1"/>
    <col min="3854" max="3854" width="15.7109375" style="186" customWidth="1"/>
    <col min="3855" max="3855" width="27.7109375" style="186" customWidth="1"/>
    <col min="3856" max="3858" width="15.7109375" style="186" customWidth="1"/>
    <col min="3859" max="3859" width="27.7109375" style="186" customWidth="1"/>
    <col min="3860" max="3860" width="15.7109375" style="186" customWidth="1"/>
    <col min="3861" max="3861" width="27.7109375" style="186" customWidth="1"/>
    <col min="3862" max="3862" width="15.7109375" style="186" customWidth="1"/>
    <col min="3863" max="3863" width="27.7109375" style="186" customWidth="1"/>
    <col min="3864" max="3865" width="15.7109375" style="186" customWidth="1"/>
    <col min="3866" max="4096" width="11.42578125" style="186"/>
    <col min="4097" max="4097" width="56.85546875" style="186" customWidth="1"/>
    <col min="4098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6" width="15.7109375" style="186" customWidth="1"/>
    <col min="4107" max="4107" width="27.7109375" style="186" customWidth="1"/>
    <col min="4108" max="4108" width="15.7109375" style="186" customWidth="1"/>
    <col min="4109" max="4109" width="27.7109375" style="186" customWidth="1"/>
    <col min="4110" max="4110" width="15.7109375" style="186" customWidth="1"/>
    <col min="4111" max="4111" width="27.7109375" style="186" customWidth="1"/>
    <col min="4112" max="4114" width="15.7109375" style="186" customWidth="1"/>
    <col min="4115" max="4115" width="27.7109375" style="186" customWidth="1"/>
    <col min="4116" max="4116" width="15.7109375" style="186" customWidth="1"/>
    <col min="4117" max="4117" width="27.7109375" style="186" customWidth="1"/>
    <col min="4118" max="4118" width="15.7109375" style="186" customWidth="1"/>
    <col min="4119" max="4119" width="27.7109375" style="186" customWidth="1"/>
    <col min="4120" max="4121" width="15.7109375" style="186" customWidth="1"/>
    <col min="4122" max="4352" width="11.42578125" style="186"/>
    <col min="4353" max="4353" width="56.85546875" style="186" customWidth="1"/>
    <col min="4354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2" width="15.7109375" style="186" customWidth="1"/>
    <col min="4363" max="4363" width="27.7109375" style="186" customWidth="1"/>
    <col min="4364" max="4364" width="15.7109375" style="186" customWidth="1"/>
    <col min="4365" max="4365" width="27.7109375" style="186" customWidth="1"/>
    <col min="4366" max="4366" width="15.7109375" style="186" customWidth="1"/>
    <col min="4367" max="4367" width="27.7109375" style="186" customWidth="1"/>
    <col min="4368" max="4370" width="15.7109375" style="186" customWidth="1"/>
    <col min="4371" max="4371" width="27.7109375" style="186" customWidth="1"/>
    <col min="4372" max="4372" width="15.7109375" style="186" customWidth="1"/>
    <col min="4373" max="4373" width="27.7109375" style="186" customWidth="1"/>
    <col min="4374" max="4374" width="15.7109375" style="186" customWidth="1"/>
    <col min="4375" max="4375" width="27.7109375" style="186" customWidth="1"/>
    <col min="4376" max="4377" width="15.7109375" style="186" customWidth="1"/>
    <col min="4378" max="4608" width="11.42578125" style="186"/>
    <col min="4609" max="4609" width="56.85546875" style="186" customWidth="1"/>
    <col min="4610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8" width="15.7109375" style="186" customWidth="1"/>
    <col min="4619" max="4619" width="27.7109375" style="186" customWidth="1"/>
    <col min="4620" max="4620" width="15.7109375" style="186" customWidth="1"/>
    <col min="4621" max="4621" width="27.7109375" style="186" customWidth="1"/>
    <col min="4622" max="4622" width="15.7109375" style="186" customWidth="1"/>
    <col min="4623" max="4623" width="27.7109375" style="186" customWidth="1"/>
    <col min="4624" max="4626" width="15.7109375" style="186" customWidth="1"/>
    <col min="4627" max="4627" width="27.7109375" style="186" customWidth="1"/>
    <col min="4628" max="4628" width="15.7109375" style="186" customWidth="1"/>
    <col min="4629" max="4629" width="27.7109375" style="186" customWidth="1"/>
    <col min="4630" max="4630" width="15.7109375" style="186" customWidth="1"/>
    <col min="4631" max="4631" width="27.7109375" style="186" customWidth="1"/>
    <col min="4632" max="4633" width="15.7109375" style="186" customWidth="1"/>
    <col min="4634" max="4864" width="11.42578125" style="186"/>
    <col min="4865" max="4865" width="56.85546875" style="186" customWidth="1"/>
    <col min="4866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4" width="15.7109375" style="186" customWidth="1"/>
    <col min="4875" max="4875" width="27.7109375" style="186" customWidth="1"/>
    <col min="4876" max="4876" width="15.7109375" style="186" customWidth="1"/>
    <col min="4877" max="4877" width="27.7109375" style="186" customWidth="1"/>
    <col min="4878" max="4878" width="15.7109375" style="186" customWidth="1"/>
    <col min="4879" max="4879" width="27.7109375" style="186" customWidth="1"/>
    <col min="4880" max="4882" width="15.7109375" style="186" customWidth="1"/>
    <col min="4883" max="4883" width="27.7109375" style="186" customWidth="1"/>
    <col min="4884" max="4884" width="15.7109375" style="186" customWidth="1"/>
    <col min="4885" max="4885" width="27.7109375" style="186" customWidth="1"/>
    <col min="4886" max="4886" width="15.7109375" style="186" customWidth="1"/>
    <col min="4887" max="4887" width="27.7109375" style="186" customWidth="1"/>
    <col min="4888" max="4889" width="15.7109375" style="186" customWidth="1"/>
    <col min="4890" max="5120" width="11.42578125" style="186"/>
    <col min="5121" max="5121" width="56.85546875" style="186" customWidth="1"/>
    <col min="5122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30" width="15.7109375" style="186" customWidth="1"/>
    <col min="5131" max="5131" width="27.7109375" style="186" customWidth="1"/>
    <col min="5132" max="5132" width="15.7109375" style="186" customWidth="1"/>
    <col min="5133" max="5133" width="27.7109375" style="186" customWidth="1"/>
    <col min="5134" max="5134" width="15.7109375" style="186" customWidth="1"/>
    <col min="5135" max="5135" width="27.7109375" style="186" customWidth="1"/>
    <col min="5136" max="5138" width="15.7109375" style="186" customWidth="1"/>
    <col min="5139" max="5139" width="27.7109375" style="186" customWidth="1"/>
    <col min="5140" max="5140" width="15.7109375" style="186" customWidth="1"/>
    <col min="5141" max="5141" width="27.7109375" style="186" customWidth="1"/>
    <col min="5142" max="5142" width="15.7109375" style="186" customWidth="1"/>
    <col min="5143" max="5143" width="27.7109375" style="186" customWidth="1"/>
    <col min="5144" max="5145" width="15.7109375" style="186" customWidth="1"/>
    <col min="5146" max="5376" width="11.42578125" style="186"/>
    <col min="5377" max="5377" width="56.85546875" style="186" customWidth="1"/>
    <col min="5378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6" width="15.7109375" style="186" customWidth="1"/>
    <col min="5387" max="5387" width="27.7109375" style="186" customWidth="1"/>
    <col min="5388" max="5388" width="15.7109375" style="186" customWidth="1"/>
    <col min="5389" max="5389" width="27.7109375" style="186" customWidth="1"/>
    <col min="5390" max="5390" width="15.7109375" style="186" customWidth="1"/>
    <col min="5391" max="5391" width="27.7109375" style="186" customWidth="1"/>
    <col min="5392" max="5394" width="15.7109375" style="186" customWidth="1"/>
    <col min="5395" max="5395" width="27.7109375" style="186" customWidth="1"/>
    <col min="5396" max="5396" width="15.7109375" style="186" customWidth="1"/>
    <col min="5397" max="5397" width="27.7109375" style="186" customWidth="1"/>
    <col min="5398" max="5398" width="15.7109375" style="186" customWidth="1"/>
    <col min="5399" max="5399" width="27.7109375" style="186" customWidth="1"/>
    <col min="5400" max="5401" width="15.7109375" style="186" customWidth="1"/>
    <col min="5402" max="5632" width="11.42578125" style="186"/>
    <col min="5633" max="5633" width="56.85546875" style="186" customWidth="1"/>
    <col min="5634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2" width="15.7109375" style="186" customWidth="1"/>
    <col min="5643" max="5643" width="27.7109375" style="186" customWidth="1"/>
    <col min="5644" max="5644" width="15.7109375" style="186" customWidth="1"/>
    <col min="5645" max="5645" width="27.7109375" style="186" customWidth="1"/>
    <col min="5646" max="5646" width="15.7109375" style="186" customWidth="1"/>
    <col min="5647" max="5647" width="27.7109375" style="186" customWidth="1"/>
    <col min="5648" max="5650" width="15.7109375" style="186" customWidth="1"/>
    <col min="5651" max="5651" width="27.7109375" style="186" customWidth="1"/>
    <col min="5652" max="5652" width="15.7109375" style="186" customWidth="1"/>
    <col min="5653" max="5653" width="27.7109375" style="186" customWidth="1"/>
    <col min="5654" max="5654" width="15.7109375" style="186" customWidth="1"/>
    <col min="5655" max="5655" width="27.7109375" style="186" customWidth="1"/>
    <col min="5656" max="5657" width="15.7109375" style="186" customWidth="1"/>
    <col min="5658" max="5888" width="11.42578125" style="186"/>
    <col min="5889" max="5889" width="56.85546875" style="186" customWidth="1"/>
    <col min="5890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8" width="15.7109375" style="186" customWidth="1"/>
    <col min="5899" max="5899" width="27.7109375" style="186" customWidth="1"/>
    <col min="5900" max="5900" width="15.7109375" style="186" customWidth="1"/>
    <col min="5901" max="5901" width="27.7109375" style="186" customWidth="1"/>
    <col min="5902" max="5902" width="15.7109375" style="186" customWidth="1"/>
    <col min="5903" max="5903" width="27.7109375" style="186" customWidth="1"/>
    <col min="5904" max="5906" width="15.7109375" style="186" customWidth="1"/>
    <col min="5907" max="5907" width="27.7109375" style="186" customWidth="1"/>
    <col min="5908" max="5908" width="15.7109375" style="186" customWidth="1"/>
    <col min="5909" max="5909" width="27.7109375" style="186" customWidth="1"/>
    <col min="5910" max="5910" width="15.7109375" style="186" customWidth="1"/>
    <col min="5911" max="5911" width="27.7109375" style="186" customWidth="1"/>
    <col min="5912" max="5913" width="15.7109375" style="186" customWidth="1"/>
    <col min="5914" max="6144" width="11.42578125" style="186"/>
    <col min="6145" max="6145" width="56.85546875" style="186" customWidth="1"/>
    <col min="6146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4" width="15.7109375" style="186" customWidth="1"/>
    <col min="6155" max="6155" width="27.7109375" style="186" customWidth="1"/>
    <col min="6156" max="6156" width="15.7109375" style="186" customWidth="1"/>
    <col min="6157" max="6157" width="27.7109375" style="186" customWidth="1"/>
    <col min="6158" max="6158" width="15.7109375" style="186" customWidth="1"/>
    <col min="6159" max="6159" width="27.7109375" style="186" customWidth="1"/>
    <col min="6160" max="6162" width="15.7109375" style="186" customWidth="1"/>
    <col min="6163" max="6163" width="27.7109375" style="186" customWidth="1"/>
    <col min="6164" max="6164" width="15.7109375" style="186" customWidth="1"/>
    <col min="6165" max="6165" width="27.7109375" style="186" customWidth="1"/>
    <col min="6166" max="6166" width="15.7109375" style="186" customWidth="1"/>
    <col min="6167" max="6167" width="27.7109375" style="186" customWidth="1"/>
    <col min="6168" max="6169" width="15.7109375" style="186" customWidth="1"/>
    <col min="6170" max="6400" width="11.42578125" style="186"/>
    <col min="6401" max="6401" width="56.85546875" style="186" customWidth="1"/>
    <col min="6402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10" width="15.7109375" style="186" customWidth="1"/>
    <col min="6411" max="6411" width="27.7109375" style="186" customWidth="1"/>
    <col min="6412" max="6412" width="15.7109375" style="186" customWidth="1"/>
    <col min="6413" max="6413" width="27.7109375" style="186" customWidth="1"/>
    <col min="6414" max="6414" width="15.7109375" style="186" customWidth="1"/>
    <col min="6415" max="6415" width="27.7109375" style="186" customWidth="1"/>
    <col min="6416" max="6418" width="15.7109375" style="186" customWidth="1"/>
    <col min="6419" max="6419" width="27.7109375" style="186" customWidth="1"/>
    <col min="6420" max="6420" width="15.7109375" style="186" customWidth="1"/>
    <col min="6421" max="6421" width="27.7109375" style="186" customWidth="1"/>
    <col min="6422" max="6422" width="15.7109375" style="186" customWidth="1"/>
    <col min="6423" max="6423" width="27.7109375" style="186" customWidth="1"/>
    <col min="6424" max="6425" width="15.7109375" style="186" customWidth="1"/>
    <col min="6426" max="6656" width="11.42578125" style="186"/>
    <col min="6657" max="6657" width="56.85546875" style="186" customWidth="1"/>
    <col min="6658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6" width="15.7109375" style="186" customWidth="1"/>
    <col min="6667" max="6667" width="27.7109375" style="186" customWidth="1"/>
    <col min="6668" max="6668" width="15.7109375" style="186" customWidth="1"/>
    <col min="6669" max="6669" width="27.7109375" style="186" customWidth="1"/>
    <col min="6670" max="6670" width="15.7109375" style="186" customWidth="1"/>
    <col min="6671" max="6671" width="27.7109375" style="186" customWidth="1"/>
    <col min="6672" max="6674" width="15.7109375" style="186" customWidth="1"/>
    <col min="6675" max="6675" width="27.7109375" style="186" customWidth="1"/>
    <col min="6676" max="6676" width="15.7109375" style="186" customWidth="1"/>
    <col min="6677" max="6677" width="27.7109375" style="186" customWidth="1"/>
    <col min="6678" max="6678" width="15.7109375" style="186" customWidth="1"/>
    <col min="6679" max="6679" width="27.7109375" style="186" customWidth="1"/>
    <col min="6680" max="6681" width="15.7109375" style="186" customWidth="1"/>
    <col min="6682" max="6912" width="11.42578125" style="186"/>
    <col min="6913" max="6913" width="56.85546875" style="186" customWidth="1"/>
    <col min="6914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2" width="15.7109375" style="186" customWidth="1"/>
    <col min="6923" max="6923" width="27.7109375" style="186" customWidth="1"/>
    <col min="6924" max="6924" width="15.7109375" style="186" customWidth="1"/>
    <col min="6925" max="6925" width="27.7109375" style="186" customWidth="1"/>
    <col min="6926" max="6926" width="15.7109375" style="186" customWidth="1"/>
    <col min="6927" max="6927" width="27.7109375" style="186" customWidth="1"/>
    <col min="6928" max="6930" width="15.7109375" style="186" customWidth="1"/>
    <col min="6931" max="6931" width="27.7109375" style="186" customWidth="1"/>
    <col min="6932" max="6932" width="15.7109375" style="186" customWidth="1"/>
    <col min="6933" max="6933" width="27.7109375" style="186" customWidth="1"/>
    <col min="6934" max="6934" width="15.7109375" style="186" customWidth="1"/>
    <col min="6935" max="6935" width="27.7109375" style="186" customWidth="1"/>
    <col min="6936" max="6937" width="15.7109375" style="186" customWidth="1"/>
    <col min="6938" max="7168" width="11.42578125" style="186"/>
    <col min="7169" max="7169" width="56.85546875" style="186" customWidth="1"/>
    <col min="7170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8" width="15.7109375" style="186" customWidth="1"/>
    <col min="7179" max="7179" width="27.7109375" style="186" customWidth="1"/>
    <col min="7180" max="7180" width="15.7109375" style="186" customWidth="1"/>
    <col min="7181" max="7181" width="27.7109375" style="186" customWidth="1"/>
    <col min="7182" max="7182" width="15.7109375" style="186" customWidth="1"/>
    <col min="7183" max="7183" width="27.7109375" style="186" customWidth="1"/>
    <col min="7184" max="7186" width="15.7109375" style="186" customWidth="1"/>
    <col min="7187" max="7187" width="27.7109375" style="186" customWidth="1"/>
    <col min="7188" max="7188" width="15.7109375" style="186" customWidth="1"/>
    <col min="7189" max="7189" width="27.7109375" style="186" customWidth="1"/>
    <col min="7190" max="7190" width="15.7109375" style="186" customWidth="1"/>
    <col min="7191" max="7191" width="27.7109375" style="186" customWidth="1"/>
    <col min="7192" max="7193" width="15.7109375" style="186" customWidth="1"/>
    <col min="7194" max="7424" width="11.42578125" style="186"/>
    <col min="7425" max="7425" width="56.85546875" style="186" customWidth="1"/>
    <col min="7426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4" width="15.7109375" style="186" customWidth="1"/>
    <col min="7435" max="7435" width="27.7109375" style="186" customWidth="1"/>
    <col min="7436" max="7436" width="15.7109375" style="186" customWidth="1"/>
    <col min="7437" max="7437" width="27.7109375" style="186" customWidth="1"/>
    <col min="7438" max="7438" width="15.7109375" style="186" customWidth="1"/>
    <col min="7439" max="7439" width="27.7109375" style="186" customWidth="1"/>
    <col min="7440" max="7442" width="15.7109375" style="186" customWidth="1"/>
    <col min="7443" max="7443" width="27.7109375" style="186" customWidth="1"/>
    <col min="7444" max="7444" width="15.7109375" style="186" customWidth="1"/>
    <col min="7445" max="7445" width="27.7109375" style="186" customWidth="1"/>
    <col min="7446" max="7446" width="15.7109375" style="186" customWidth="1"/>
    <col min="7447" max="7447" width="27.7109375" style="186" customWidth="1"/>
    <col min="7448" max="7449" width="15.7109375" style="186" customWidth="1"/>
    <col min="7450" max="7680" width="11.42578125" style="186"/>
    <col min="7681" max="7681" width="56.85546875" style="186" customWidth="1"/>
    <col min="7682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90" width="15.7109375" style="186" customWidth="1"/>
    <col min="7691" max="7691" width="27.7109375" style="186" customWidth="1"/>
    <col min="7692" max="7692" width="15.7109375" style="186" customWidth="1"/>
    <col min="7693" max="7693" width="27.7109375" style="186" customWidth="1"/>
    <col min="7694" max="7694" width="15.7109375" style="186" customWidth="1"/>
    <col min="7695" max="7695" width="27.7109375" style="186" customWidth="1"/>
    <col min="7696" max="7698" width="15.7109375" style="186" customWidth="1"/>
    <col min="7699" max="7699" width="27.7109375" style="186" customWidth="1"/>
    <col min="7700" max="7700" width="15.7109375" style="186" customWidth="1"/>
    <col min="7701" max="7701" width="27.7109375" style="186" customWidth="1"/>
    <col min="7702" max="7702" width="15.7109375" style="186" customWidth="1"/>
    <col min="7703" max="7703" width="27.7109375" style="186" customWidth="1"/>
    <col min="7704" max="7705" width="15.7109375" style="186" customWidth="1"/>
    <col min="7706" max="7936" width="11.42578125" style="186"/>
    <col min="7937" max="7937" width="56.85546875" style="186" customWidth="1"/>
    <col min="7938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6" width="15.7109375" style="186" customWidth="1"/>
    <col min="7947" max="7947" width="27.7109375" style="186" customWidth="1"/>
    <col min="7948" max="7948" width="15.7109375" style="186" customWidth="1"/>
    <col min="7949" max="7949" width="27.7109375" style="186" customWidth="1"/>
    <col min="7950" max="7950" width="15.7109375" style="186" customWidth="1"/>
    <col min="7951" max="7951" width="27.7109375" style="186" customWidth="1"/>
    <col min="7952" max="7954" width="15.7109375" style="186" customWidth="1"/>
    <col min="7955" max="7955" width="27.7109375" style="186" customWidth="1"/>
    <col min="7956" max="7956" width="15.7109375" style="186" customWidth="1"/>
    <col min="7957" max="7957" width="27.7109375" style="186" customWidth="1"/>
    <col min="7958" max="7958" width="15.7109375" style="186" customWidth="1"/>
    <col min="7959" max="7959" width="27.7109375" style="186" customWidth="1"/>
    <col min="7960" max="7961" width="15.7109375" style="186" customWidth="1"/>
    <col min="7962" max="8192" width="11.42578125" style="186"/>
    <col min="8193" max="8193" width="56.85546875" style="186" customWidth="1"/>
    <col min="8194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2" width="15.7109375" style="186" customWidth="1"/>
    <col min="8203" max="8203" width="27.7109375" style="186" customWidth="1"/>
    <col min="8204" max="8204" width="15.7109375" style="186" customWidth="1"/>
    <col min="8205" max="8205" width="27.7109375" style="186" customWidth="1"/>
    <col min="8206" max="8206" width="15.7109375" style="186" customWidth="1"/>
    <col min="8207" max="8207" width="27.7109375" style="186" customWidth="1"/>
    <col min="8208" max="8210" width="15.7109375" style="186" customWidth="1"/>
    <col min="8211" max="8211" width="27.7109375" style="186" customWidth="1"/>
    <col min="8212" max="8212" width="15.7109375" style="186" customWidth="1"/>
    <col min="8213" max="8213" width="27.7109375" style="186" customWidth="1"/>
    <col min="8214" max="8214" width="15.7109375" style="186" customWidth="1"/>
    <col min="8215" max="8215" width="27.7109375" style="186" customWidth="1"/>
    <col min="8216" max="8217" width="15.7109375" style="186" customWidth="1"/>
    <col min="8218" max="8448" width="11.42578125" style="186"/>
    <col min="8449" max="8449" width="56.85546875" style="186" customWidth="1"/>
    <col min="8450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8" width="15.7109375" style="186" customWidth="1"/>
    <col min="8459" max="8459" width="27.7109375" style="186" customWidth="1"/>
    <col min="8460" max="8460" width="15.7109375" style="186" customWidth="1"/>
    <col min="8461" max="8461" width="27.7109375" style="186" customWidth="1"/>
    <col min="8462" max="8462" width="15.7109375" style="186" customWidth="1"/>
    <col min="8463" max="8463" width="27.7109375" style="186" customWidth="1"/>
    <col min="8464" max="8466" width="15.7109375" style="186" customWidth="1"/>
    <col min="8467" max="8467" width="27.7109375" style="186" customWidth="1"/>
    <col min="8468" max="8468" width="15.7109375" style="186" customWidth="1"/>
    <col min="8469" max="8469" width="27.7109375" style="186" customWidth="1"/>
    <col min="8470" max="8470" width="15.7109375" style="186" customWidth="1"/>
    <col min="8471" max="8471" width="27.7109375" style="186" customWidth="1"/>
    <col min="8472" max="8473" width="15.7109375" style="186" customWidth="1"/>
    <col min="8474" max="8704" width="11.42578125" style="186"/>
    <col min="8705" max="8705" width="56.85546875" style="186" customWidth="1"/>
    <col min="8706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4" width="15.7109375" style="186" customWidth="1"/>
    <col min="8715" max="8715" width="27.7109375" style="186" customWidth="1"/>
    <col min="8716" max="8716" width="15.7109375" style="186" customWidth="1"/>
    <col min="8717" max="8717" width="27.7109375" style="186" customWidth="1"/>
    <col min="8718" max="8718" width="15.7109375" style="186" customWidth="1"/>
    <col min="8719" max="8719" width="27.7109375" style="186" customWidth="1"/>
    <col min="8720" max="8722" width="15.7109375" style="186" customWidth="1"/>
    <col min="8723" max="8723" width="27.7109375" style="186" customWidth="1"/>
    <col min="8724" max="8724" width="15.7109375" style="186" customWidth="1"/>
    <col min="8725" max="8725" width="27.7109375" style="186" customWidth="1"/>
    <col min="8726" max="8726" width="15.7109375" style="186" customWidth="1"/>
    <col min="8727" max="8727" width="27.7109375" style="186" customWidth="1"/>
    <col min="8728" max="8729" width="15.7109375" style="186" customWidth="1"/>
    <col min="8730" max="8960" width="11.42578125" style="186"/>
    <col min="8961" max="8961" width="56.85546875" style="186" customWidth="1"/>
    <col min="8962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70" width="15.7109375" style="186" customWidth="1"/>
    <col min="8971" max="8971" width="27.7109375" style="186" customWidth="1"/>
    <col min="8972" max="8972" width="15.7109375" style="186" customWidth="1"/>
    <col min="8973" max="8973" width="27.7109375" style="186" customWidth="1"/>
    <col min="8974" max="8974" width="15.7109375" style="186" customWidth="1"/>
    <col min="8975" max="8975" width="27.7109375" style="186" customWidth="1"/>
    <col min="8976" max="8978" width="15.7109375" style="186" customWidth="1"/>
    <col min="8979" max="8979" width="27.7109375" style="186" customWidth="1"/>
    <col min="8980" max="8980" width="15.7109375" style="186" customWidth="1"/>
    <col min="8981" max="8981" width="27.7109375" style="186" customWidth="1"/>
    <col min="8982" max="8982" width="15.7109375" style="186" customWidth="1"/>
    <col min="8983" max="8983" width="27.7109375" style="186" customWidth="1"/>
    <col min="8984" max="8985" width="15.7109375" style="186" customWidth="1"/>
    <col min="8986" max="9216" width="11.42578125" style="186"/>
    <col min="9217" max="9217" width="56.85546875" style="186" customWidth="1"/>
    <col min="9218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6" width="15.7109375" style="186" customWidth="1"/>
    <col min="9227" max="9227" width="27.7109375" style="186" customWidth="1"/>
    <col min="9228" max="9228" width="15.7109375" style="186" customWidth="1"/>
    <col min="9229" max="9229" width="27.7109375" style="186" customWidth="1"/>
    <col min="9230" max="9230" width="15.7109375" style="186" customWidth="1"/>
    <col min="9231" max="9231" width="27.7109375" style="186" customWidth="1"/>
    <col min="9232" max="9234" width="15.7109375" style="186" customWidth="1"/>
    <col min="9235" max="9235" width="27.7109375" style="186" customWidth="1"/>
    <col min="9236" max="9236" width="15.7109375" style="186" customWidth="1"/>
    <col min="9237" max="9237" width="27.7109375" style="186" customWidth="1"/>
    <col min="9238" max="9238" width="15.7109375" style="186" customWidth="1"/>
    <col min="9239" max="9239" width="27.7109375" style="186" customWidth="1"/>
    <col min="9240" max="9241" width="15.7109375" style="186" customWidth="1"/>
    <col min="9242" max="9472" width="11.42578125" style="186"/>
    <col min="9473" max="9473" width="56.85546875" style="186" customWidth="1"/>
    <col min="9474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2" width="15.7109375" style="186" customWidth="1"/>
    <col min="9483" max="9483" width="27.7109375" style="186" customWidth="1"/>
    <col min="9484" max="9484" width="15.7109375" style="186" customWidth="1"/>
    <col min="9485" max="9485" width="27.7109375" style="186" customWidth="1"/>
    <col min="9486" max="9486" width="15.7109375" style="186" customWidth="1"/>
    <col min="9487" max="9487" width="27.7109375" style="186" customWidth="1"/>
    <col min="9488" max="9490" width="15.7109375" style="186" customWidth="1"/>
    <col min="9491" max="9491" width="27.7109375" style="186" customWidth="1"/>
    <col min="9492" max="9492" width="15.7109375" style="186" customWidth="1"/>
    <col min="9493" max="9493" width="27.7109375" style="186" customWidth="1"/>
    <col min="9494" max="9494" width="15.7109375" style="186" customWidth="1"/>
    <col min="9495" max="9495" width="27.7109375" style="186" customWidth="1"/>
    <col min="9496" max="9497" width="15.7109375" style="186" customWidth="1"/>
    <col min="9498" max="9728" width="11.42578125" style="186"/>
    <col min="9729" max="9729" width="56.85546875" style="186" customWidth="1"/>
    <col min="9730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8" width="15.7109375" style="186" customWidth="1"/>
    <col min="9739" max="9739" width="27.7109375" style="186" customWidth="1"/>
    <col min="9740" max="9740" width="15.7109375" style="186" customWidth="1"/>
    <col min="9741" max="9741" width="27.7109375" style="186" customWidth="1"/>
    <col min="9742" max="9742" width="15.7109375" style="186" customWidth="1"/>
    <col min="9743" max="9743" width="27.7109375" style="186" customWidth="1"/>
    <col min="9744" max="9746" width="15.7109375" style="186" customWidth="1"/>
    <col min="9747" max="9747" width="27.7109375" style="186" customWidth="1"/>
    <col min="9748" max="9748" width="15.7109375" style="186" customWidth="1"/>
    <col min="9749" max="9749" width="27.7109375" style="186" customWidth="1"/>
    <col min="9750" max="9750" width="15.7109375" style="186" customWidth="1"/>
    <col min="9751" max="9751" width="27.7109375" style="186" customWidth="1"/>
    <col min="9752" max="9753" width="15.7109375" style="186" customWidth="1"/>
    <col min="9754" max="9984" width="11.42578125" style="186"/>
    <col min="9985" max="9985" width="56.85546875" style="186" customWidth="1"/>
    <col min="9986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4" width="15.7109375" style="186" customWidth="1"/>
    <col min="9995" max="9995" width="27.7109375" style="186" customWidth="1"/>
    <col min="9996" max="9996" width="15.7109375" style="186" customWidth="1"/>
    <col min="9997" max="9997" width="27.7109375" style="186" customWidth="1"/>
    <col min="9998" max="9998" width="15.7109375" style="186" customWidth="1"/>
    <col min="9999" max="9999" width="27.7109375" style="186" customWidth="1"/>
    <col min="10000" max="10002" width="15.7109375" style="186" customWidth="1"/>
    <col min="10003" max="10003" width="27.7109375" style="186" customWidth="1"/>
    <col min="10004" max="10004" width="15.7109375" style="186" customWidth="1"/>
    <col min="10005" max="10005" width="27.7109375" style="186" customWidth="1"/>
    <col min="10006" max="10006" width="15.7109375" style="186" customWidth="1"/>
    <col min="10007" max="10007" width="27.7109375" style="186" customWidth="1"/>
    <col min="10008" max="10009" width="15.7109375" style="186" customWidth="1"/>
    <col min="10010" max="10240" width="11.42578125" style="186"/>
    <col min="10241" max="10241" width="56.85546875" style="186" customWidth="1"/>
    <col min="10242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50" width="15.7109375" style="186" customWidth="1"/>
    <col min="10251" max="10251" width="27.7109375" style="186" customWidth="1"/>
    <col min="10252" max="10252" width="15.7109375" style="186" customWidth="1"/>
    <col min="10253" max="10253" width="27.7109375" style="186" customWidth="1"/>
    <col min="10254" max="10254" width="15.7109375" style="186" customWidth="1"/>
    <col min="10255" max="10255" width="27.7109375" style="186" customWidth="1"/>
    <col min="10256" max="10258" width="15.7109375" style="186" customWidth="1"/>
    <col min="10259" max="10259" width="27.7109375" style="186" customWidth="1"/>
    <col min="10260" max="10260" width="15.7109375" style="186" customWidth="1"/>
    <col min="10261" max="10261" width="27.7109375" style="186" customWidth="1"/>
    <col min="10262" max="10262" width="15.7109375" style="186" customWidth="1"/>
    <col min="10263" max="10263" width="27.7109375" style="186" customWidth="1"/>
    <col min="10264" max="10265" width="15.7109375" style="186" customWidth="1"/>
    <col min="10266" max="10496" width="11.42578125" style="186"/>
    <col min="10497" max="10497" width="56.85546875" style="186" customWidth="1"/>
    <col min="10498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6" width="15.7109375" style="186" customWidth="1"/>
    <col min="10507" max="10507" width="27.7109375" style="186" customWidth="1"/>
    <col min="10508" max="10508" width="15.7109375" style="186" customWidth="1"/>
    <col min="10509" max="10509" width="27.7109375" style="186" customWidth="1"/>
    <col min="10510" max="10510" width="15.7109375" style="186" customWidth="1"/>
    <col min="10511" max="10511" width="27.7109375" style="186" customWidth="1"/>
    <col min="10512" max="10514" width="15.7109375" style="186" customWidth="1"/>
    <col min="10515" max="10515" width="27.7109375" style="186" customWidth="1"/>
    <col min="10516" max="10516" width="15.7109375" style="186" customWidth="1"/>
    <col min="10517" max="10517" width="27.7109375" style="186" customWidth="1"/>
    <col min="10518" max="10518" width="15.7109375" style="186" customWidth="1"/>
    <col min="10519" max="10519" width="27.7109375" style="186" customWidth="1"/>
    <col min="10520" max="10521" width="15.7109375" style="186" customWidth="1"/>
    <col min="10522" max="10752" width="11.42578125" style="186"/>
    <col min="10753" max="10753" width="56.85546875" style="186" customWidth="1"/>
    <col min="10754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2" width="15.7109375" style="186" customWidth="1"/>
    <col min="10763" max="10763" width="27.7109375" style="186" customWidth="1"/>
    <col min="10764" max="10764" width="15.7109375" style="186" customWidth="1"/>
    <col min="10765" max="10765" width="27.7109375" style="186" customWidth="1"/>
    <col min="10766" max="10766" width="15.7109375" style="186" customWidth="1"/>
    <col min="10767" max="10767" width="27.7109375" style="186" customWidth="1"/>
    <col min="10768" max="10770" width="15.7109375" style="186" customWidth="1"/>
    <col min="10771" max="10771" width="27.7109375" style="186" customWidth="1"/>
    <col min="10772" max="10772" width="15.7109375" style="186" customWidth="1"/>
    <col min="10773" max="10773" width="27.7109375" style="186" customWidth="1"/>
    <col min="10774" max="10774" width="15.7109375" style="186" customWidth="1"/>
    <col min="10775" max="10775" width="27.7109375" style="186" customWidth="1"/>
    <col min="10776" max="10777" width="15.7109375" style="186" customWidth="1"/>
    <col min="10778" max="11008" width="11.42578125" style="186"/>
    <col min="11009" max="11009" width="56.85546875" style="186" customWidth="1"/>
    <col min="11010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8" width="15.7109375" style="186" customWidth="1"/>
    <col min="11019" max="11019" width="27.7109375" style="186" customWidth="1"/>
    <col min="11020" max="11020" width="15.7109375" style="186" customWidth="1"/>
    <col min="11021" max="11021" width="27.7109375" style="186" customWidth="1"/>
    <col min="11022" max="11022" width="15.7109375" style="186" customWidth="1"/>
    <col min="11023" max="11023" width="27.7109375" style="186" customWidth="1"/>
    <col min="11024" max="11026" width="15.7109375" style="186" customWidth="1"/>
    <col min="11027" max="11027" width="27.7109375" style="186" customWidth="1"/>
    <col min="11028" max="11028" width="15.7109375" style="186" customWidth="1"/>
    <col min="11029" max="11029" width="27.7109375" style="186" customWidth="1"/>
    <col min="11030" max="11030" width="15.7109375" style="186" customWidth="1"/>
    <col min="11031" max="11031" width="27.7109375" style="186" customWidth="1"/>
    <col min="11032" max="11033" width="15.7109375" style="186" customWidth="1"/>
    <col min="11034" max="11264" width="11.42578125" style="186"/>
    <col min="11265" max="11265" width="56.85546875" style="186" customWidth="1"/>
    <col min="11266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4" width="15.7109375" style="186" customWidth="1"/>
    <col min="11275" max="11275" width="27.7109375" style="186" customWidth="1"/>
    <col min="11276" max="11276" width="15.7109375" style="186" customWidth="1"/>
    <col min="11277" max="11277" width="27.7109375" style="186" customWidth="1"/>
    <col min="11278" max="11278" width="15.7109375" style="186" customWidth="1"/>
    <col min="11279" max="11279" width="27.7109375" style="186" customWidth="1"/>
    <col min="11280" max="11282" width="15.7109375" style="186" customWidth="1"/>
    <col min="11283" max="11283" width="27.7109375" style="186" customWidth="1"/>
    <col min="11284" max="11284" width="15.7109375" style="186" customWidth="1"/>
    <col min="11285" max="11285" width="27.7109375" style="186" customWidth="1"/>
    <col min="11286" max="11286" width="15.7109375" style="186" customWidth="1"/>
    <col min="11287" max="11287" width="27.7109375" style="186" customWidth="1"/>
    <col min="11288" max="11289" width="15.7109375" style="186" customWidth="1"/>
    <col min="11290" max="11520" width="11.42578125" style="186"/>
    <col min="11521" max="11521" width="56.85546875" style="186" customWidth="1"/>
    <col min="11522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30" width="15.7109375" style="186" customWidth="1"/>
    <col min="11531" max="11531" width="27.7109375" style="186" customWidth="1"/>
    <col min="11532" max="11532" width="15.7109375" style="186" customWidth="1"/>
    <col min="11533" max="11533" width="27.7109375" style="186" customWidth="1"/>
    <col min="11534" max="11534" width="15.7109375" style="186" customWidth="1"/>
    <col min="11535" max="11535" width="27.7109375" style="186" customWidth="1"/>
    <col min="11536" max="11538" width="15.7109375" style="186" customWidth="1"/>
    <col min="11539" max="11539" width="27.7109375" style="186" customWidth="1"/>
    <col min="11540" max="11540" width="15.7109375" style="186" customWidth="1"/>
    <col min="11541" max="11541" width="27.7109375" style="186" customWidth="1"/>
    <col min="11542" max="11542" width="15.7109375" style="186" customWidth="1"/>
    <col min="11543" max="11543" width="27.7109375" style="186" customWidth="1"/>
    <col min="11544" max="11545" width="15.7109375" style="186" customWidth="1"/>
    <col min="11546" max="11776" width="11.42578125" style="186"/>
    <col min="11777" max="11777" width="56.85546875" style="186" customWidth="1"/>
    <col min="11778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6" width="15.7109375" style="186" customWidth="1"/>
    <col min="11787" max="11787" width="27.7109375" style="186" customWidth="1"/>
    <col min="11788" max="11788" width="15.7109375" style="186" customWidth="1"/>
    <col min="11789" max="11789" width="27.7109375" style="186" customWidth="1"/>
    <col min="11790" max="11790" width="15.7109375" style="186" customWidth="1"/>
    <col min="11791" max="11791" width="27.7109375" style="186" customWidth="1"/>
    <col min="11792" max="11794" width="15.7109375" style="186" customWidth="1"/>
    <col min="11795" max="11795" width="27.7109375" style="186" customWidth="1"/>
    <col min="11796" max="11796" width="15.7109375" style="186" customWidth="1"/>
    <col min="11797" max="11797" width="27.7109375" style="186" customWidth="1"/>
    <col min="11798" max="11798" width="15.7109375" style="186" customWidth="1"/>
    <col min="11799" max="11799" width="27.7109375" style="186" customWidth="1"/>
    <col min="11800" max="11801" width="15.7109375" style="186" customWidth="1"/>
    <col min="11802" max="12032" width="11.42578125" style="186"/>
    <col min="12033" max="12033" width="56.85546875" style="186" customWidth="1"/>
    <col min="12034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2" width="15.7109375" style="186" customWidth="1"/>
    <col min="12043" max="12043" width="27.7109375" style="186" customWidth="1"/>
    <col min="12044" max="12044" width="15.7109375" style="186" customWidth="1"/>
    <col min="12045" max="12045" width="27.7109375" style="186" customWidth="1"/>
    <col min="12046" max="12046" width="15.7109375" style="186" customWidth="1"/>
    <col min="12047" max="12047" width="27.7109375" style="186" customWidth="1"/>
    <col min="12048" max="12050" width="15.7109375" style="186" customWidth="1"/>
    <col min="12051" max="12051" width="27.7109375" style="186" customWidth="1"/>
    <col min="12052" max="12052" width="15.7109375" style="186" customWidth="1"/>
    <col min="12053" max="12053" width="27.7109375" style="186" customWidth="1"/>
    <col min="12054" max="12054" width="15.7109375" style="186" customWidth="1"/>
    <col min="12055" max="12055" width="27.7109375" style="186" customWidth="1"/>
    <col min="12056" max="12057" width="15.7109375" style="186" customWidth="1"/>
    <col min="12058" max="12288" width="11.42578125" style="186"/>
    <col min="12289" max="12289" width="56.85546875" style="186" customWidth="1"/>
    <col min="12290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8" width="15.7109375" style="186" customWidth="1"/>
    <col min="12299" max="12299" width="27.7109375" style="186" customWidth="1"/>
    <col min="12300" max="12300" width="15.7109375" style="186" customWidth="1"/>
    <col min="12301" max="12301" width="27.7109375" style="186" customWidth="1"/>
    <col min="12302" max="12302" width="15.7109375" style="186" customWidth="1"/>
    <col min="12303" max="12303" width="27.7109375" style="186" customWidth="1"/>
    <col min="12304" max="12306" width="15.7109375" style="186" customWidth="1"/>
    <col min="12307" max="12307" width="27.7109375" style="186" customWidth="1"/>
    <col min="12308" max="12308" width="15.7109375" style="186" customWidth="1"/>
    <col min="12309" max="12309" width="27.7109375" style="186" customWidth="1"/>
    <col min="12310" max="12310" width="15.7109375" style="186" customWidth="1"/>
    <col min="12311" max="12311" width="27.7109375" style="186" customWidth="1"/>
    <col min="12312" max="12313" width="15.7109375" style="186" customWidth="1"/>
    <col min="12314" max="12544" width="11.42578125" style="186"/>
    <col min="12545" max="12545" width="56.85546875" style="186" customWidth="1"/>
    <col min="12546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4" width="15.7109375" style="186" customWidth="1"/>
    <col min="12555" max="12555" width="27.7109375" style="186" customWidth="1"/>
    <col min="12556" max="12556" width="15.7109375" style="186" customWidth="1"/>
    <col min="12557" max="12557" width="27.7109375" style="186" customWidth="1"/>
    <col min="12558" max="12558" width="15.7109375" style="186" customWidth="1"/>
    <col min="12559" max="12559" width="27.7109375" style="186" customWidth="1"/>
    <col min="12560" max="12562" width="15.7109375" style="186" customWidth="1"/>
    <col min="12563" max="12563" width="27.7109375" style="186" customWidth="1"/>
    <col min="12564" max="12564" width="15.7109375" style="186" customWidth="1"/>
    <col min="12565" max="12565" width="27.7109375" style="186" customWidth="1"/>
    <col min="12566" max="12566" width="15.7109375" style="186" customWidth="1"/>
    <col min="12567" max="12567" width="27.7109375" style="186" customWidth="1"/>
    <col min="12568" max="12569" width="15.7109375" style="186" customWidth="1"/>
    <col min="12570" max="12800" width="11.42578125" style="186"/>
    <col min="12801" max="12801" width="56.85546875" style="186" customWidth="1"/>
    <col min="12802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10" width="15.7109375" style="186" customWidth="1"/>
    <col min="12811" max="12811" width="27.7109375" style="186" customWidth="1"/>
    <col min="12812" max="12812" width="15.7109375" style="186" customWidth="1"/>
    <col min="12813" max="12813" width="27.7109375" style="186" customWidth="1"/>
    <col min="12814" max="12814" width="15.7109375" style="186" customWidth="1"/>
    <col min="12815" max="12815" width="27.7109375" style="186" customWidth="1"/>
    <col min="12816" max="12818" width="15.7109375" style="186" customWidth="1"/>
    <col min="12819" max="12819" width="27.7109375" style="186" customWidth="1"/>
    <col min="12820" max="12820" width="15.7109375" style="186" customWidth="1"/>
    <col min="12821" max="12821" width="27.7109375" style="186" customWidth="1"/>
    <col min="12822" max="12822" width="15.7109375" style="186" customWidth="1"/>
    <col min="12823" max="12823" width="27.7109375" style="186" customWidth="1"/>
    <col min="12824" max="12825" width="15.7109375" style="186" customWidth="1"/>
    <col min="12826" max="13056" width="11.42578125" style="186"/>
    <col min="13057" max="13057" width="56.85546875" style="186" customWidth="1"/>
    <col min="13058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6" width="15.7109375" style="186" customWidth="1"/>
    <col min="13067" max="13067" width="27.7109375" style="186" customWidth="1"/>
    <col min="13068" max="13068" width="15.7109375" style="186" customWidth="1"/>
    <col min="13069" max="13069" width="27.7109375" style="186" customWidth="1"/>
    <col min="13070" max="13070" width="15.7109375" style="186" customWidth="1"/>
    <col min="13071" max="13071" width="27.7109375" style="186" customWidth="1"/>
    <col min="13072" max="13074" width="15.7109375" style="186" customWidth="1"/>
    <col min="13075" max="13075" width="27.7109375" style="186" customWidth="1"/>
    <col min="13076" max="13076" width="15.7109375" style="186" customWidth="1"/>
    <col min="13077" max="13077" width="27.7109375" style="186" customWidth="1"/>
    <col min="13078" max="13078" width="15.7109375" style="186" customWidth="1"/>
    <col min="13079" max="13079" width="27.7109375" style="186" customWidth="1"/>
    <col min="13080" max="13081" width="15.7109375" style="186" customWidth="1"/>
    <col min="13082" max="13312" width="11.42578125" style="186"/>
    <col min="13313" max="13313" width="56.85546875" style="186" customWidth="1"/>
    <col min="13314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2" width="15.7109375" style="186" customWidth="1"/>
    <col min="13323" max="13323" width="27.7109375" style="186" customWidth="1"/>
    <col min="13324" max="13324" width="15.7109375" style="186" customWidth="1"/>
    <col min="13325" max="13325" width="27.7109375" style="186" customWidth="1"/>
    <col min="13326" max="13326" width="15.7109375" style="186" customWidth="1"/>
    <col min="13327" max="13327" width="27.7109375" style="186" customWidth="1"/>
    <col min="13328" max="13330" width="15.7109375" style="186" customWidth="1"/>
    <col min="13331" max="13331" width="27.7109375" style="186" customWidth="1"/>
    <col min="13332" max="13332" width="15.7109375" style="186" customWidth="1"/>
    <col min="13333" max="13333" width="27.7109375" style="186" customWidth="1"/>
    <col min="13334" max="13334" width="15.7109375" style="186" customWidth="1"/>
    <col min="13335" max="13335" width="27.7109375" style="186" customWidth="1"/>
    <col min="13336" max="13337" width="15.7109375" style="186" customWidth="1"/>
    <col min="13338" max="13568" width="11.42578125" style="186"/>
    <col min="13569" max="13569" width="56.85546875" style="186" customWidth="1"/>
    <col min="13570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8" width="15.7109375" style="186" customWidth="1"/>
    <col min="13579" max="13579" width="27.7109375" style="186" customWidth="1"/>
    <col min="13580" max="13580" width="15.7109375" style="186" customWidth="1"/>
    <col min="13581" max="13581" width="27.7109375" style="186" customWidth="1"/>
    <col min="13582" max="13582" width="15.7109375" style="186" customWidth="1"/>
    <col min="13583" max="13583" width="27.7109375" style="186" customWidth="1"/>
    <col min="13584" max="13586" width="15.7109375" style="186" customWidth="1"/>
    <col min="13587" max="13587" width="27.7109375" style="186" customWidth="1"/>
    <col min="13588" max="13588" width="15.7109375" style="186" customWidth="1"/>
    <col min="13589" max="13589" width="27.7109375" style="186" customWidth="1"/>
    <col min="13590" max="13590" width="15.7109375" style="186" customWidth="1"/>
    <col min="13591" max="13591" width="27.7109375" style="186" customWidth="1"/>
    <col min="13592" max="13593" width="15.7109375" style="186" customWidth="1"/>
    <col min="13594" max="13824" width="11.42578125" style="186"/>
    <col min="13825" max="13825" width="56.85546875" style="186" customWidth="1"/>
    <col min="13826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4" width="15.7109375" style="186" customWidth="1"/>
    <col min="13835" max="13835" width="27.7109375" style="186" customWidth="1"/>
    <col min="13836" max="13836" width="15.7109375" style="186" customWidth="1"/>
    <col min="13837" max="13837" width="27.7109375" style="186" customWidth="1"/>
    <col min="13838" max="13838" width="15.7109375" style="186" customWidth="1"/>
    <col min="13839" max="13839" width="27.7109375" style="186" customWidth="1"/>
    <col min="13840" max="13842" width="15.7109375" style="186" customWidth="1"/>
    <col min="13843" max="13843" width="27.7109375" style="186" customWidth="1"/>
    <col min="13844" max="13844" width="15.7109375" style="186" customWidth="1"/>
    <col min="13845" max="13845" width="27.7109375" style="186" customWidth="1"/>
    <col min="13846" max="13846" width="15.7109375" style="186" customWidth="1"/>
    <col min="13847" max="13847" width="27.7109375" style="186" customWidth="1"/>
    <col min="13848" max="13849" width="15.7109375" style="186" customWidth="1"/>
    <col min="13850" max="14080" width="11.42578125" style="186"/>
    <col min="14081" max="14081" width="56.85546875" style="186" customWidth="1"/>
    <col min="14082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90" width="15.7109375" style="186" customWidth="1"/>
    <col min="14091" max="14091" width="27.7109375" style="186" customWidth="1"/>
    <col min="14092" max="14092" width="15.7109375" style="186" customWidth="1"/>
    <col min="14093" max="14093" width="27.7109375" style="186" customWidth="1"/>
    <col min="14094" max="14094" width="15.7109375" style="186" customWidth="1"/>
    <col min="14095" max="14095" width="27.7109375" style="186" customWidth="1"/>
    <col min="14096" max="14098" width="15.7109375" style="186" customWidth="1"/>
    <col min="14099" max="14099" width="27.7109375" style="186" customWidth="1"/>
    <col min="14100" max="14100" width="15.7109375" style="186" customWidth="1"/>
    <col min="14101" max="14101" width="27.7109375" style="186" customWidth="1"/>
    <col min="14102" max="14102" width="15.7109375" style="186" customWidth="1"/>
    <col min="14103" max="14103" width="27.7109375" style="186" customWidth="1"/>
    <col min="14104" max="14105" width="15.7109375" style="186" customWidth="1"/>
    <col min="14106" max="14336" width="11.42578125" style="186"/>
    <col min="14337" max="14337" width="56.85546875" style="186" customWidth="1"/>
    <col min="14338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6" width="15.7109375" style="186" customWidth="1"/>
    <col min="14347" max="14347" width="27.7109375" style="186" customWidth="1"/>
    <col min="14348" max="14348" width="15.7109375" style="186" customWidth="1"/>
    <col min="14349" max="14349" width="27.7109375" style="186" customWidth="1"/>
    <col min="14350" max="14350" width="15.7109375" style="186" customWidth="1"/>
    <col min="14351" max="14351" width="27.7109375" style="186" customWidth="1"/>
    <col min="14352" max="14354" width="15.7109375" style="186" customWidth="1"/>
    <col min="14355" max="14355" width="27.7109375" style="186" customWidth="1"/>
    <col min="14356" max="14356" width="15.7109375" style="186" customWidth="1"/>
    <col min="14357" max="14357" width="27.7109375" style="186" customWidth="1"/>
    <col min="14358" max="14358" width="15.7109375" style="186" customWidth="1"/>
    <col min="14359" max="14359" width="27.7109375" style="186" customWidth="1"/>
    <col min="14360" max="14361" width="15.7109375" style="186" customWidth="1"/>
    <col min="14362" max="14592" width="11.42578125" style="186"/>
    <col min="14593" max="14593" width="56.85546875" style="186" customWidth="1"/>
    <col min="14594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2" width="15.7109375" style="186" customWidth="1"/>
    <col min="14603" max="14603" width="27.7109375" style="186" customWidth="1"/>
    <col min="14604" max="14604" width="15.7109375" style="186" customWidth="1"/>
    <col min="14605" max="14605" width="27.7109375" style="186" customWidth="1"/>
    <col min="14606" max="14606" width="15.7109375" style="186" customWidth="1"/>
    <col min="14607" max="14607" width="27.7109375" style="186" customWidth="1"/>
    <col min="14608" max="14610" width="15.7109375" style="186" customWidth="1"/>
    <col min="14611" max="14611" width="27.7109375" style="186" customWidth="1"/>
    <col min="14612" max="14612" width="15.7109375" style="186" customWidth="1"/>
    <col min="14613" max="14613" width="27.7109375" style="186" customWidth="1"/>
    <col min="14614" max="14614" width="15.7109375" style="186" customWidth="1"/>
    <col min="14615" max="14615" width="27.7109375" style="186" customWidth="1"/>
    <col min="14616" max="14617" width="15.7109375" style="186" customWidth="1"/>
    <col min="14618" max="14848" width="11.42578125" style="186"/>
    <col min="14849" max="14849" width="56.85546875" style="186" customWidth="1"/>
    <col min="14850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8" width="15.7109375" style="186" customWidth="1"/>
    <col min="14859" max="14859" width="27.7109375" style="186" customWidth="1"/>
    <col min="14860" max="14860" width="15.7109375" style="186" customWidth="1"/>
    <col min="14861" max="14861" width="27.7109375" style="186" customWidth="1"/>
    <col min="14862" max="14862" width="15.7109375" style="186" customWidth="1"/>
    <col min="14863" max="14863" width="27.7109375" style="186" customWidth="1"/>
    <col min="14864" max="14866" width="15.7109375" style="186" customWidth="1"/>
    <col min="14867" max="14867" width="27.7109375" style="186" customWidth="1"/>
    <col min="14868" max="14868" width="15.7109375" style="186" customWidth="1"/>
    <col min="14869" max="14869" width="27.7109375" style="186" customWidth="1"/>
    <col min="14870" max="14870" width="15.7109375" style="186" customWidth="1"/>
    <col min="14871" max="14871" width="27.7109375" style="186" customWidth="1"/>
    <col min="14872" max="14873" width="15.7109375" style="186" customWidth="1"/>
    <col min="14874" max="15104" width="11.42578125" style="186"/>
    <col min="15105" max="15105" width="56.85546875" style="186" customWidth="1"/>
    <col min="15106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4" width="15.7109375" style="186" customWidth="1"/>
    <col min="15115" max="15115" width="27.7109375" style="186" customWidth="1"/>
    <col min="15116" max="15116" width="15.7109375" style="186" customWidth="1"/>
    <col min="15117" max="15117" width="27.7109375" style="186" customWidth="1"/>
    <col min="15118" max="15118" width="15.7109375" style="186" customWidth="1"/>
    <col min="15119" max="15119" width="27.7109375" style="186" customWidth="1"/>
    <col min="15120" max="15122" width="15.7109375" style="186" customWidth="1"/>
    <col min="15123" max="15123" width="27.7109375" style="186" customWidth="1"/>
    <col min="15124" max="15124" width="15.7109375" style="186" customWidth="1"/>
    <col min="15125" max="15125" width="27.7109375" style="186" customWidth="1"/>
    <col min="15126" max="15126" width="15.7109375" style="186" customWidth="1"/>
    <col min="15127" max="15127" width="27.7109375" style="186" customWidth="1"/>
    <col min="15128" max="15129" width="15.7109375" style="186" customWidth="1"/>
    <col min="15130" max="15360" width="11.42578125" style="186"/>
    <col min="15361" max="15361" width="56.85546875" style="186" customWidth="1"/>
    <col min="15362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70" width="15.7109375" style="186" customWidth="1"/>
    <col min="15371" max="15371" width="27.7109375" style="186" customWidth="1"/>
    <col min="15372" max="15372" width="15.7109375" style="186" customWidth="1"/>
    <col min="15373" max="15373" width="27.7109375" style="186" customWidth="1"/>
    <col min="15374" max="15374" width="15.7109375" style="186" customWidth="1"/>
    <col min="15375" max="15375" width="27.7109375" style="186" customWidth="1"/>
    <col min="15376" max="15378" width="15.7109375" style="186" customWidth="1"/>
    <col min="15379" max="15379" width="27.7109375" style="186" customWidth="1"/>
    <col min="15380" max="15380" width="15.7109375" style="186" customWidth="1"/>
    <col min="15381" max="15381" width="27.7109375" style="186" customWidth="1"/>
    <col min="15382" max="15382" width="15.7109375" style="186" customWidth="1"/>
    <col min="15383" max="15383" width="27.7109375" style="186" customWidth="1"/>
    <col min="15384" max="15385" width="15.7109375" style="186" customWidth="1"/>
    <col min="15386" max="15616" width="11.42578125" style="186"/>
    <col min="15617" max="15617" width="56.85546875" style="186" customWidth="1"/>
    <col min="15618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6" width="15.7109375" style="186" customWidth="1"/>
    <col min="15627" max="15627" width="27.7109375" style="186" customWidth="1"/>
    <col min="15628" max="15628" width="15.7109375" style="186" customWidth="1"/>
    <col min="15629" max="15629" width="27.7109375" style="186" customWidth="1"/>
    <col min="15630" max="15630" width="15.7109375" style="186" customWidth="1"/>
    <col min="15631" max="15631" width="27.7109375" style="186" customWidth="1"/>
    <col min="15632" max="15634" width="15.7109375" style="186" customWidth="1"/>
    <col min="15635" max="15635" width="27.7109375" style="186" customWidth="1"/>
    <col min="15636" max="15636" width="15.7109375" style="186" customWidth="1"/>
    <col min="15637" max="15637" width="27.7109375" style="186" customWidth="1"/>
    <col min="15638" max="15638" width="15.7109375" style="186" customWidth="1"/>
    <col min="15639" max="15639" width="27.7109375" style="186" customWidth="1"/>
    <col min="15640" max="15641" width="15.7109375" style="186" customWidth="1"/>
    <col min="15642" max="15872" width="11.42578125" style="186"/>
    <col min="15873" max="15873" width="56.85546875" style="186" customWidth="1"/>
    <col min="15874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2" width="15.7109375" style="186" customWidth="1"/>
    <col min="15883" max="15883" width="27.7109375" style="186" customWidth="1"/>
    <col min="15884" max="15884" width="15.7109375" style="186" customWidth="1"/>
    <col min="15885" max="15885" width="27.7109375" style="186" customWidth="1"/>
    <col min="15886" max="15886" width="15.7109375" style="186" customWidth="1"/>
    <col min="15887" max="15887" width="27.7109375" style="186" customWidth="1"/>
    <col min="15888" max="15890" width="15.7109375" style="186" customWidth="1"/>
    <col min="15891" max="15891" width="27.7109375" style="186" customWidth="1"/>
    <col min="15892" max="15892" width="15.7109375" style="186" customWidth="1"/>
    <col min="15893" max="15893" width="27.7109375" style="186" customWidth="1"/>
    <col min="15894" max="15894" width="15.7109375" style="186" customWidth="1"/>
    <col min="15895" max="15895" width="27.7109375" style="186" customWidth="1"/>
    <col min="15896" max="15897" width="15.7109375" style="186" customWidth="1"/>
    <col min="15898" max="16128" width="11.42578125" style="186"/>
    <col min="16129" max="16129" width="56.85546875" style="186" customWidth="1"/>
    <col min="16130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8" width="15.7109375" style="186" customWidth="1"/>
    <col min="16139" max="16139" width="27.7109375" style="186" customWidth="1"/>
    <col min="16140" max="16140" width="15.7109375" style="186" customWidth="1"/>
    <col min="16141" max="16141" width="27.7109375" style="186" customWidth="1"/>
    <col min="16142" max="16142" width="15.7109375" style="186" customWidth="1"/>
    <col min="16143" max="16143" width="27.7109375" style="186" customWidth="1"/>
    <col min="16144" max="16146" width="15.7109375" style="186" customWidth="1"/>
    <col min="16147" max="16147" width="27.7109375" style="186" customWidth="1"/>
    <col min="16148" max="16148" width="15.7109375" style="186" customWidth="1"/>
    <col min="16149" max="16149" width="27.7109375" style="186" customWidth="1"/>
    <col min="16150" max="16150" width="15.7109375" style="186" customWidth="1"/>
    <col min="16151" max="16151" width="27.7109375" style="186" customWidth="1"/>
    <col min="16152" max="16153" width="15.7109375" style="186" customWidth="1"/>
    <col min="16154" max="16384" width="11.42578125" style="186"/>
  </cols>
  <sheetData>
    <row r="1" spans="1:25" s="214" customFormat="1" ht="30" customHeight="1">
      <c r="A1" s="540" t="s">
        <v>127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  <c r="R1" s="540"/>
      <c r="S1" s="540"/>
      <c r="T1" s="540"/>
      <c r="U1" s="540"/>
      <c r="V1" s="540"/>
      <c r="W1" s="540"/>
      <c r="X1" s="540"/>
      <c r="Y1" s="540"/>
    </row>
    <row r="2" spans="1:25" s="214" customFormat="1" ht="15" customHeight="1">
      <c r="A2" s="541" t="s">
        <v>521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  <c r="R2" s="541"/>
      <c r="S2" s="541"/>
      <c r="T2" s="541"/>
      <c r="U2" s="541"/>
      <c r="V2" s="541"/>
      <c r="W2" s="541"/>
      <c r="X2" s="541"/>
      <c r="Y2" s="541"/>
    </row>
    <row r="3" spans="1:25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  <c r="W3" s="513"/>
      <c r="X3" s="513"/>
      <c r="Y3" s="513"/>
    </row>
    <row r="4" spans="1:25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  <c r="R4" s="542"/>
      <c r="S4" s="542"/>
      <c r="T4" s="542"/>
      <c r="U4" s="542"/>
      <c r="V4" s="542"/>
      <c r="W4" s="542"/>
      <c r="X4" s="542"/>
      <c r="Y4" s="542"/>
    </row>
    <row r="5" spans="1:25" ht="15" customHeight="1">
      <c r="A5" s="188"/>
      <c r="B5" s="212"/>
      <c r="C5" s="212"/>
      <c r="D5" s="162"/>
      <c r="E5" s="162"/>
      <c r="F5" s="212"/>
      <c r="G5" s="212"/>
      <c r="H5" s="212"/>
      <c r="I5" s="212"/>
      <c r="J5" s="212"/>
      <c r="K5" s="162"/>
      <c r="L5" s="212"/>
      <c r="M5" s="212"/>
      <c r="N5" s="162"/>
      <c r="O5" s="162"/>
      <c r="P5" s="212"/>
      <c r="Q5" s="162"/>
      <c r="R5" s="212"/>
      <c r="S5" s="162"/>
      <c r="T5" s="212"/>
      <c r="U5" s="212"/>
      <c r="V5" s="162"/>
      <c r="W5" s="162"/>
      <c r="X5" s="212"/>
      <c r="Y5" s="162"/>
    </row>
    <row r="6" spans="1:25" s="230" customFormat="1" ht="15" customHeight="1">
      <c r="A6" s="229"/>
      <c r="B6" s="545" t="s">
        <v>128</v>
      </c>
      <c r="C6" s="545"/>
      <c r="D6" s="545"/>
      <c r="E6" s="545"/>
      <c r="F6" s="545"/>
      <c r="G6" s="545"/>
      <c r="H6" s="545"/>
      <c r="I6" s="545"/>
      <c r="J6" s="545" t="s">
        <v>129</v>
      </c>
      <c r="K6" s="545"/>
      <c r="L6" s="545"/>
      <c r="M6" s="545"/>
      <c r="N6" s="545"/>
      <c r="O6" s="545"/>
      <c r="P6" s="545"/>
      <c r="Q6" s="545"/>
      <c r="R6" s="545" t="s">
        <v>483</v>
      </c>
      <c r="S6" s="545"/>
      <c r="T6" s="545"/>
      <c r="U6" s="545"/>
      <c r="V6" s="545"/>
      <c r="W6" s="545"/>
      <c r="X6" s="545"/>
      <c r="Y6" s="545"/>
    </row>
    <row r="7" spans="1:25" s="234" customFormat="1" ht="39.950000000000003" customHeight="1">
      <c r="A7" s="231" t="s">
        <v>508</v>
      </c>
      <c r="B7" s="232" t="s">
        <v>69</v>
      </c>
      <c r="C7" s="233" t="s">
        <v>522</v>
      </c>
      <c r="D7" s="232" t="s">
        <v>523</v>
      </c>
      <c r="E7" s="232" t="s">
        <v>524</v>
      </c>
      <c r="F7" s="233" t="s">
        <v>525</v>
      </c>
      <c r="G7" s="232" t="s">
        <v>526</v>
      </c>
      <c r="H7" s="232" t="s">
        <v>527</v>
      </c>
      <c r="I7" s="233" t="s">
        <v>67</v>
      </c>
      <c r="J7" s="232" t="s">
        <v>69</v>
      </c>
      <c r="K7" s="232" t="s">
        <v>522</v>
      </c>
      <c r="L7" s="233" t="s">
        <v>523</v>
      </c>
      <c r="M7" s="232" t="s">
        <v>524</v>
      </c>
      <c r="N7" s="232" t="s">
        <v>525</v>
      </c>
      <c r="O7" s="232" t="s">
        <v>526</v>
      </c>
      <c r="P7" s="232" t="s">
        <v>527</v>
      </c>
      <c r="Q7" s="232" t="s">
        <v>67</v>
      </c>
      <c r="R7" s="232" t="s">
        <v>69</v>
      </c>
      <c r="S7" s="232" t="s">
        <v>522</v>
      </c>
      <c r="T7" s="233" t="s">
        <v>523</v>
      </c>
      <c r="U7" s="232" t="s">
        <v>524</v>
      </c>
      <c r="V7" s="232" t="s">
        <v>525</v>
      </c>
      <c r="W7" s="232" t="s">
        <v>526</v>
      </c>
      <c r="X7" s="232" t="s">
        <v>527</v>
      </c>
      <c r="Y7" s="232" t="s">
        <v>67</v>
      </c>
    </row>
    <row r="8" spans="1:25" ht="15" customHeight="1">
      <c r="A8" s="242" t="s">
        <v>484</v>
      </c>
      <c r="B8" s="236">
        <v>1038774.5314562001</v>
      </c>
      <c r="C8" s="236">
        <v>185299.46337020001</v>
      </c>
      <c r="D8" s="236">
        <v>7580.1976199999999</v>
      </c>
      <c r="E8" s="236">
        <v>1515.4213556</v>
      </c>
      <c r="F8" s="236">
        <v>7747.6276239999997</v>
      </c>
      <c r="G8" s="236">
        <v>399.84828000000005</v>
      </c>
      <c r="H8" s="236">
        <v>1250.30348</v>
      </c>
      <c r="I8" s="236">
        <v>1242567.39323</v>
      </c>
      <c r="J8" s="236">
        <v>7259.5083299999997</v>
      </c>
      <c r="K8" s="236">
        <v>7620.7507900000001</v>
      </c>
      <c r="L8" s="236">
        <v>0</v>
      </c>
      <c r="M8" s="236">
        <v>0</v>
      </c>
      <c r="N8" s="236">
        <v>482.77090999999996</v>
      </c>
      <c r="O8" s="236">
        <v>1623.28773</v>
      </c>
      <c r="P8" s="236">
        <v>74.116</v>
      </c>
      <c r="Q8" s="236">
        <v>17060.43376</v>
      </c>
      <c r="R8" s="236">
        <v>1046034.0397862</v>
      </c>
      <c r="S8" s="236">
        <v>192920.2141602</v>
      </c>
      <c r="T8" s="236">
        <v>7580.1976199999999</v>
      </c>
      <c r="U8" s="236">
        <v>1515.4213556</v>
      </c>
      <c r="V8" s="236">
        <v>8230.3985339999999</v>
      </c>
      <c r="W8" s="236">
        <v>2023.1360099999999</v>
      </c>
      <c r="X8" s="236">
        <v>1324.41948</v>
      </c>
      <c r="Y8" s="236">
        <v>1259627.82699</v>
      </c>
    </row>
    <row r="9" spans="1:25" ht="15" customHeight="1">
      <c r="A9" s="242" t="s">
        <v>485</v>
      </c>
      <c r="B9" s="237">
        <v>15929.911539999999</v>
      </c>
      <c r="C9" s="237">
        <v>2824.7577999999999</v>
      </c>
      <c r="D9" s="237">
        <v>339.36977000000002</v>
      </c>
      <c r="E9" s="237">
        <v>190.56614000000002</v>
      </c>
      <c r="F9" s="237">
        <v>0</v>
      </c>
      <c r="G9" s="237">
        <v>110.33395</v>
      </c>
      <c r="H9" s="237">
        <v>13.03923</v>
      </c>
      <c r="I9" s="237">
        <v>19407.978429999999</v>
      </c>
      <c r="J9" s="237">
        <v>50.593510000000002</v>
      </c>
      <c r="K9" s="237">
        <v>1047.1257499999999</v>
      </c>
      <c r="L9" s="236">
        <v>0</v>
      </c>
      <c r="M9" s="236">
        <v>0</v>
      </c>
      <c r="N9" s="236">
        <v>0</v>
      </c>
      <c r="O9" s="236">
        <v>0</v>
      </c>
      <c r="P9" s="236">
        <v>0</v>
      </c>
      <c r="Q9" s="236">
        <v>1097.7192600000001</v>
      </c>
      <c r="R9" s="237">
        <v>15980.505050000002</v>
      </c>
      <c r="S9" s="237">
        <v>3871.88355</v>
      </c>
      <c r="T9" s="236">
        <v>339.36977000000002</v>
      </c>
      <c r="U9" s="236">
        <v>190.56614000000002</v>
      </c>
      <c r="V9" s="236">
        <v>0</v>
      </c>
      <c r="W9" s="236">
        <v>110.33395</v>
      </c>
      <c r="X9" s="236">
        <v>13.03923</v>
      </c>
      <c r="Y9" s="236">
        <v>20505.697690000001</v>
      </c>
    </row>
    <row r="10" spans="1:25" ht="15" customHeight="1">
      <c r="A10" s="242" t="s">
        <v>486</v>
      </c>
      <c r="B10" s="237">
        <v>42.955010000000001</v>
      </c>
      <c r="C10" s="237">
        <v>0</v>
      </c>
      <c r="D10" s="237">
        <v>0</v>
      </c>
      <c r="E10" s="237">
        <v>0</v>
      </c>
      <c r="F10" s="237">
        <v>0</v>
      </c>
      <c r="G10" s="237">
        <v>0</v>
      </c>
      <c r="H10" s="237">
        <v>23.044990000000002</v>
      </c>
      <c r="I10" s="237">
        <v>66</v>
      </c>
      <c r="J10" s="237">
        <v>0</v>
      </c>
      <c r="K10" s="237">
        <v>0</v>
      </c>
      <c r="L10" s="236">
        <v>0</v>
      </c>
      <c r="M10" s="236">
        <v>0</v>
      </c>
      <c r="N10" s="236">
        <v>0</v>
      </c>
      <c r="O10" s="236">
        <v>0</v>
      </c>
      <c r="P10" s="236">
        <v>0</v>
      </c>
      <c r="Q10" s="236">
        <v>0</v>
      </c>
      <c r="R10" s="237">
        <v>42.955010000000001</v>
      </c>
      <c r="S10" s="237">
        <v>0</v>
      </c>
      <c r="T10" s="236">
        <v>0</v>
      </c>
      <c r="U10" s="236">
        <v>0</v>
      </c>
      <c r="V10" s="236">
        <v>0</v>
      </c>
      <c r="W10" s="236">
        <v>0</v>
      </c>
      <c r="X10" s="236">
        <v>23.044990000000002</v>
      </c>
      <c r="Y10" s="236">
        <v>66</v>
      </c>
    </row>
    <row r="11" spans="1:25" ht="15" customHeight="1">
      <c r="A11" s="242" t="s">
        <v>487</v>
      </c>
      <c r="B11" s="236">
        <v>27024.77622</v>
      </c>
      <c r="C11" s="236">
        <v>10542.9780206</v>
      </c>
      <c r="D11" s="236">
        <v>287.29167000000001</v>
      </c>
      <c r="E11" s="236">
        <v>16.993549999999999</v>
      </c>
      <c r="F11" s="236">
        <v>61.775040000000004</v>
      </c>
      <c r="G11" s="236">
        <v>79.127320000000012</v>
      </c>
      <c r="H11" s="236">
        <v>485.40611000000001</v>
      </c>
      <c r="I11" s="236">
        <v>38498.347929999996</v>
      </c>
      <c r="J11" s="236">
        <v>553.90438000000006</v>
      </c>
      <c r="K11" s="236">
        <v>6096.9416769999998</v>
      </c>
      <c r="L11" s="236">
        <v>0</v>
      </c>
      <c r="M11" s="236">
        <v>0</v>
      </c>
      <c r="N11" s="236">
        <v>0</v>
      </c>
      <c r="O11" s="236">
        <v>0</v>
      </c>
      <c r="P11" s="236">
        <v>0</v>
      </c>
      <c r="Q11" s="236">
        <v>6650.8460599999999</v>
      </c>
      <c r="R11" s="236">
        <v>27578.6806</v>
      </c>
      <c r="S11" s="236">
        <v>16639.919697599998</v>
      </c>
      <c r="T11" s="236">
        <v>287.29167000000001</v>
      </c>
      <c r="U11" s="236">
        <v>16.993549999999999</v>
      </c>
      <c r="V11" s="236">
        <v>61.775040000000004</v>
      </c>
      <c r="W11" s="236">
        <v>79.127320000000012</v>
      </c>
      <c r="X11" s="236">
        <v>485.40611000000001</v>
      </c>
      <c r="Y11" s="236">
        <v>45149.19399</v>
      </c>
    </row>
    <row r="12" spans="1:25" ht="15" customHeight="1">
      <c r="A12" s="242" t="s">
        <v>488</v>
      </c>
      <c r="B12" s="236">
        <v>386207.9837178</v>
      </c>
      <c r="C12" s="236">
        <v>128901.7668362</v>
      </c>
      <c r="D12" s="236">
        <v>9439.9517200000009</v>
      </c>
      <c r="E12" s="236">
        <v>3530.0427799999998</v>
      </c>
      <c r="F12" s="236">
        <v>3823.0203799999999</v>
      </c>
      <c r="G12" s="236">
        <v>626.15341000000001</v>
      </c>
      <c r="H12" s="236">
        <v>4665.5377400000007</v>
      </c>
      <c r="I12" s="236">
        <v>537194.45659000007</v>
      </c>
      <c r="J12" s="236">
        <v>39037.585166000004</v>
      </c>
      <c r="K12" s="236">
        <v>34008.388270000003</v>
      </c>
      <c r="L12" s="236">
        <v>70.666499999999999</v>
      </c>
      <c r="M12" s="236">
        <v>3526.5815600000001</v>
      </c>
      <c r="N12" s="236">
        <v>3295.55348</v>
      </c>
      <c r="O12" s="236">
        <v>11176.0991892</v>
      </c>
      <c r="P12" s="236">
        <v>3438.17749</v>
      </c>
      <c r="Q12" s="236">
        <v>94553.051659999997</v>
      </c>
      <c r="R12" s="236">
        <v>425245.56888380001</v>
      </c>
      <c r="S12" s="236">
        <v>162910.15510620002</v>
      </c>
      <c r="T12" s="236">
        <v>9510.6182200000003</v>
      </c>
      <c r="U12" s="236">
        <v>7056.6243400000003</v>
      </c>
      <c r="V12" s="236">
        <v>7118.5738600000004</v>
      </c>
      <c r="W12" s="236">
        <v>11802.252599199999</v>
      </c>
      <c r="X12" s="236">
        <v>8103.7152300000007</v>
      </c>
      <c r="Y12" s="236">
        <v>631747.50824999996</v>
      </c>
    </row>
    <row r="13" spans="1:25" ht="15" customHeight="1">
      <c r="A13" s="242" t="s">
        <v>489</v>
      </c>
      <c r="B13" s="236">
        <v>963.84881000000007</v>
      </c>
      <c r="C13" s="236">
        <v>250.48626000000002</v>
      </c>
      <c r="D13" s="236">
        <v>57.300330000000002</v>
      </c>
      <c r="E13" s="236">
        <v>0</v>
      </c>
      <c r="F13" s="236">
        <v>0</v>
      </c>
      <c r="G13" s="236">
        <v>0</v>
      </c>
      <c r="H13" s="236">
        <v>117.05592999999999</v>
      </c>
      <c r="I13" s="236">
        <v>1388.6913300000001</v>
      </c>
      <c r="J13" s="236">
        <v>71.827759999999998</v>
      </c>
      <c r="K13" s="236">
        <v>0</v>
      </c>
      <c r="L13" s="236">
        <v>0</v>
      </c>
      <c r="M13" s="236">
        <v>0</v>
      </c>
      <c r="N13" s="236">
        <v>0</v>
      </c>
      <c r="O13" s="236">
        <v>0</v>
      </c>
      <c r="P13" s="236">
        <v>22.515000000000001</v>
      </c>
      <c r="Q13" s="236">
        <v>94.342759999999998</v>
      </c>
      <c r="R13" s="236">
        <v>1035.6765699999999</v>
      </c>
      <c r="S13" s="236">
        <v>250.48626000000002</v>
      </c>
      <c r="T13" s="236">
        <v>57.300330000000002</v>
      </c>
      <c r="U13" s="236">
        <v>0</v>
      </c>
      <c r="V13" s="236">
        <v>0</v>
      </c>
      <c r="W13" s="236">
        <v>0</v>
      </c>
      <c r="X13" s="236">
        <v>139.57093</v>
      </c>
      <c r="Y13" s="236">
        <v>1483.0340900000001</v>
      </c>
    </row>
    <row r="14" spans="1:25" ht="15" customHeight="1">
      <c r="A14" s="242" t="s">
        <v>68</v>
      </c>
      <c r="B14" s="236">
        <v>225225.88913739999</v>
      </c>
      <c r="C14" s="236">
        <v>84019.655940800003</v>
      </c>
      <c r="D14" s="236">
        <v>6366.5458699999999</v>
      </c>
      <c r="E14" s="236">
        <v>1675.8171399999999</v>
      </c>
      <c r="F14" s="236">
        <v>4259.2931600000002</v>
      </c>
      <c r="G14" s="236">
        <v>394.86412000000001</v>
      </c>
      <c r="H14" s="236">
        <v>2339.6883599999996</v>
      </c>
      <c r="I14" s="236">
        <v>324281.75374000001</v>
      </c>
      <c r="J14" s="236">
        <v>76640.384640400007</v>
      </c>
      <c r="K14" s="236">
        <v>62922.6857686</v>
      </c>
      <c r="L14" s="236">
        <v>109.51012</v>
      </c>
      <c r="M14" s="236">
        <v>1719.64876</v>
      </c>
      <c r="N14" s="236">
        <v>4136.03197</v>
      </c>
      <c r="O14" s="236">
        <v>11124.7135</v>
      </c>
      <c r="P14" s="236">
        <v>22230.874660000001</v>
      </c>
      <c r="Q14" s="236">
        <v>178883.84941999998</v>
      </c>
      <c r="R14" s="236">
        <v>301866.27377780003</v>
      </c>
      <c r="S14" s="236">
        <v>146942.3417094</v>
      </c>
      <c r="T14" s="236">
        <v>6476.0559899999998</v>
      </c>
      <c r="U14" s="236">
        <v>3395.4658999999997</v>
      </c>
      <c r="V14" s="236">
        <v>8395.3251300000011</v>
      </c>
      <c r="W14" s="236">
        <v>11519.57762</v>
      </c>
      <c r="X14" s="236">
        <v>24570.563019999998</v>
      </c>
      <c r="Y14" s="236">
        <v>503165.60316</v>
      </c>
    </row>
    <row r="15" spans="1:25" ht="15" customHeight="1">
      <c r="A15" s="242" t="s">
        <v>490</v>
      </c>
      <c r="B15" s="236">
        <v>609002.65515339992</v>
      </c>
      <c r="C15" s="236">
        <v>198470.86517619999</v>
      </c>
      <c r="D15" s="236">
        <v>34388.045290000002</v>
      </c>
      <c r="E15" s="236">
        <v>5927.9813952000004</v>
      </c>
      <c r="F15" s="236">
        <v>8684.0382968000013</v>
      </c>
      <c r="G15" s="236">
        <v>1081.5459699999999</v>
      </c>
      <c r="H15" s="236">
        <v>9197.8072699999993</v>
      </c>
      <c r="I15" s="236">
        <v>866752.93858000007</v>
      </c>
      <c r="J15" s="236">
        <v>65761.872136999998</v>
      </c>
      <c r="K15" s="236">
        <v>39638.818479199996</v>
      </c>
      <c r="L15" s="236">
        <v>103.25861999999999</v>
      </c>
      <c r="M15" s="236">
        <v>830.12374999999997</v>
      </c>
      <c r="N15" s="236">
        <v>3024.5545499999998</v>
      </c>
      <c r="O15" s="236">
        <v>11425.313795</v>
      </c>
      <c r="P15" s="236">
        <v>6327.32971</v>
      </c>
      <c r="Q15" s="236">
        <v>127111.27106</v>
      </c>
      <c r="R15" s="236">
        <v>674764.5272904</v>
      </c>
      <c r="S15" s="236">
        <v>238109.6836554</v>
      </c>
      <c r="T15" s="236">
        <v>34491.303909999995</v>
      </c>
      <c r="U15" s="236">
        <v>6758.1051452000002</v>
      </c>
      <c r="V15" s="236">
        <v>11708.5928468</v>
      </c>
      <c r="W15" s="236">
        <v>12506.859765000001</v>
      </c>
      <c r="X15" s="236">
        <v>15525.136980000001</v>
      </c>
      <c r="Y15" s="236">
        <v>993864.20964000002</v>
      </c>
    </row>
    <row r="16" spans="1:25" ht="15" customHeight="1">
      <c r="A16" s="242" t="s">
        <v>491</v>
      </c>
      <c r="B16" s="236">
        <v>142588.26128940002</v>
      </c>
      <c r="C16" s="236">
        <v>48949.4738708</v>
      </c>
      <c r="D16" s="236">
        <v>8635.7343000000001</v>
      </c>
      <c r="E16" s="236">
        <v>1546.49198</v>
      </c>
      <c r="F16" s="236">
        <v>1440.93822</v>
      </c>
      <c r="G16" s="236">
        <v>161.83313000000001</v>
      </c>
      <c r="H16" s="236">
        <v>2664.7877400000002</v>
      </c>
      <c r="I16" s="236">
        <v>205987.52053000001</v>
      </c>
      <c r="J16" s="236">
        <v>7850.1644047999998</v>
      </c>
      <c r="K16" s="236">
        <v>9321.1799300000002</v>
      </c>
      <c r="L16" s="236">
        <v>0</v>
      </c>
      <c r="M16" s="236">
        <v>0</v>
      </c>
      <c r="N16" s="236">
        <v>4668.0092000000004</v>
      </c>
      <c r="O16" s="236">
        <v>5693.7991400000001</v>
      </c>
      <c r="P16" s="236">
        <v>73.179109999999994</v>
      </c>
      <c r="Q16" s="236">
        <v>27606.33178</v>
      </c>
      <c r="R16" s="236">
        <v>150438.42569420001</v>
      </c>
      <c r="S16" s="236">
        <v>58270.653800800006</v>
      </c>
      <c r="T16" s="236">
        <v>8635.7343000000001</v>
      </c>
      <c r="U16" s="236">
        <v>1546.49198</v>
      </c>
      <c r="V16" s="236">
        <v>6108.9474199999995</v>
      </c>
      <c r="W16" s="236">
        <v>5855.6322699999992</v>
      </c>
      <c r="X16" s="236">
        <v>2737.9668500000002</v>
      </c>
      <c r="Y16" s="236">
        <v>233593.85231000002</v>
      </c>
    </row>
    <row r="17" spans="1:25" ht="15" customHeight="1">
      <c r="A17" s="242" t="s">
        <v>492</v>
      </c>
      <c r="B17" s="236">
        <v>306667.32819199999</v>
      </c>
      <c r="C17" s="236">
        <v>104685.97969560001</v>
      </c>
      <c r="D17" s="236">
        <v>5016.0966200000003</v>
      </c>
      <c r="E17" s="236">
        <v>1390.5876201999999</v>
      </c>
      <c r="F17" s="236">
        <v>3258.5509900000002</v>
      </c>
      <c r="G17" s="236">
        <v>325.87578000000002</v>
      </c>
      <c r="H17" s="236">
        <v>4802.84321</v>
      </c>
      <c r="I17" s="236">
        <v>426147.26210000005</v>
      </c>
      <c r="J17" s="236">
        <v>17521.70984</v>
      </c>
      <c r="K17" s="236">
        <v>16007.04876</v>
      </c>
      <c r="L17" s="236">
        <v>0</v>
      </c>
      <c r="M17" s="236">
        <v>215.96916000000002</v>
      </c>
      <c r="N17" s="236">
        <v>3143.0349799999999</v>
      </c>
      <c r="O17" s="236">
        <v>2547.4057299999999</v>
      </c>
      <c r="P17" s="236">
        <v>647.59233999999992</v>
      </c>
      <c r="Q17" s="236">
        <v>40082.76081</v>
      </c>
      <c r="R17" s="236">
        <v>324189.03803200001</v>
      </c>
      <c r="S17" s="236">
        <v>120693.0284556</v>
      </c>
      <c r="T17" s="236">
        <v>5016.0966200000003</v>
      </c>
      <c r="U17" s="236">
        <v>1606.5567801999998</v>
      </c>
      <c r="V17" s="236">
        <v>6401.5859700000001</v>
      </c>
      <c r="W17" s="236">
        <v>2873.2815099999998</v>
      </c>
      <c r="X17" s="236">
        <v>5450.4355500000001</v>
      </c>
      <c r="Y17" s="236">
        <v>466230.02291</v>
      </c>
    </row>
    <row r="18" spans="1:25" ht="15" customHeight="1">
      <c r="A18" s="242" t="s">
        <v>493</v>
      </c>
      <c r="B18" s="236">
        <v>3157.69749</v>
      </c>
      <c r="C18" s="236">
        <v>492.65613999999999</v>
      </c>
      <c r="D18" s="236">
        <v>28.390720000000002</v>
      </c>
      <c r="E18" s="236">
        <v>0</v>
      </c>
      <c r="F18" s="236">
        <v>80</v>
      </c>
      <c r="G18" s="236">
        <v>0</v>
      </c>
      <c r="H18" s="236">
        <v>1487.1402599999999</v>
      </c>
      <c r="I18" s="236">
        <v>5245.8846100000001</v>
      </c>
      <c r="J18" s="236">
        <v>49.90137</v>
      </c>
      <c r="K18" s="236">
        <v>234.1700788</v>
      </c>
      <c r="L18" s="236">
        <v>0</v>
      </c>
      <c r="M18" s="236">
        <v>0</v>
      </c>
      <c r="N18" s="236">
        <v>0</v>
      </c>
      <c r="O18" s="236">
        <v>0</v>
      </c>
      <c r="P18" s="236">
        <v>281.77863000000002</v>
      </c>
      <c r="Q18" s="236">
        <v>565.85007999999993</v>
      </c>
      <c r="R18" s="236">
        <v>3207.5988600000001</v>
      </c>
      <c r="S18" s="236">
        <v>726.82621879999999</v>
      </c>
      <c r="T18" s="236">
        <v>28.390720000000002</v>
      </c>
      <c r="U18" s="236">
        <v>0</v>
      </c>
      <c r="V18" s="236">
        <v>80</v>
      </c>
      <c r="W18" s="236">
        <v>0</v>
      </c>
      <c r="X18" s="236">
        <v>1768.9188899999999</v>
      </c>
      <c r="Y18" s="236">
        <v>5811.7346900000002</v>
      </c>
    </row>
    <row r="19" spans="1:25" ht="15" customHeight="1">
      <c r="A19" s="242" t="s">
        <v>494</v>
      </c>
      <c r="B19" s="236">
        <v>91889.132627200001</v>
      </c>
      <c r="C19" s="236">
        <v>35343.3083978</v>
      </c>
      <c r="D19" s="236">
        <v>3352.0563500000003</v>
      </c>
      <c r="E19" s="236">
        <v>537.16974000000005</v>
      </c>
      <c r="F19" s="236">
        <v>2764.54756</v>
      </c>
      <c r="G19" s="236">
        <v>224.58941000000002</v>
      </c>
      <c r="H19" s="236">
        <v>2863.9476</v>
      </c>
      <c r="I19" s="236">
        <v>136974.75168000002</v>
      </c>
      <c r="J19" s="236">
        <v>43778.786260000001</v>
      </c>
      <c r="K19" s="236">
        <v>15729.200472799999</v>
      </c>
      <c r="L19" s="236">
        <v>48.928830000000005</v>
      </c>
      <c r="M19" s="236">
        <v>829.64083999999991</v>
      </c>
      <c r="N19" s="236">
        <v>4290.2687384000001</v>
      </c>
      <c r="O19" s="236">
        <v>5958.5305744000007</v>
      </c>
      <c r="P19" s="236">
        <v>3659.50252</v>
      </c>
      <c r="Q19" s="236">
        <v>74294.858240000001</v>
      </c>
      <c r="R19" s="236">
        <v>135667.91888720001</v>
      </c>
      <c r="S19" s="236">
        <v>51072.508870600002</v>
      </c>
      <c r="T19" s="236">
        <v>3400.9851800000001</v>
      </c>
      <c r="U19" s="236">
        <v>1366.8105800000001</v>
      </c>
      <c r="V19" s="236">
        <v>7054.8162984000001</v>
      </c>
      <c r="W19" s="236">
        <v>6183.1199844000002</v>
      </c>
      <c r="X19" s="236">
        <v>6523.4501200000004</v>
      </c>
      <c r="Y19" s="236">
        <v>211269.60991999999</v>
      </c>
    </row>
    <row r="20" spans="1:25" ht="15" customHeight="1">
      <c r="A20" s="242" t="s">
        <v>495</v>
      </c>
      <c r="B20" s="236">
        <v>2553.5287400000002</v>
      </c>
      <c r="C20" s="236">
        <v>182.82135</v>
      </c>
      <c r="D20" s="236">
        <v>60.737960000000001</v>
      </c>
      <c r="E20" s="236">
        <v>0</v>
      </c>
      <c r="F20" s="236">
        <v>0</v>
      </c>
      <c r="G20" s="236">
        <v>0</v>
      </c>
      <c r="H20" s="236">
        <v>699.57306000000005</v>
      </c>
      <c r="I20" s="236">
        <v>3496.66111</v>
      </c>
      <c r="J20" s="236">
        <v>37.667059999999999</v>
      </c>
      <c r="K20" s="236">
        <v>0</v>
      </c>
      <c r="L20" s="236">
        <v>0</v>
      </c>
      <c r="M20" s="236">
        <v>0</v>
      </c>
      <c r="N20" s="236">
        <v>0</v>
      </c>
      <c r="O20" s="236">
        <v>0</v>
      </c>
      <c r="P20" s="236">
        <v>19.82667</v>
      </c>
      <c r="Q20" s="236">
        <v>57.493730000000006</v>
      </c>
      <c r="R20" s="236">
        <v>2591.1958</v>
      </c>
      <c r="S20" s="236">
        <v>182.82135</v>
      </c>
      <c r="T20" s="236">
        <v>60.737960000000001</v>
      </c>
      <c r="U20" s="236">
        <v>0</v>
      </c>
      <c r="V20" s="236">
        <v>0</v>
      </c>
      <c r="W20" s="236">
        <v>0</v>
      </c>
      <c r="X20" s="236">
        <v>719.39972999999998</v>
      </c>
      <c r="Y20" s="236">
        <v>3554.1548399999997</v>
      </c>
    </row>
    <row r="21" spans="1:25" ht="15" customHeight="1">
      <c r="A21" s="242" t="s">
        <v>496</v>
      </c>
      <c r="B21" s="236">
        <v>3553.9519500000001</v>
      </c>
      <c r="C21" s="236">
        <v>531.30280000000005</v>
      </c>
      <c r="D21" s="236">
        <v>100.49758</v>
      </c>
      <c r="E21" s="236">
        <v>45.4071</v>
      </c>
      <c r="F21" s="236">
        <v>46.627069999999996</v>
      </c>
      <c r="G21" s="236">
        <v>0</v>
      </c>
      <c r="H21" s="236">
        <v>477.32562999999999</v>
      </c>
      <c r="I21" s="236">
        <v>4755.1121299999995</v>
      </c>
      <c r="J21" s="236">
        <v>567.42930000000001</v>
      </c>
      <c r="K21" s="236">
        <v>0</v>
      </c>
      <c r="L21" s="236">
        <v>0</v>
      </c>
      <c r="M21" s="236">
        <v>0</v>
      </c>
      <c r="N21" s="236">
        <v>0</v>
      </c>
      <c r="O21" s="236">
        <v>0</v>
      </c>
      <c r="P21" s="236">
        <v>11.196069999999999</v>
      </c>
      <c r="Q21" s="236">
        <v>578.62536999999998</v>
      </c>
      <c r="R21" s="236">
        <v>4121.3812500000004</v>
      </c>
      <c r="S21" s="236">
        <v>531.30280000000005</v>
      </c>
      <c r="T21" s="236">
        <v>100.49758</v>
      </c>
      <c r="U21" s="236">
        <v>45.4071</v>
      </c>
      <c r="V21" s="236">
        <v>46.627069999999996</v>
      </c>
      <c r="W21" s="236">
        <v>0</v>
      </c>
      <c r="X21" s="236">
        <v>488.52170000000001</v>
      </c>
      <c r="Y21" s="236">
        <v>5333.7375000000002</v>
      </c>
    </row>
    <row r="22" spans="1:25" ht="15" customHeight="1">
      <c r="A22" s="242" t="s">
        <v>497</v>
      </c>
      <c r="B22" s="236">
        <v>33213.118778199998</v>
      </c>
      <c r="C22" s="236">
        <v>10127.1830544</v>
      </c>
      <c r="D22" s="236">
        <v>1385.92967</v>
      </c>
      <c r="E22" s="236">
        <v>422.56538</v>
      </c>
      <c r="F22" s="236">
        <v>784.23179559999994</v>
      </c>
      <c r="G22" s="236">
        <v>135.55292</v>
      </c>
      <c r="H22" s="236">
        <v>1812.3789999999999</v>
      </c>
      <c r="I22" s="236">
        <v>47880.960599999999</v>
      </c>
      <c r="J22" s="236">
        <v>5340.1359505999999</v>
      </c>
      <c r="K22" s="236">
        <v>1012.4808362</v>
      </c>
      <c r="L22" s="236">
        <v>0</v>
      </c>
      <c r="M22" s="236">
        <v>0</v>
      </c>
      <c r="N22" s="236">
        <v>125.80330000000001</v>
      </c>
      <c r="O22" s="236">
        <v>0</v>
      </c>
      <c r="P22" s="236">
        <v>137.72037</v>
      </c>
      <c r="Q22" s="236">
        <v>6616.1404599999996</v>
      </c>
      <c r="R22" s="236">
        <v>38553.254728799999</v>
      </c>
      <c r="S22" s="236">
        <v>11139.663890599999</v>
      </c>
      <c r="T22" s="236">
        <v>1385.92967</v>
      </c>
      <c r="U22" s="236">
        <v>422.56538</v>
      </c>
      <c r="V22" s="236">
        <v>910.03509559999998</v>
      </c>
      <c r="W22" s="236">
        <v>135.55292</v>
      </c>
      <c r="X22" s="236">
        <v>1950.0993700000001</v>
      </c>
      <c r="Y22" s="236">
        <v>54497.101060000001</v>
      </c>
    </row>
    <row r="23" spans="1:25" ht="15" customHeight="1">
      <c r="A23" s="242" t="s">
        <v>498</v>
      </c>
      <c r="B23" s="236">
        <v>350.98406</v>
      </c>
      <c r="C23" s="236">
        <v>130.93405000000001</v>
      </c>
      <c r="D23" s="236">
        <v>15.953139999999999</v>
      </c>
      <c r="E23" s="236">
        <v>85.68571</v>
      </c>
      <c r="F23" s="236">
        <v>0</v>
      </c>
      <c r="G23" s="236">
        <v>0</v>
      </c>
      <c r="H23" s="236">
        <v>100.19028999999999</v>
      </c>
      <c r="I23" s="236">
        <v>683.74725000000001</v>
      </c>
      <c r="J23" s="236">
        <v>3.0499099999999997</v>
      </c>
      <c r="K23" s="236">
        <v>0</v>
      </c>
      <c r="L23" s="236">
        <v>0</v>
      </c>
      <c r="M23" s="236">
        <v>0</v>
      </c>
      <c r="N23" s="236">
        <v>0</v>
      </c>
      <c r="O23" s="236">
        <v>0</v>
      </c>
      <c r="P23" s="236">
        <v>3.8100900000000002</v>
      </c>
      <c r="Q23" s="236">
        <v>6.86</v>
      </c>
      <c r="R23" s="236">
        <v>354.03396999999995</v>
      </c>
      <c r="S23" s="236">
        <v>130.93405000000001</v>
      </c>
      <c r="T23" s="236">
        <v>15.953139999999999</v>
      </c>
      <c r="U23" s="236">
        <v>85.68571</v>
      </c>
      <c r="V23" s="236">
        <v>0</v>
      </c>
      <c r="W23" s="236">
        <v>0</v>
      </c>
      <c r="X23" s="236">
        <v>104.00038000000001</v>
      </c>
      <c r="Y23" s="236">
        <v>690.60725000000002</v>
      </c>
    </row>
    <row r="24" spans="1:25" ht="15" customHeight="1">
      <c r="A24" s="242" t="s">
        <v>499</v>
      </c>
      <c r="B24" s="236">
        <v>5.8263500000000006</v>
      </c>
      <c r="C24" s="236">
        <v>0</v>
      </c>
      <c r="D24" s="236">
        <v>0</v>
      </c>
      <c r="E24" s="236">
        <v>0</v>
      </c>
      <c r="F24" s="236">
        <v>0</v>
      </c>
      <c r="G24" s="236">
        <v>0</v>
      </c>
      <c r="H24" s="236">
        <v>5.1736499999999994</v>
      </c>
      <c r="I24" s="236">
        <v>11</v>
      </c>
      <c r="J24" s="236">
        <v>0</v>
      </c>
      <c r="K24" s="236">
        <v>0</v>
      </c>
      <c r="L24" s="236">
        <v>0</v>
      </c>
      <c r="M24" s="236">
        <v>0</v>
      </c>
      <c r="N24" s="236">
        <v>0</v>
      </c>
      <c r="O24" s="236">
        <v>0</v>
      </c>
      <c r="P24" s="236">
        <v>0</v>
      </c>
      <c r="Q24" s="236">
        <v>0</v>
      </c>
      <c r="R24" s="236">
        <v>5.8263500000000006</v>
      </c>
      <c r="S24" s="236">
        <v>0</v>
      </c>
      <c r="T24" s="236">
        <v>0</v>
      </c>
      <c r="U24" s="236">
        <v>0</v>
      </c>
      <c r="V24" s="236">
        <v>0</v>
      </c>
      <c r="W24" s="236">
        <v>0</v>
      </c>
      <c r="X24" s="236">
        <v>5.1736499999999994</v>
      </c>
      <c r="Y24" s="236">
        <v>11</v>
      </c>
    </row>
    <row r="25" spans="1:25" s="195" customFormat="1" ht="15" customHeight="1">
      <c r="A25" s="242" t="s">
        <v>500</v>
      </c>
      <c r="B25" s="236">
        <v>911.57650000000001</v>
      </c>
      <c r="C25" s="236">
        <v>0</v>
      </c>
      <c r="D25" s="236">
        <v>13.990620000000002</v>
      </c>
      <c r="E25" s="236">
        <v>0</v>
      </c>
      <c r="F25" s="236">
        <v>0</v>
      </c>
      <c r="G25" s="236">
        <v>0</v>
      </c>
      <c r="H25" s="236">
        <v>474.52652</v>
      </c>
      <c r="I25" s="236">
        <v>1400.0936399999998</v>
      </c>
      <c r="J25" s="236">
        <v>15.31306</v>
      </c>
      <c r="K25" s="236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90.896360000000001</v>
      </c>
      <c r="Q25" s="236">
        <v>106.20941999999999</v>
      </c>
      <c r="R25" s="236">
        <v>926.88956000000007</v>
      </c>
      <c r="S25" s="236">
        <v>0</v>
      </c>
      <c r="T25" s="236">
        <v>13.990620000000002</v>
      </c>
      <c r="U25" s="236">
        <v>0</v>
      </c>
      <c r="V25" s="236">
        <v>0</v>
      </c>
      <c r="W25" s="236">
        <v>0</v>
      </c>
      <c r="X25" s="236">
        <v>565.42287999999996</v>
      </c>
      <c r="Y25" s="236">
        <v>1506.30306</v>
      </c>
    </row>
    <row r="26" spans="1:25" s="195" customFormat="1" ht="15" customHeight="1">
      <c r="A26" s="228" t="s">
        <v>67</v>
      </c>
      <c r="B26" s="238">
        <v>2888063.9570216001</v>
      </c>
      <c r="C26" s="238">
        <v>810753.63276259997</v>
      </c>
      <c r="D26" s="238">
        <v>77068.089229999983</v>
      </c>
      <c r="E26" s="238">
        <v>16884.729891000003</v>
      </c>
      <c r="F26" s="238">
        <v>32950.6501364</v>
      </c>
      <c r="G26" s="238">
        <v>3539.7242900000001</v>
      </c>
      <c r="H26" s="238">
        <v>33479.770069999991</v>
      </c>
      <c r="I26" s="238">
        <v>3862740.5534799998</v>
      </c>
      <c r="J26" s="238">
        <v>264539.8330788</v>
      </c>
      <c r="K26" s="238">
        <v>193638.79081260003</v>
      </c>
      <c r="L26" s="238">
        <v>332.36407000000003</v>
      </c>
      <c r="M26" s="238">
        <v>7121.96407</v>
      </c>
      <c r="N26" s="238">
        <v>23166.027128399997</v>
      </c>
      <c r="O26" s="238">
        <v>49549.149658599999</v>
      </c>
      <c r="P26" s="238">
        <v>37018.515020000006</v>
      </c>
      <c r="Q26" s="238">
        <v>575366.64387000003</v>
      </c>
      <c r="R26" s="238">
        <v>3152603.7901004003</v>
      </c>
      <c r="S26" s="238">
        <v>1004392.4235752</v>
      </c>
      <c r="T26" s="238">
        <v>77400.453299999979</v>
      </c>
      <c r="U26" s="238">
        <v>24006.693961000001</v>
      </c>
      <c r="V26" s="238">
        <v>56116.677264799997</v>
      </c>
      <c r="W26" s="238">
        <v>53088.873948600005</v>
      </c>
      <c r="X26" s="238">
        <v>70498.28508999999</v>
      </c>
      <c r="Y26" s="238">
        <v>4438107.19735</v>
      </c>
    </row>
    <row r="27" spans="1:25" ht="15" customHeight="1" thickBot="1">
      <c r="A27" s="200"/>
      <c r="B27" s="206"/>
      <c r="C27" s="202"/>
      <c r="D27" s="202"/>
      <c r="E27" s="202"/>
      <c r="F27" s="202"/>
      <c r="G27" s="202"/>
      <c r="H27" s="202"/>
      <c r="I27" s="202"/>
      <c r="J27" s="202"/>
      <c r="K27" s="202"/>
      <c r="L27" s="206"/>
      <c r="M27" s="206"/>
      <c r="N27" s="206"/>
      <c r="O27" s="206"/>
      <c r="P27" s="206"/>
      <c r="Q27" s="206"/>
      <c r="R27" s="202"/>
      <c r="S27" s="202"/>
      <c r="T27" s="206"/>
      <c r="U27" s="206"/>
      <c r="V27" s="206"/>
      <c r="W27" s="206"/>
      <c r="X27" s="206"/>
      <c r="Y27" s="206"/>
    </row>
    <row r="28" spans="1:25" ht="15" customHeight="1" thickTop="1">
      <c r="A28" s="184" t="s">
        <v>503</v>
      </c>
      <c r="B28" s="204"/>
      <c r="C28" s="194"/>
      <c r="D28" s="194"/>
      <c r="E28" s="194"/>
      <c r="F28" s="194"/>
      <c r="G28" s="194"/>
      <c r="H28" s="194"/>
      <c r="I28" s="194"/>
      <c r="J28" s="194"/>
      <c r="K28" s="194"/>
      <c r="L28" s="204"/>
      <c r="M28" s="204"/>
      <c r="N28" s="162"/>
      <c r="O28" s="162"/>
      <c r="P28" s="162"/>
      <c r="Q28" s="162"/>
      <c r="R28" s="194"/>
      <c r="S28" s="194"/>
      <c r="T28" s="204"/>
      <c r="U28" s="204"/>
      <c r="V28" s="162"/>
      <c r="W28" s="162"/>
      <c r="X28" s="162"/>
      <c r="Y28" s="162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E49"/>
  <sheetViews>
    <sheetView zoomScaleNormal="100" workbookViewId="0">
      <selection activeCell="A3" sqref="A3:E3"/>
    </sheetView>
  </sheetViews>
  <sheetFormatPr baseColWidth="10" defaultColWidth="11.42578125" defaultRowHeight="12.75"/>
  <cols>
    <col min="1" max="1" width="63.7109375" style="187" customWidth="1"/>
    <col min="2" max="4" width="15.7109375" style="186" customWidth="1"/>
    <col min="5" max="5" width="15.7109375" style="268" customWidth="1"/>
    <col min="6" max="256" width="11.42578125" style="186"/>
    <col min="257" max="257" width="63.7109375" style="186" customWidth="1"/>
    <col min="258" max="261" width="15.7109375" style="186" customWidth="1"/>
    <col min="262" max="512" width="11.42578125" style="186"/>
    <col min="513" max="513" width="63.7109375" style="186" customWidth="1"/>
    <col min="514" max="517" width="15.7109375" style="186" customWidth="1"/>
    <col min="518" max="768" width="11.42578125" style="186"/>
    <col min="769" max="769" width="63.7109375" style="186" customWidth="1"/>
    <col min="770" max="773" width="15.7109375" style="186" customWidth="1"/>
    <col min="774" max="1024" width="11.42578125" style="186"/>
    <col min="1025" max="1025" width="63.7109375" style="186" customWidth="1"/>
    <col min="1026" max="1029" width="15.7109375" style="186" customWidth="1"/>
    <col min="1030" max="1280" width="11.42578125" style="186"/>
    <col min="1281" max="1281" width="63.7109375" style="186" customWidth="1"/>
    <col min="1282" max="1285" width="15.7109375" style="186" customWidth="1"/>
    <col min="1286" max="1536" width="11.42578125" style="186"/>
    <col min="1537" max="1537" width="63.7109375" style="186" customWidth="1"/>
    <col min="1538" max="1541" width="15.7109375" style="186" customWidth="1"/>
    <col min="1542" max="1792" width="11.42578125" style="186"/>
    <col min="1793" max="1793" width="63.7109375" style="186" customWidth="1"/>
    <col min="1794" max="1797" width="15.7109375" style="186" customWidth="1"/>
    <col min="1798" max="2048" width="11.42578125" style="186"/>
    <col min="2049" max="2049" width="63.7109375" style="186" customWidth="1"/>
    <col min="2050" max="2053" width="15.7109375" style="186" customWidth="1"/>
    <col min="2054" max="2304" width="11.42578125" style="186"/>
    <col min="2305" max="2305" width="63.7109375" style="186" customWidth="1"/>
    <col min="2306" max="2309" width="15.7109375" style="186" customWidth="1"/>
    <col min="2310" max="2560" width="11.42578125" style="186"/>
    <col min="2561" max="2561" width="63.7109375" style="186" customWidth="1"/>
    <col min="2562" max="2565" width="15.7109375" style="186" customWidth="1"/>
    <col min="2566" max="2816" width="11.42578125" style="186"/>
    <col min="2817" max="2817" width="63.7109375" style="186" customWidth="1"/>
    <col min="2818" max="2821" width="15.7109375" style="186" customWidth="1"/>
    <col min="2822" max="3072" width="11.42578125" style="186"/>
    <col min="3073" max="3073" width="63.7109375" style="186" customWidth="1"/>
    <col min="3074" max="3077" width="15.7109375" style="186" customWidth="1"/>
    <col min="3078" max="3328" width="11.42578125" style="186"/>
    <col min="3329" max="3329" width="63.7109375" style="186" customWidth="1"/>
    <col min="3330" max="3333" width="15.7109375" style="186" customWidth="1"/>
    <col min="3334" max="3584" width="11.42578125" style="186"/>
    <col min="3585" max="3585" width="63.7109375" style="186" customWidth="1"/>
    <col min="3586" max="3589" width="15.7109375" style="186" customWidth="1"/>
    <col min="3590" max="3840" width="11.42578125" style="186"/>
    <col min="3841" max="3841" width="63.7109375" style="186" customWidth="1"/>
    <col min="3842" max="3845" width="15.7109375" style="186" customWidth="1"/>
    <col min="3846" max="4096" width="11.42578125" style="186"/>
    <col min="4097" max="4097" width="63.7109375" style="186" customWidth="1"/>
    <col min="4098" max="4101" width="15.7109375" style="186" customWidth="1"/>
    <col min="4102" max="4352" width="11.42578125" style="186"/>
    <col min="4353" max="4353" width="63.7109375" style="186" customWidth="1"/>
    <col min="4354" max="4357" width="15.7109375" style="186" customWidth="1"/>
    <col min="4358" max="4608" width="11.42578125" style="186"/>
    <col min="4609" max="4609" width="63.7109375" style="186" customWidth="1"/>
    <col min="4610" max="4613" width="15.7109375" style="186" customWidth="1"/>
    <col min="4614" max="4864" width="11.42578125" style="186"/>
    <col min="4865" max="4865" width="63.7109375" style="186" customWidth="1"/>
    <col min="4866" max="4869" width="15.7109375" style="186" customWidth="1"/>
    <col min="4870" max="5120" width="11.42578125" style="186"/>
    <col min="5121" max="5121" width="63.7109375" style="186" customWidth="1"/>
    <col min="5122" max="5125" width="15.7109375" style="186" customWidth="1"/>
    <col min="5126" max="5376" width="11.42578125" style="186"/>
    <col min="5377" max="5377" width="63.7109375" style="186" customWidth="1"/>
    <col min="5378" max="5381" width="15.7109375" style="186" customWidth="1"/>
    <col min="5382" max="5632" width="11.42578125" style="186"/>
    <col min="5633" max="5633" width="63.7109375" style="186" customWidth="1"/>
    <col min="5634" max="5637" width="15.7109375" style="186" customWidth="1"/>
    <col min="5638" max="5888" width="11.42578125" style="186"/>
    <col min="5889" max="5889" width="63.7109375" style="186" customWidth="1"/>
    <col min="5890" max="5893" width="15.7109375" style="186" customWidth="1"/>
    <col min="5894" max="6144" width="11.42578125" style="186"/>
    <col min="6145" max="6145" width="63.7109375" style="186" customWidth="1"/>
    <col min="6146" max="6149" width="15.7109375" style="186" customWidth="1"/>
    <col min="6150" max="6400" width="11.42578125" style="186"/>
    <col min="6401" max="6401" width="63.7109375" style="186" customWidth="1"/>
    <col min="6402" max="6405" width="15.7109375" style="186" customWidth="1"/>
    <col min="6406" max="6656" width="11.42578125" style="186"/>
    <col min="6657" max="6657" width="63.7109375" style="186" customWidth="1"/>
    <col min="6658" max="6661" width="15.7109375" style="186" customWidth="1"/>
    <col min="6662" max="6912" width="11.42578125" style="186"/>
    <col min="6913" max="6913" width="63.7109375" style="186" customWidth="1"/>
    <col min="6914" max="6917" width="15.7109375" style="186" customWidth="1"/>
    <col min="6918" max="7168" width="11.42578125" style="186"/>
    <col min="7169" max="7169" width="63.7109375" style="186" customWidth="1"/>
    <col min="7170" max="7173" width="15.7109375" style="186" customWidth="1"/>
    <col min="7174" max="7424" width="11.42578125" style="186"/>
    <col min="7425" max="7425" width="63.7109375" style="186" customWidth="1"/>
    <col min="7426" max="7429" width="15.7109375" style="186" customWidth="1"/>
    <col min="7430" max="7680" width="11.42578125" style="186"/>
    <col min="7681" max="7681" width="63.7109375" style="186" customWidth="1"/>
    <col min="7682" max="7685" width="15.7109375" style="186" customWidth="1"/>
    <col min="7686" max="7936" width="11.42578125" style="186"/>
    <col min="7937" max="7937" width="63.7109375" style="186" customWidth="1"/>
    <col min="7938" max="7941" width="15.7109375" style="186" customWidth="1"/>
    <col min="7942" max="8192" width="11.42578125" style="186"/>
    <col min="8193" max="8193" width="63.7109375" style="186" customWidth="1"/>
    <col min="8194" max="8197" width="15.7109375" style="186" customWidth="1"/>
    <col min="8198" max="8448" width="11.42578125" style="186"/>
    <col min="8449" max="8449" width="63.7109375" style="186" customWidth="1"/>
    <col min="8450" max="8453" width="15.7109375" style="186" customWidth="1"/>
    <col min="8454" max="8704" width="11.42578125" style="186"/>
    <col min="8705" max="8705" width="63.7109375" style="186" customWidth="1"/>
    <col min="8706" max="8709" width="15.7109375" style="186" customWidth="1"/>
    <col min="8710" max="8960" width="11.42578125" style="186"/>
    <col min="8961" max="8961" width="63.7109375" style="186" customWidth="1"/>
    <col min="8962" max="8965" width="15.7109375" style="186" customWidth="1"/>
    <col min="8966" max="9216" width="11.42578125" style="186"/>
    <col min="9217" max="9217" width="63.7109375" style="186" customWidth="1"/>
    <col min="9218" max="9221" width="15.7109375" style="186" customWidth="1"/>
    <col min="9222" max="9472" width="11.42578125" style="186"/>
    <col min="9473" max="9473" width="63.7109375" style="186" customWidth="1"/>
    <col min="9474" max="9477" width="15.7109375" style="186" customWidth="1"/>
    <col min="9478" max="9728" width="11.42578125" style="186"/>
    <col min="9729" max="9729" width="63.7109375" style="186" customWidth="1"/>
    <col min="9730" max="9733" width="15.7109375" style="186" customWidth="1"/>
    <col min="9734" max="9984" width="11.42578125" style="186"/>
    <col min="9985" max="9985" width="63.7109375" style="186" customWidth="1"/>
    <col min="9986" max="9989" width="15.7109375" style="186" customWidth="1"/>
    <col min="9990" max="10240" width="11.42578125" style="186"/>
    <col min="10241" max="10241" width="63.7109375" style="186" customWidth="1"/>
    <col min="10242" max="10245" width="15.7109375" style="186" customWidth="1"/>
    <col min="10246" max="10496" width="11.42578125" style="186"/>
    <col min="10497" max="10497" width="63.7109375" style="186" customWidth="1"/>
    <col min="10498" max="10501" width="15.7109375" style="186" customWidth="1"/>
    <col min="10502" max="10752" width="11.42578125" style="186"/>
    <col min="10753" max="10753" width="63.7109375" style="186" customWidth="1"/>
    <col min="10754" max="10757" width="15.7109375" style="186" customWidth="1"/>
    <col min="10758" max="11008" width="11.42578125" style="186"/>
    <col min="11009" max="11009" width="63.7109375" style="186" customWidth="1"/>
    <col min="11010" max="11013" width="15.7109375" style="186" customWidth="1"/>
    <col min="11014" max="11264" width="11.42578125" style="186"/>
    <col min="11265" max="11265" width="63.7109375" style="186" customWidth="1"/>
    <col min="11266" max="11269" width="15.7109375" style="186" customWidth="1"/>
    <col min="11270" max="11520" width="11.42578125" style="186"/>
    <col min="11521" max="11521" width="63.7109375" style="186" customWidth="1"/>
    <col min="11522" max="11525" width="15.7109375" style="186" customWidth="1"/>
    <col min="11526" max="11776" width="11.42578125" style="186"/>
    <col min="11777" max="11777" width="63.7109375" style="186" customWidth="1"/>
    <col min="11778" max="11781" width="15.7109375" style="186" customWidth="1"/>
    <col min="11782" max="12032" width="11.42578125" style="186"/>
    <col min="12033" max="12033" width="63.7109375" style="186" customWidth="1"/>
    <col min="12034" max="12037" width="15.7109375" style="186" customWidth="1"/>
    <col min="12038" max="12288" width="11.42578125" style="186"/>
    <col min="12289" max="12289" width="63.7109375" style="186" customWidth="1"/>
    <col min="12290" max="12293" width="15.7109375" style="186" customWidth="1"/>
    <col min="12294" max="12544" width="11.42578125" style="186"/>
    <col min="12545" max="12545" width="63.7109375" style="186" customWidth="1"/>
    <col min="12546" max="12549" width="15.7109375" style="186" customWidth="1"/>
    <col min="12550" max="12800" width="11.42578125" style="186"/>
    <col min="12801" max="12801" width="63.7109375" style="186" customWidth="1"/>
    <col min="12802" max="12805" width="15.7109375" style="186" customWidth="1"/>
    <col min="12806" max="13056" width="11.42578125" style="186"/>
    <col min="13057" max="13057" width="63.7109375" style="186" customWidth="1"/>
    <col min="13058" max="13061" width="15.7109375" style="186" customWidth="1"/>
    <col min="13062" max="13312" width="11.42578125" style="186"/>
    <col min="13313" max="13313" width="63.7109375" style="186" customWidth="1"/>
    <col min="13314" max="13317" width="15.7109375" style="186" customWidth="1"/>
    <col min="13318" max="13568" width="11.42578125" style="186"/>
    <col min="13569" max="13569" width="63.7109375" style="186" customWidth="1"/>
    <col min="13570" max="13573" width="15.7109375" style="186" customWidth="1"/>
    <col min="13574" max="13824" width="11.42578125" style="186"/>
    <col min="13825" max="13825" width="63.7109375" style="186" customWidth="1"/>
    <col min="13826" max="13829" width="15.7109375" style="186" customWidth="1"/>
    <col min="13830" max="14080" width="11.42578125" style="186"/>
    <col min="14081" max="14081" width="63.7109375" style="186" customWidth="1"/>
    <col min="14082" max="14085" width="15.7109375" style="186" customWidth="1"/>
    <col min="14086" max="14336" width="11.42578125" style="186"/>
    <col min="14337" max="14337" width="63.7109375" style="186" customWidth="1"/>
    <col min="14338" max="14341" width="15.7109375" style="186" customWidth="1"/>
    <col min="14342" max="14592" width="11.42578125" style="186"/>
    <col min="14593" max="14593" width="63.7109375" style="186" customWidth="1"/>
    <col min="14594" max="14597" width="15.7109375" style="186" customWidth="1"/>
    <col min="14598" max="14848" width="11.42578125" style="186"/>
    <col min="14849" max="14849" width="63.7109375" style="186" customWidth="1"/>
    <col min="14850" max="14853" width="15.7109375" style="186" customWidth="1"/>
    <col min="14854" max="15104" width="11.42578125" style="186"/>
    <col min="15105" max="15105" width="63.7109375" style="186" customWidth="1"/>
    <col min="15106" max="15109" width="15.7109375" style="186" customWidth="1"/>
    <col min="15110" max="15360" width="11.42578125" style="186"/>
    <col min="15361" max="15361" width="63.7109375" style="186" customWidth="1"/>
    <col min="15362" max="15365" width="15.7109375" style="186" customWidth="1"/>
    <col min="15366" max="15616" width="11.42578125" style="186"/>
    <col min="15617" max="15617" width="63.7109375" style="186" customWidth="1"/>
    <col min="15618" max="15621" width="15.7109375" style="186" customWidth="1"/>
    <col min="15622" max="15872" width="11.42578125" style="186"/>
    <col min="15873" max="15873" width="63.7109375" style="186" customWidth="1"/>
    <col min="15874" max="15877" width="15.7109375" style="186" customWidth="1"/>
    <col min="15878" max="16128" width="11.42578125" style="186"/>
    <col min="16129" max="16129" width="63.7109375" style="186" customWidth="1"/>
    <col min="16130" max="16133" width="15.7109375" style="186" customWidth="1"/>
    <col min="16134" max="16384" width="11.42578125" style="186"/>
  </cols>
  <sheetData>
    <row r="1" spans="1:5" s="163" customFormat="1" ht="30" customHeight="1">
      <c r="A1" s="540" t="s">
        <v>127</v>
      </c>
      <c r="B1" s="540"/>
      <c r="C1" s="540"/>
      <c r="D1" s="540"/>
      <c r="E1" s="540"/>
    </row>
    <row r="2" spans="1:5" s="163" customFormat="1" ht="15" customHeight="1">
      <c r="A2" s="541" t="s">
        <v>543</v>
      </c>
      <c r="B2" s="541"/>
      <c r="C2" s="541"/>
      <c r="D2" s="541"/>
      <c r="E2" s="541"/>
    </row>
    <row r="3" spans="1:5" s="163" customFormat="1" ht="15" customHeight="1">
      <c r="A3" s="513" t="s">
        <v>1157</v>
      </c>
      <c r="B3" s="513"/>
      <c r="C3" s="513"/>
      <c r="D3" s="513"/>
      <c r="E3" s="513"/>
    </row>
    <row r="4" spans="1:5" s="163" customFormat="1" ht="30" customHeight="1">
      <c r="A4" s="542" t="s">
        <v>51</v>
      </c>
      <c r="B4" s="542"/>
      <c r="C4" s="542"/>
      <c r="D4" s="542"/>
      <c r="E4" s="542"/>
    </row>
    <row r="5" spans="1:5" ht="15" customHeight="1">
      <c r="A5" s="188"/>
      <c r="B5" s="162"/>
      <c r="C5" s="185"/>
      <c r="D5" s="162"/>
      <c r="E5" s="204"/>
    </row>
    <row r="6" spans="1:5" ht="30" customHeight="1" thickBot="1">
      <c r="A6" s="307" t="s">
        <v>544</v>
      </c>
      <c r="B6" s="308" t="s">
        <v>128</v>
      </c>
      <c r="C6" s="308" t="s">
        <v>129</v>
      </c>
      <c r="D6" s="309" t="s">
        <v>649</v>
      </c>
      <c r="E6" s="310" t="s">
        <v>66</v>
      </c>
    </row>
    <row r="7" spans="1:5" s="195" customFormat="1" ht="15" customHeight="1" thickTop="1">
      <c r="A7" s="193" t="s">
        <v>545</v>
      </c>
      <c r="B7" s="185">
        <v>733309.34676999995</v>
      </c>
      <c r="C7" s="185">
        <v>469901.52257999999</v>
      </c>
      <c r="D7" s="185">
        <v>1203210.8693499998</v>
      </c>
      <c r="E7" s="194">
        <v>0.27110901468420667</v>
      </c>
    </row>
    <row r="8" spans="1:5" s="311" customFormat="1" ht="15" customHeight="1">
      <c r="A8" s="193" t="s">
        <v>546</v>
      </c>
      <c r="B8" s="185">
        <v>0</v>
      </c>
      <c r="C8" s="185">
        <v>0</v>
      </c>
      <c r="D8" s="185">
        <v>0</v>
      </c>
      <c r="E8" s="194">
        <v>0</v>
      </c>
    </row>
    <row r="9" spans="1:5" s="311" customFormat="1" ht="15" customHeight="1">
      <c r="A9" s="193" t="s">
        <v>547</v>
      </c>
      <c r="B9" s="185">
        <v>444524.84096</v>
      </c>
      <c r="C9" s="185">
        <v>29189.01082</v>
      </c>
      <c r="D9" s="185">
        <v>473713.85178000003</v>
      </c>
      <c r="E9" s="194">
        <v>0.10673781202435091</v>
      </c>
    </row>
    <row r="10" spans="1:5" s="311" customFormat="1" ht="15" customHeight="1">
      <c r="A10" s="193" t="s">
        <v>548</v>
      </c>
      <c r="B10" s="185">
        <v>0</v>
      </c>
      <c r="C10" s="185">
        <v>0</v>
      </c>
      <c r="D10" s="185">
        <v>0</v>
      </c>
      <c r="E10" s="194">
        <v>0</v>
      </c>
    </row>
    <row r="11" spans="1:5" s="312" customFormat="1" ht="15" customHeight="1">
      <c r="A11" s="193" t="s">
        <v>549</v>
      </c>
      <c r="B11" s="185">
        <v>216.78709000000001</v>
      </c>
      <c r="C11" s="185">
        <v>23261.130219999999</v>
      </c>
      <c r="D11" s="185">
        <v>23477.917310000001</v>
      </c>
      <c r="E11" s="194">
        <v>5.2900744091432025E-3</v>
      </c>
    </row>
    <row r="12" spans="1:5" s="311" customFormat="1" ht="15" customHeight="1">
      <c r="A12" s="193" t="s">
        <v>550</v>
      </c>
      <c r="B12" s="185">
        <v>0</v>
      </c>
      <c r="C12" s="185">
        <v>0</v>
      </c>
      <c r="D12" s="185">
        <v>0</v>
      </c>
      <c r="E12" s="194">
        <v>0</v>
      </c>
    </row>
    <row r="13" spans="1:5" s="311" customFormat="1" ht="15" customHeight="1">
      <c r="A13" s="193" t="s">
        <v>551</v>
      </c>
      <c r="B13" s="185">
        <v>216.78709000000001</v>
      </c>
      <c r="C13" s="185">
        <v>7912.6412399999999</v>
      </c>
      <c r="D13" s="185">
        <v>8129.4283299999997</v>
      </c>
      <c r="E13" s="194">
        <v>1.8317332070668564E-3</v>
      </c>
    </row>
    <row r="14" spans="1:5" s="311" customFormat="1" ht="15" customHeight="1">
      <c r="A14" s="193" t="s">
        <v>552</v>
      </c>
      <c r="B14" s="185">
        <v>0</v>
      </c>
      <c r="C14" s="185">
        <v>15348.48898</v>
      </c>
      <c r="D14" s="185">
        <v>15348.48898</v>
      </c>
      <c r="E14" s="194">
        <v>3.4583412020763463E-3</v>
      </c>
    </row>
    <row r="15" spans="1:5" s="312" customFormat="1" ht="15" customHeight="1">
      <c r="A15" s="193" t="s">
        <v>553</v>
      </c>
      <c r="B15" s="185">
        <v>0</v>
      </c>
      <c r="C15" s="185">
        <v>0</v>
      </c>
      <c r="D15" s="185">
        <v>0</v>
      </c>
      <c r="E15" s="194">
        <v>0</v>
      </c>
    </row>
    <row r="16" spans="1:5" s="311" customFormat="1" ht="15" customHeight="1">
      <c r="A16" s="193" t="s">
        <v>554</v>
      </c>
      <c r="B16" s="185">
        <v>0</v>
      </c>
      <c r="C16" s="185">
        <v>0</v>
      </c>
      <c r="D16" s="185">
        <v>0</v>
      </c>
      <c r="E16" s="194">
        <v>0</v>
      </c>
    </row>
    <row r="17" spans="1:5" s="311" customFormat="1" ht="15" customHeight="1">
      <c r="A17" s="193" t="s">
        <v>301</v>
      </c>
      <c r="B17" s="185">
        <v>0</v>
      </c>
      <c r="C17" s="185">
        <v>0</v>
      </c>
      <c r="D17" s="185">
        <v>0</v>
      </c>
      <c r="E17" s="194">
        <v>0</v>
      </c>
    </row>
    <row r="18" spans="1:5" s="311" customFormat="1" ht="15" customHeight="1">
      <c r="A18" s="193" t="s">
        <v>555</v>
      </c>
      <c r="B18" s="185">
        <v>0</v>
      </c>
      <c r="C18" s="185">
        <v>0</v>
      </c>
      <c r="D18" s="185">
        <v>0</v>
      </c>
      <c r="E18" s="194">
        <v>0</v>
      </c>
    </row>
    <row r="19" spans="1:5" s="312" customFormat="1" ht="15" customHeight="1">
      <c r="A19" s="193" t="s">
        <v>556</v>
      </c>
      <c r="B19" s="185">
        <v>0</v>
      </c>
      <c r="C19" s="185">
        <v>0</v>
      </c>
      <c r="D19" s="185">
        <v>0</v>
      </c>
      <c r="E19" s="194">
        <v>0</v>
      </c>
    </row>
    <row r="20" spans="1:5" s="311" customFormat="1" ht="15" customHeight="1">
      <c r="A20" s="193" t="s">
        <v>557</v>
      </c>
      <c r="B20" s="185">
        <v>1130254.4135499999</v>
      </c>
      <c r="C20" s="185">
        <v>7151.6443200000003</v>
      </c>
      <c r="D20" s="185">
        <v>1137406.0578699999</v>
      </c>
      <c r="E20" s="194">
        <v>0.25628179024975617</v>
      </c>
    </row>
    <row r="21" spans="1:5" s="311" customFormat="1" ht="15" customHeight="1">
      <c r="A21" s="193" t="s">
        <v>558</v>
      </c>
      <c r="B21" s="185">
        <v>2048.35383</v>
      </c>
      <c r="C21" s="185">
        <v>574.46862999999996</v>
      </c>
      <c r="D21" s="185">
        <v>2622.8224599999999</v>
      </c>
      <c r="E21" s="194">
        <v>5.9097771715305614E-4</v>
      </c>
    </row>
    <row r="22" spans="1:5" s="311" customFormat="1" ht="15" customHeight="1">
      <c r="A22" s="193" t="s">
        <v>559</v>
      </c>
      <c r="B22" s="185">
        <v>0</v>
      </c>
      <c r="C22" s="185">
        <v>0</v>
      </c>
      <c r="D22" s="185">
        <v>0</v>
      </c>
      <c r="E22" s="194">
        <v>0</v>
      </c>
    </row>
    <row r="23" spans="1:5" s="311" customFormat="1" ht="15" customHeight="1">
      <c r="A23" s="193" t="s">
        <v>560</v>
      </c>
      <c r="B23" s="185">
        <v>0</v>
      </c>
      <c r="C23" s="185">
        <v>0</v>
      </c>
      <c r="D23" s="185">
        <v>0</v>
      </c>
      <c r="E23" s="194">
        <v>0</v>
      </c>
    </row>
    <row r="24" spans="1:5" s="312" customFormat="1" ht="15" customHeight="1">
      <c r="A24" s="193" t="s">
        <v>561</v>
      </c>
      <c r="B24" s="185">
        <v>32787.01122</v>
      </c>
      <c r="C24" s="185">
        <v>637.21444999999994</v>
      </c>
      <c r="D24" s="185">
        <v>33424.22567</v>
      </c>
      <c r="E24" s="194">
        <v>7.5311893524295879E-3</v>
      </c>
    </row>
    <row r="25" spans="1:5" s="311" customFormat="1" ht="15" customHeight="1">
      <c r="A25" s="193" t="s">
        <v>562</v>
      </c>
      <c r="B25" s="185">
        <v>0</v>
      </c>
      <c r="C25" s="185">
        <v>0</v>
      </c>
      <c r="D25" s="185">
        <v>0</v>
      </c>
      <c r="E25" s="194">
        <v>0</v>
      </c>
    </row>
    <row r="26" spans="1:5" s="311" customFormat="1" ht="15" customHeight="1">
      <c r="A26" s="193" t="s">
        <v>1003</v>
      </c>
      <c r="B26" s="185">
        <v>0</v>
      </c>
      <c r="C26" s="185">
        <v>0</v>
      </c>
      <c r="D26" s="185">
        <v>0</v>
      </c>
      <c r="E26" s="194">
        <v>0</v>
      </c>
    </row>
    <row r="27" spans="1:5" s="311" customFormat="1" ht="15" customHeight="1">
      <c r="A27" s="193" t="s">
        <v>563</v>
      </c>
      <c r="B27" s="185">
        <v>1095419.0485</v>
      </c>
      <c r="C27" s="185">
        <v>5939.9612400000005</v>
      </c>
      <c r="D27" s="185">
        <v>1101359.0097400001</v>
      </c>
      <c r="E27" s="194">
        <v>0.24815962318017357</v>
      </c>
    </row>
    <row r="28" spans="1:5" s="313" customFormat="1" ht="15" customHeight="1">
      <c r="A28" s="193" t="s">
        <v>564</v>
      </c>
      <c r="B28" s="185">
        <v>1551886.0014200001</v>
      </c>
      <c r="C28" s="185">
        <v>38319.252719999997</v>
      </c>
      <c r="D28" s="185">
        <v>1590205.2541400001</v>
      </c>
      <c r="E28" s="194">
        <v>0.35830708529789423</v>
      </c>
    </row>
    <row r="29" spans="1:5" s="314" customFormat="1" ht="15" customHeight="1">
      <c r="A29" s="193" t="s">
        <v>565</v>
      </c>
      <c r="B29" s="185">
        <v>0</v>
      </c>
      <c r="C29" s="185">
        <v>0</v>
      </c>
      <c r="D29" s="185">
        <v>0</v>
      </c>
      <c r="E29" s="194">
        <v>0</v>
      </c>
    </row>
    <row r="30" spans="1:5" s="311" customFormat="1" ht="15" customHeight="1">
      <c r="A30" s="193" t="s">
        <v>566</v>
      </c>
      <c r="B30" s="185">
        <v>1551886.0014200001</v>
      </c>
      <c r="C30" s="185">
        <v>38319.252719999997</v>
      </c>
      <c r="D30" s="185">
        <v>1590205.2541400001</v>
      </c>
      <c r="E30" s="194">
        <v>0.35830708529789423</v>
      </c>
    </row>
    <row r="31" spans="1:5" s="311" customFormat="1" ht="15" customHeight="1">
      <c r="A31" s="193" t="s">
        <v>567</v>
      </c>
      <c r="B31" s="185">
        <v>2549.1635899999997</v>
      </c>
      <c r="C31" s="185">
        <v>0</v>
      </c>
      <c r="D31" s="185">
        <v>2549.1635899999997</v>
      </c>
      <c r="E31" s="194">
        <v>5.7438080618994281E-4</v>
      </c>
    </row>
    <row r="32" spans="1:5" s="311" customFormat="1" ht="15" customHeight="1">
      <c r="A32" s="193" t="s">
        <v>568</v>
      </c>
      <c r="B32" s="185">
        <v>0</v>
      </c>
      <c r="C32" s="185">
        <v>0</v>
      </c>
      <c r="D32" s="185">
        <v>0</v>
      </c>
      <c r="E32" s="194">
        <v>0</v>
      </c>
    </row>
    <row r="33" spans="1:5" s="312" customFormat="1" ht="15" customHeight="1">
      <c r="A33" s="193" t="s">
        <v>569</v>
      </c>
      <c r="B33" s="185">
        <v>0</v>
      </c>
      <c r="C33" s="185">
        <v>0</v>
      </c>
      <c r="D33" s="185">
        <v>0</v>
      </c>
      <c r="E33" s="194">
        <v>0</v>
      </c>
    </row>
    <row r="34" spans="1:5" s="311" customFormat="1" ht="15" customHeight="1">
      <c r="A34" s="193" t="s">
        <v>570</v>
      </c>
      <c r="B34" s="185">
        <v>57.589599999999997</v>
      </c>
      <c r="C34" s="185">
        <v>0</v>
      </c>
      <c r="D34" s="185">
        <v>57.589599999999997</v>
      </c>
      <c r="E34" s="194">
        <v>1.2976162458116835E-5</v>
      </c>
    </row>
    <row r="35" spans="1:5" s="311" customFormat="1" ht="15" customHeight="1">
      <c r="A35" s="193" t="s">
        <v>571</v>
      </c>
      <c r="B35" s="185">
        <v>0</v>
      </c>
      <c r="C35" s="185">
        <v>0</v>
      </c>
      <c r="D35" s="185">
        <v>0</v>
      </c>
      <c r="E35" s="194">
        <v>0</v>
      </c>
    </row>
    <row r="36" spans="1:5" s="311" customFormat="1" ht="15" customHeight="1">
      <c r="A36" s="193" t="s">
        <v>572</v>
      </c>
      <c r="B36" s="185">
        <v>0</v>
      </c>
      <c r="C36" s="185">
        <v>0</v>
      </c>
      <c r="D36" s="185">
        <v>0</v>
      </c>
      <c r="E36" s="194">
        <v>0</v>
      </c>
    </row>
    <row r="37" spans="1:5" s="311" customFormat="1" ht="15" customHeight="1">
      <c r="A37" s="193" t="s">
        <v>573</v>
      </c>
      <c r="B37" s="185">
        <v>0</v>
      </c>
      <c r="C37" s="185">
        <v>0</v>
      </c>
      <c r="D37" s="185">
        <v>0</v>
      </c>
      <c r="E37" s="194">
        <v>0</v>
      </c>
    </row>
    <row r="38" spans="1:5" s="312" customFormat="1" ht="15" customHeight="1">
      <c r="A38" s="193" t="s">
        <v>574</v>
      </c>
      <c r="B38" s="185">
        <v>0</v>
      </c>
      <c r="C38" s="185">
        <v>0</v>
      </c>
      <c r="D38" s="185">
        <v>0</v>
      </c>
      <c r="E38" s="194">
        <v>0</v>
      </c>
    </row>
    <row r="39" spans="1:5" s="311" customFormat="1" ht="15" customHeight="1">
      <c r="A39" s="193" t="s">
        <v>575</v>
      </c>
      <c r="B39" s="185">
        <v>2491.5739900000003</v>
      </c>
      <c r="C39" s="185">
        <v>0</v>
      </c>
      <c r="D39" s="185">
        <v>2491.5739900000003</v>
      </c>
      <c r="E39" s="194">
        <v>5.6140464373182614E-4</v>
      </c>
    </row>
    <row r="40" spans="1:5" s="311" customFormat="1" ht="15" customHeight="1">
      <c r="A40" s="193" t="s">
        <v>576</v>
      </c>
      <c r="B40" s="185">
        <v>0</v>
      </c>
      <c r="C40" s="185">
        <v>0</v>
      </c>
      <c r="D40" s="185">
        <v>0</v>
      </c>
      <c r="E40" s="194">
        <v>0</v>
      </c>
    </row>
    <row r="41" spans="1:5" s="314" customFormat="1" ht="15" customHeight="1">
      <c r="A41" s="315" t="s">
        <v>577</v>
      </c>
      <c r="B41" s="185">
        <v>3862740.5533799999</v>
      </c>
      <c r="C41" s="185">
        <v>567822.56065999996</v>
      </c>
      <c r="D41" s="185">
        <v>4430563.1140400004</v>
      </c>
      <c r="E41" s="194">
        <v>0.99830015747154122</v>
      </c>
    </row>
    <row r="42" spans="1:5" s="314" customFormat="1" ht="15" customHeight="1">
      <c r="A42" s="193" t="s">
        <v>578</v>
      </c>
      <c r="B42" s="185">
        <v>0</v>
      </c>
      <c r="C42" s="185">
        <v>7544.0833600000005</v>
      </c>
      <c r="D42" s="185">
        <v>7544.0833600000005</v>
      </c>
      <c r="E42" s="194">
        <v>1.6998425284588869E-3</v>
      </c>
    </row>
    <row r="43" spans="1:5" s="195" customFormat="1" ht="15" customHeight="1">
      <c r="A43" s="196" t="s">
        <v>501</v>
      </c>
      <c r="B43" s="197">
        <v>3862740.5533799999</v>
      </c>
      <c r="C43" s="197">
        <v>575366.64402000001</v>
      </c>
      <c r="D43" s="197">
        <v>4438107.1973999999</v>
      </c>
      <c r="E43" s="198">
        <v>1</v>
      </c>
    </row>
    <row r="44" spans="1:5" ht="15" customHeight="1">
      <c r="A44" s="315" t="s">
        <v>579</v>
      </c>
      <c r="B44" s="194">
        <v>0.87035765058647752</v>
      </c>
      <c r="C44" s="194">
        <v>0.12964234941352254</v>
      </c>
      <c r="D44" s="194">
        <v>1</v>
      </c>
      <c r="E44" s="194"/>
    </row>
    <row r="45" spans="1:5" ht="15" customHeight="1" thickBot="1">
      <c r="A45" s="269"/>
      <c r="B45" s="201"/>
      <c r="C45" s="202"/>
      <c r="D45" s="201"/>
      <c r="E45" s="203"/>
    </row>
    <row r="46" spans="1:5" ht="15" customHeight="1" thickTop="1">
      <c r="A46" s="270" t="s">
        <v>503</v>
      </c>
      <c r="B46" s="162"/>
      <c r="C46" s="185"/>
      <c r="D46" s="162"/>
      <c r="E46" s="204"/>
    </row>
    <row r="47" spans="1:5" ht="15" customHeight="1">
      <c r="A47" s="270" t="s">
        <v>580</v>
      </c>
      <c r="B47" s="162"/>
      <c r="C47" s="185"/>
      <c r="D47" s="162"/>
      <c r="E47" s="204"/>
    </row>
    <row r="48" spans="1:5" ht="15" customHeight="1">
      <c r="A48" s="270" t="s">
        <v>581</v>
      </c>
      <c r="B48" s="162"/>
      <c r="C48" s="185"/>
      <c r="D48" s="162"/>
      <c r="E48" s="204"/>
    </row>
    <row r="49" spans="1:5" ht="15" customHeight="1">
      <c r="A49" s="211"/>
      <c r="B49" s="162"/>
      <c r="C49" s="185"/>
      <c r="D49" s="162"/>
      <c r="E49" s="204"/>
    </row>
  </sheetData>
  <mergeCells count="4">
    <mergeCell ref="A1:E1"/>
    <mergeCell ref="A2:E2"/>
    <mergeCell ref="A3:E3"/>
    <mergeCell ref="A4:E4"/>
  </mergeCells>
  <pageMargins left="1.1200000000000001" right="0.49" top="0.73" bottom="0.67" header="0.5" footer="0.5"/>
  <pageSetup scale="61" orientation="landscape" horizont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D60"/>
  <sheetViews>
    <sheetView zoomScaleNormal="100" workbookViewId="0">
      <selection activeCell="A3" sqref="A3:D3"/>
    </sheetView>
  </sheetViews>
  <sheetFormatPr baseColWidth="10" defaultColWidth="11.42578125" defaultRowHeight="12.75"/>
  <cols>
    <col min="1" max="1" width="79.85546875" style="187" customWidth="1"/>
    <col min="2" max="4" width="15.7109375" style="186" customWidth="1"/>
    <col min="5" max="256" width="11.42578125" style="186"/>
    <col min="257" max="257" width="79.85546875" style="186" customWidth="1"/>
    <col min="258" max="260" width="15.7109375" style="186" customWidth="1"/>
    <col min="261" max="512" width="11.42578125" style="186"/>
    <col min="513" max="513" width="79.85546875" style="186" customWidth="1"/>
    <col min="514" max="516" width="15.7109375" style="186" customWidth="1"/>
    <col min="517" max="768" width="11.42578125" style="186"/>
    <col min="769" max="769" width="79.85546875" style="186" customWidth="1"/>
    <col min="770" max="772" width="15.7109375" style="186" customWidth="1"/>
    <col min="773" max="1024" width="11.42578125" style="186"/>
    <col min="1025" max="1025" width="79.85546875" style="186" customWidth="1"/>
    <col min="1026" max="1028" width="15.7109375" style="186" customWidth="1"/>
    <col min="1029" max="1280" width="11.42578125" style="186"/>
    <col min="1281" max="1281" width="79.85546875" style="186" customWidth="1"/>
    <col min="1282" max="1284" width="15.7109375" style="186" customWidth="1"/>
    <col min="1285" max="1536" width="11.42578125" style="186"/>
    <col min="1537" max="1537" width="79.85546875" style="186" customWidth="1"/>
    <col min="1538" max="1540" width="15.7109375" style="186" customWidth="1"/>
    <col min="1541" max="1792" width="11.42578125" style="186"/>
    <col min="1793" max="1793" width="79.85546875" style="186" customWidth="1"/>
    <col min="1794" max="1796" width="15.7109375" style="186" customWidth="1"/>
    <col min="1797" max="2048" width="11.42578125" style="186"/>
    <col min="2049" max="2049" width="79.85546875" style="186" customWidth="1"/>
    <col min="2050" max="2052" width="15.7109375" style="186" customWidth="1"/>
    <col min="2053" max="2304" width="11.42578125" style="186"/>
    <col min="2305" max="2305" width="79.85546875" style="186" customWidth="1"/>
    <col min="2306" max="2308" width="15.7109375" style="186" customWidth="1"/>
    <col min="2309" max="2560" width="11.42578125" style="186"/>
    <col min="2561" max="2561" width="79.85546875" style="186" customWidth="1"/>
    <col min="2562" max="2564" width="15.7109375" style="186" customWidth="1"/>
    <col min="2565" max="2816" width="11.42578125" style="186"/>
    <col min="2817" max="2817" width="79.85546875" style="186" customWidth="1"/>
    <col min="2818" max="2820" width="15.7109375" style="186" customWidth="1"/>
    <col min="2821" max="3072" width="11.42578125" style="186"/>
    <col min="3073" max="3073" width="79.85546875" style="186" customWidth="1"/>
    <col min="3074" max="3076" width="15.7109375" style="186" customWidth="1"/>
    <col min="3077" max="3328" width="11.42578125" style="186"/>
    <col min="3329" max="3329" width="79.85546875" style="186" customWidth="1"/>
    <col min="3330" max="3332" width="15.7109375" style="186" customWidth="1"/>
    <col min="3333" max="3584" width="11.42578125" style="186"/>
    <col min="3585" max="3585" width="79.85546875" style="186" customWidth="1"/>
    <col min="3586" max="3588" width="15.7109375" style="186" customWidth="1"/>
    <col min="3589" max="3840" width="11.42578125" style="186"/>
    <col min="3841" max="3841" width="79.85546875" style="186" customWidth="1"/>
    <col min="3842" max="3844" width="15.7109375" style="186" customWidth="1"/>
    <col min="3845" max="4096" width="11.42578125" style="186"/>
    <col min="4097" max="4097" width="79.85546875" style="186" customWidth="1"/>
    <col min="4098" max="4100" width="15.7109375" style="186" customWidth="1"/>
    <col min="4101" max="4352" width="11.42578125" style="186"/>
    <col min="4353" max="4353" width="79.85546875" style="186" customWidth="1"/>
    <col min="4354" max="4356" width="15.7109375" style="186" customWidth="1"/>
    <col min="4357" max="4608" width="11.42578125" style="186"/>
    <col min="4609" max="4609" width="79.85546875" style="186" customWidth="1"/>
    <col min="4610" max="4612" width="15.7109375" style="186" customWidth="1"/>
    <col min="4613" max="4864" width="11.42578125" style="186"/>
    <col min="4865" max="4865" width="79.85546875" style="186" customWidth="1"/>
    <col min="4866" max="4868" width="15.7109375" style="186" customWidth="1"/>
    <col min="4869" max="5120" width="11.42578125" style="186"/>
    <col min="5121" max="5121" width="79.85546875" style="186" customWidth="1"/>
    <col min="5122" max="5124" width="15.7109375" style="186" customWidth="1"/>
    <col min="5125" max="5376" width="11.42578125" style="186"/>
    <col min="5377" max="5377" width="79.85546875" style="186" customWidth="1"/>
    <col min="5378" max="5380" width="15.7109375" style="186" customWidth="1"/>
    <col min="5381" max="5632" width="11.42578125" style="186"/>
    <col min="5633" max="5633" width="79.85546875" style="186" customWidth="1"/>
    <col min="5634" max="5636" width="15.7109375" style="186" customWidth="1"/>
    <col min="5637" max="5888" width="11.42578125" style="186"/>
    <col min="5889" max="5889" width="79.85546875" style="186" customWidth="1"/>
    <col min="5890" max="5892" width="15.7109375" style="186" customWidth="1"/>
    <col min="5893" max="6144" width="11.42578125" style="186"/>
    <col min="6145" max="6145" width="79.85546875" style="186" customWidth="1"/>
    <col min="6146" max="6148" width="15.7109375" style="186" customWidth="1"/>
    <col min="6149" max="6400" width="11.42578125" style="186"/>
    <col min="6401" max="6401" width="79.85546875" style="186" customWidth="1"/>
    <col min="6402" max="6404" width="15.7109375" style="186" customWidth="1"/>
    <col min="6405" max="6656" width="11.42578125" style="186"/>
    <col min="6657" max="6657" width="79.85546875" style="186" customWidth="1"/>
    <col min="6658" max="6660" width="15.7109375" style="186" customWidth="1"/>
    <col min="6661" max="6912" width="11.42578125" style="186"/>
    <col min="6913" max="6913" width="79.85546875" style="186" customWidth="1"/>
    <col min="6914" max="6916" width="15.7109375" style="186" customWidth="1"/>
    <col min="6917" max="7168" width="11.42578125" style="186"/>
    <col min="7169" max="7169" width="79.85546875" style="186" customWidth="1"/>
    <col min="7170" max="7172" width="15.7109375" style="186" customWidth="1"/>
    <col min="7173" max="7424" width="11.42578125" style="186"/>
    <col min="7425" max="7425" width="79.85546875" style="186" customWidth="1"/>
    <col min="7426" max="7428" width="15.7109375" style="186" customWidth="1"/>
    <col min="7429" max="7680" width="11.42578125" style="186"/>
    <col min="7681" max="7681" width="79.85546875" style="186" customWidth="1"/>
    <col min="7682" max="7684" width="15.7109375" style="186" customWidth="1"/>
    <col min="7685" max="7936" width="11.42578125" style="186"/>
    <col min="7937" max="7937" width="79.85546875" style="186" customWidth="1"/>
    <col min="7938" max="7940" width="15.7109375" style="186" customWidth="1"/>
    <col min="7941" max="8192" width="11.42578125" style="186"/>
    <col min="8193" max="8193" width="79.85546875" style="186" customWidth="1"/>
    <col min="8194" max="8196" width="15.7109375" style="186" customWidth="1"/>
    <col min="8197" max="8448" width="11.42578125" style="186"/>
    <col min="8449" max="8449" width="79.85546875" style="186" customWidth="1"/>
    <col min="8450" max="8452" width="15.7109375" style="186" customWidth="1"/>
    <col min="8453" max="8704" width="11.42578125" style="186"/>
    <col min="8705" max="8705" width="79.85546875" style="186" customWidth="1"/>
    <col min="8706" max="8708" width="15.7109375" style="186" customWidth="1"/>
    <col min="8709" max="8960" width="11.42578125" style="186"/>
    <col min="8961" max="8961" width="79.85546875" style="186" customWidth="1"/>
    <col min="8962" max="8964" width="15.7109375" style="186" customWidth="1"/>
    <col min="8965" max="9216" width="11.42578125" style="186"/>
    <col min="9217" max="9217" width="79.85546875" style="186" customWidth="1"/>
    <col min="9218" max="9220" width="15.7109375" style="186" customWidth="1"/>
    <col min="9221" max="9472" width="11.42578125" style="186"/>
    <col min="9473" max="9473" width="79.85546875" style="186" customWidth="1"/>
    <col min="9474" max="9476" width="15.7109375" style="186" customWidth="1"/>
    <col min="9477" max="9728" width="11.42578125" style="186"/>
    <col min="9729" max="9729" width="79.85546875" style="186" customWidth="1"/>
    <col min="9730" max="9732" width="15.7109375" style="186" customWidth="1"/>
    <col min="9733" max="9984" width="11.42578125" style="186"/>
    <col min="9985" max="9985" width="79.85546875" style="186" customWidth="1"/>
    <col min="9986" max="9988" width="15.7109375" style="186" customWidth="1"/>
    <col min="9989" max="10240" width="11.42578125" style="186"/>
    <col min="10241" max="10241" width="79.85546875" style="186" customWidth="1"/>
    <col min="10242" max="10244" width="15.7109375" style="186" customWidth="1"/>
    <col min="10245" max="10496" width="11.42578125" style="186"/>
    <col min="10497" max="10497" width="79.85546875" style="186" customWidth="1"/>
    <col min="10498" max="10500" width="15.7109375" style="186" customWidth="1"/>
    <col min="10501" max="10752" width="11.42578125" style="186"/>
    <col min="10753" max="10753" width="79.85546875" style="186" customWidth="1"/>
    <col min="10754" max="10756" width="15.7109375" style="186" customWidth="1"/>
    <col min="10757" max="11008" width="11.42578125" style="186"/>
    <col min="11009" max="11009" width="79.85546875" style="186" customWidth="1"/>
    <col min="11010" max="11012" width="15.7109375" style="186" customWidth="1"/>
    <col min="11013" max="11264" width="11.42578125" style="186"/>
    <col min="11265" max="11265" width="79.85546875" style="186" customWidth="1"/>
    <col min="11266" max="11268" width="15.7109375" style="186" customWidth="1"/>
    <col min="11269" max="11520" width="11.42578125" style="186"/>
    <col min="11521" max="11521" width="79.85546875" style="186" customWidth="1"/>
    <col min="11522" max="11524" width="15.7109375" style="186" customWidth="1"/>
    <col min="11525" max="11776" width="11.42578125" style="186"/>
    <col min="11777" max="11777" width="79.85546875" style="186" customWidth="1"/>
    <col min="11778" max="11780" width="15.7109375" style="186" customWidth="1"/>
    <col min="11781" max="12032" width="11.42578125" style="186"/>
    <col min="12033" max="12033" width="79.85546875" style="186" customWidth="1"/>
    <col min="12034" max="12036" width="15.7109375" style="186" customWidth="1"/>
    <col min="12037" max="12288" width="11.42578125" style="186"/>
    <col min="12289" max="12289" width="79.85546875" style="186" customWidth="1"/>
    <col min="12290" max="12292" width="15.7109375" style="186" customWidth="1"/>
    <col min="12293" max="12544" width="11.42578125" style="186"/>
    <col min="12545" max="12545" width="79.85546875" style="186" customWidth="1"/>
    <col min="12546" max="12548" width="15.7109375" style="186" customWidth="1"/>
    <col min="12549" max="12800" width="11.42578125" style="186"/>
    <col min="12801" max="12801" width="79.85546875" style="186" customWidth="1"/>
    <col min="12802" max="12804" width="15.7109375" style="186" customWidth="1"/>
    <col min="12805" max="13056" width="11.42578125" style="186"/>
    <col min="13057" max="13057" width="79.85546875" style="186" customWidth="1"/>
    <col min="13058" max="13060" width="15.7109375" style="186" customWidth="1"/>
    <col min="13061" max="13312" width="11.42578125" style="186"/>
    <col min="13313" max="13313" width="79.85546875" style="186" customWidth="1"/>
    <col min="13314" max="13316" width="15.7109375" style="186" customWidth="1"/>
    <col min="13317" max="13568" width="11.42578125" style="186"/>
    <col min="13569" max="13569" width="79.85546875" style="186" customWidth="1"/>
    <col min="13570" max="13572" width="15.7109375" style="186" customWidth="1"/>
    <col min="13573" max="13824" width="11.42578125" style="186"/>
    <col min="13825" max="13825" width="79.85546875" style="186" customWidth="1"/>
    <col min="13826" max="13828" width="15.7109375" style="186" customWidth="1"/>
    <col min="13829" max="14080" width="11.42578125" style="186"/>
    <col min="14081" max="14081" width="79.85546875" style="186" customWidth="1"/>
    <col min="14082" max="14084" width="15.7109375" style="186" customWidth="1"/>
    <col min="14085" max="14336" width="11.42578125" style="186"/>
    <col min="14337" max="14337" width="79.85546875" style="186" customWidth="1"/>
    <col min="14338" max="14340" width="15.7109375" style="186" customWidth="1"/>
    <col min="14341" max="14592" width="11.42578125" style="186"/>
    <col min="14593" max="14593" width="79.85546875" style="186" customWidth="1"/>
    <col min="14594" max="14596" width="15.7109375" style="186" customWidth="1"/>
    <col min="14597" max="14848" width="11.42578125" style="186"/>
    <col min="14849" max="14849" width="79.85546875" style="186" customWidth="1"/>
    <col min="14850" max="14852" width="15.7109375" style="186" customWidth="1"/>
    <col min="14853" max="15104" width="11.42578125" style="186"/>
    <col min="15105" max="15105" width="79.85546875" style="186" customWidth="1"/>
    <col min="15106" max="15108" width="15.7109375" style="186" customWidth="1"/>
    <col min="15109" max="15360" width="11.42578125" style="186"/>
    <col min="15361" max="15361" width="79.85546875" style="186" customWidth="1"/>
    <col min="15362" max="15364" width="15.7109375" style="186" customWidth="1"/>
    <col min="15365" max="15616" width="11.42578125" style="186"/>
    <col min="15617" max="15617" width="79.85546875" style="186" customWidth="1"/>
    <col min="15618" max="15620" width="15.7109375" style="186" customWidth="1"/>
    <col min="15621" max="15872" width="11.42578125" style="186"/>
    <col min="15873" max="15873" width="79.85546875" style="186" customWidth="1"/>
    <col min="15874" max="15876" width="15.7109375" style="186" customWidth="1"/>
    <col min="15877" max="16128" width="11.42578125" style="186"/>
    <col min="16129" max="16129" width="79.85546875" style="186" customWidth="1"/>
    <col min="16130" max="16132" width="15.7109375" style="186" customWidth="1"/>
    <col min="16133" max="16384" width="11.42578125" style="186"/>
  </cols>
  <sheetData>
    <row r="1" spans="1:4" s="163" customFormat="1" ht="30" customHeight="1">
      <c r="A1" s="540" t="s">
        <v>127</v>
      </c>
      <c r="B1" s="540"/>
      <c r="C1" s="540"/>
      <c r="D1" s="540"/>
    </row>
    <row r="2" spans="1:4" s="163" customFormat="1" ht="15" customHeight="1">
      <c r="A2" s="541" t="s">
        <v>582</v>
      </c>
      <c r="B2" s="541"/>
      <c r="C2" s="541"/>
      <c r="D2" s="541"/>
    </row>
    <row r="3" spans="1:4" s="163" customFormat="1" ht="15" customHeight="1">
      <c r="A3" s="513" t="s">
        <v>1157</v>
      </c>
      <c r="B3" s="513"/>
      <c r="C3" s="513"/>
      <c r="D3" s="513"/>
    </row>
    <row r="4" spans="1:4" s="163" customFormat="1" ht="30" customHeight="1">
      <c r="A4" s="542" t="s">
        <v>51</v>
      </c>
      <c r="B4" s="542"/>
      <c r="C4" s="542"/>
      <c r="D4" s="542"/>
    </row>
    <row r="5" spans="1:4" ht="15" customHeight="1">
      <c r="A5" s="188"/>
      <c r="B5" s="162"/>
      <c r="C5" s="185"/>
      <c r="D5" s="162"/>
    </row>
    <row r="6" spans="1:4" ht="30" customHeight="1" thickBot="1">
      <c r="A6" s="307" t="s">
        <v>510</v>
      </c>
      <c r="B6" s="308" t="s">
        <v>128</v>
      </c>
      <c r="C6" s="308" t="s">
        <v>129</v>
      </c>
      <c r="D6" s="309" t="s">
        <v>650</v>
      </c>
    </row>
    <row r="7" spans="1:4" ht="15" customHeight="1" thickTop="1">
      <c r="A7" s="276" t="s">
        <v>583</v>
      </c>
      <c r="B7" s="277">
        <v>0</v>
      </c>
      <c r="C7" s="277">
        <v>6853.6448300000002</v>
      </c>
      <c r="D7" s="277">
        <v>6853.6448300000002</v>
      </c>
    </row>
    <row r="8" spans="1:4" ht="15" customHeight="1">
      <c r="A8" s="193" t="s">
        <v>584</v>
      </c>
      <c r="B8" s="185">
        <v>0</v>
      </c>
      <c r="C8" s="185">
        <v>2749.51352</v>
      </c>
      <c r="D8" s="185">
        <v>2749.51352</v>
      </c>
    </row>
    <row r="9" spans="1:4" ht="15" customHeight="1">
      <c r="A9" s="193" t="s">
        <v>585</v>
      </c>
      <c r="B9" s="185">
        <v>0</v>
      </c>
      <c r="C9" s="185">
        <v>0</v>
      </c>
      <c r="D9" s="185">
        <v>0</v>
      </c>
    </row>
    <row r="10" spans="1:4" ht="15" customHeight="1">
      <c r="A10" s="193" t="s">
        <v>586</v>
      </c>
      <c r="B10" s="185">
        <v>0</v>
      </c>
      <c r="C10" s="185">
        <v>2749.51352</v>
      </c>
      <c r="D10" s="185">
        <v>2749.51352</v>
      </c>
    </row>
    <row r="11" spans="1:4" ht="15" customHeight="1">
      <c r="A11" s="193" t="s">
        <v>587</v>
      </c>
      <c r="B11" s="185">
        <v>0</v>
      </c>
      <c r="C11" s="185">
        <v>4104.1313099999998</v>
      </c>
      <c r="D11" s="185">
        <v>4104.1313099999998</v>
      </c>
    </row>
    <row r="12" spans="1:4" ht="15" customHeight="1">
      <c r="A12" s="193" t="s">
        <v>585</v>
      </c>
      <c r="B12" s="185">
        <v>0</v>
      </c>
      <c r="C12" s="185">
        <v>0</v>
      </c>
      <c r="D12" s="185">
        <v>0</v>
      </c>
    </row>
    <row r="13" spans="1:4" ht="15" customHeight="1">
      <c r="A13" s="193" t="s">
        <v>586</v>
      </c>
      <c r="B13" s="185">
        <v>0</v>
      </c>
      <c r="C13" s="185">
        <v>4104.1313099999998</v>
      </c>
      <c r="D13" s="185">
        <v>4104.1313099999998</v>
      </c>
    </row>
    <row r="14" spans="1:4" ht="15" customHeight="1">
      <c r="A14" s="276" t="s">
        <v>588</v>
      </c>
      <c r="B14" s="277">
        <v>45775.043579999998</v>
      </c>
      <c r="C14" s="277">
        <v>138548.11969999998</v>
      </c>
      <c r="D14" s="277">
        <v>184323.16327999998</v>
      </c>
    </row>
    <row r="15" spans="1:4" ht="15" customHeight="1">
      <c r="A15" s="193" t="s">
        <v>584</v>
      </c>
      <c r="B15" s="185">
        <v>26777.435839999998</v>
      </c>
      <c r="C15" s="185">
        <v>78710.526580000005</v>
      </c>
      <c r="D15" s="185">
        <v>105487.96242</v>
      </c>
    </row>
    <row r="16" spans="1:4" ht="15" customHeight="1">
      <c r="A16" s="193" t="s">
        <v>585</v>
      </c>
      <c r="B16" s="185">
        <v>26777.435839999998</v>
      </c>
      <c r="C16" s="185">
        <v>39932.395560000004</v>
      </c>
      <c r="D16" s="185">
        <v>66709.831399999995</v>
      </c>
    </row>
    <row r="17" spans="1:4" ht="15" customHeight="1">
      <c r="A17" s="193" t="s">
        <v>586</v>
      </c>
      <c r="B17" s="185">
        <v>0</v>
      </c>
      <c r="C17" s="185">
        <v>38778.131020000001</v>
      </c>
      <c r="D17" s="185">
        <v>38778.131020000001</v>
      </c>
    </row>
    <row r="18" spans="1:4" ht="15" customHeight="1">
      <c r="A18" s="193" t="s">
        <v>587</v>
      </c>
      <c r="B18" s="185">
        <v>18997.607739999999</v>
      </c>
      <c r="C18" s="185">
        <v>59837.593119999998</v>
      </c>
      <c r="D18" s="185">
        <v>78835.200859999997</v>
      </c>
    </row>
    <row r="19" spans="1:4" ht="15" customHeight="1">
      <c r="A19" s="193" t="s">
        <v>585</v>
      </c>
      <c r="B19" s="185">
        <v>18812.414079999999</v>
      </c>
      <c r="C19" s="185">
        <v>38706.512289999999</v>
      </c>
      <c r="D19" s="185">
        <v>57518.926370000001</v>
      </c>
    </row>
    <row r="20" spans="1:4" ht="15" customHeight="1">
      <c r="A20" s="193" t="s">
        <v>586</v>
      </c>
      <c r="B20" s="185">
        <v>185.19365999999999</v>
      </c>
      <c r="C20" s="185">
        <v>21131.080829999999</v>
      </c>
      <c r="D20" s="185">
        <v>21316.27449</v>
      </c>
    </row>
    <row r="21" spans="1:4" ht="15" customHeight="1">
      <c r="A21" s="276" t="s">
        <v>589</v>
      </c>
      <c r="B21" s="277">
        <v>3161316.91891</v>
      </c>
      <c r="C21" s="277">
        <v>325680.91501</v>
      </c>
      <c r="D21" s="277">
        <v>3486997.8339200001</v>
      </c>
    </row>
    <row r="22" spans="1:4" ht="15" customHeight="1">
      <c r="A22" s="193" t="s">
        <v>584</v>
      </c>
      <c r="B22" s="185">
        <v>1917138.8029500002</v>
      </c>
      <c r="C22" s="185">
        <v>193773.10801</v>
      </c>
      <c r="D22" s="185">
        <v>2110911.91096</v>
      </c>
    </row>
    <row r="23" spans="1:4" ht="15" customHeight="1">
      <c r="A23" s="193" t="s">
        <v>585</v>
      </c>
      <c r="B23" s="185">
        <v>1850658.05345</v>
      </c>
      <c r="C23" s="185">
        <v>166997.06228000001</v>
      </c>
      <c r="D23" s="185">
        <v>2017655.11573</v>
      </c>
    </row>
    <row r="24" spans="1:4" ht="15" customHeight="1">
      <c r="A24" s="193" t="s">
        <v>586</v>
      </c>
      <c r="B24" s="185">
        <v>66480.749500000005</v>
      </c>
      <c r="C24" s="185">
        <v>26776.045730000002</v>
      </c>
      <c r="D24" s="185">
        <v>93256.795230000003</v>
      </c>
    </row>
    <row r="25" spans="1:4" ht="15" customHeight="1">
      <c r="A25" s="193" t="s">
        <v>587</v>
      </c>
      <c r="B25" s="185">
        <v>1244178.1159600001</v>
      </c>
      <c r="C25" s="185">
        <v>131907.807</v>
      </c>
      <c r="D25" s="185">
        <v>1376085.9229600001</v>
      </c>
    </row>
    <row r="26" spans="1:4" ht="15" customHeight="1">
      <c r="A26" s="193" t="s">
        <v>585</v>
      </c>
      <c r="B26" s="185">
        <v>1131634.13968</v>
      </c>
      <c r="C26" s="185">
        <v>95064.919949999996</v>
      </c>
      <c r="D26" s="185">
        <v>1226699.05963</v>
      </c>
    </row>
    <row r="27" spans="1:4" ht="15" customHeight="1">
      <c r="A27" s="193" t="s">
        <v>586</v>
      </c>
      <c r="B27" s="185">
        <v>112543.97628</v>
      </c>
      <c r="C27" s="185">
        <v>36842.887049999998</v>
      </c>
      <c r="D27" s="185">
        <v>149386.86332999999</v>
      </c>
    </row>
    <row r="28" spans="1:4" ht="15" customHeight="1">
      <c r="A28" s="276" t="s">
        <v>590</v>
      </c>
      <c r="B28" s="277">
        <v>156569.35744999998</v>
      </c>
      <c r="C28" s="277">
        <v>54474.054229999994</v>
      </c>
      <c r="D28" s="277">
        <v>211043.41167999996</v>
      </c>
    </row>
    <row r="29" spans="1:4" ht="15" customHeight="1">
      <c r="A29" s="193" t="s">
        <v>591</v>
      </c>
      <c r="B29" s="185">
        <v>95713.044650000011</v>
      </c>
      <c r="C29" s="185">
        <v>51887.562869999994</v>
      </c>
      <c r="D29" s="185">
        <v>147600.60752000002</v>
      </c>
    </row>
    <row r="30" spans="1:4" ht="15" customHeight="1">
      <c r="A30" s="193" t="s">
        <v>592</v>
      </c>
      <c r="B30" s="185">
        <v>2323.2717400000001</v>
      </c>
      <c r="C30" s="185">
        <v>2553.7040000000002</v>
      </c>
      <c r="D30" s="185">
        <v>4876.9757399999999</v>
      </c>
    </row>
    <row r="31" spans="1:4" ht="15" customHeight="1">
      <c r="A31" s="193" t="s">
        <v>593</v>
      </c>
      <c r="B31" s="185">
        <v>43657.085049999994</v>
      </c>
      <c r="C31" s="185">
        <v>18460.01239</v>
      </c>
      <c r="D31" s="185">
        <v>62117.097439999998</v>
      </c>
    </row>
    <row r="32" spans="1:4" ht="15" customHeight="1">
      <c r="A32" s="193" t="s">
        <v>594</v>
      </c>
      <c r="B32" s="185">
        <v>11574.188259999999</v>
      </c>
      <c r="C32" s="185">
        <v>27788.733029999999</v>
      </c>
      <c r="D32" s="185">
        <v>39362.921289999998</v>
      </c>
    </row>
    <row r="33" spans="1:4" ht="15" customHeight="1">
      <c r="A33" s="193" t="s">
        <v>595</v>
      </c>
      <c r="B33" s="185">
        <v>38158.499600000003</v>
      </c>
      <c r="C33" s="185">
        <v>3085.1134500000003</v>
      </c>
      <c r="D33" s="185">
        <v>41243.61305</v>
      </c>
    </row>
    <row r="34" spans="1:4" ht="15" customHeight="1">
      <c r="A34" s="193" t="s">
        <v>536</v>
      </c>
      <c r="B34" s="185">
        <v>50516.896310000004</v>
      </c>
      <c r="C34" s="185">
        <v>1401.9460800000002</v>
      </c>
      <c r="D34" s="185">
        <v>51918.842390000005</v>
      </c>
    </row>
    <row r="35" spans="1:4" ht="15" customHeight="1">
      <c r="A35" s="193" t="s">
        <v>593</v>
      </c>
      <c r="B35" s="185">
        <v>15379.916039999998</v>
      </c>
      <c r="C35" s="185">
        <v>1194.37123</v>
      </c>
      <c r="D35" s="185">
        <v>16574.287269999997</v>
      </c>
    </row>
    <row r="36" spans="1:4" ht="15" customHeight="1">
      <c r="A36" s="193" t="s">
        <v>595</v>
      </c>
      <c r="B36" s="185">
        <v>35051.867600000005</v>
      </c>
      <c r="C36" s="185">
        <v>207.57485</v>
      </c>
      <c r="D36" s="185">
        <v>35259.442450000002</v>
      </c>
    </row>
    <row r="37" spans="1:4" ht="15" customHeight="1">
      <c r="A37" s="193" t="s">
        <v>596</v>
      </c>
      <c r="B37" s="185">
        <v>85.112669999999994</v>
      </c>
      <c r="C37" s="185">
        <v>0</v>
      </c>
      <c r="D37" s="185">
        <v>85.112669999999994</v>
      </c>
    </row>
    <row r="38" spans="1:4" ht="15" customHeight="1">
      <c r="A38" s="193" t="s">
        <v>597</v>
      </c>
      <c r="B38" s="185">
        <v>0</v>
      </c>
      <c r="C38" s="185">
        <v>0</v>
      </c>
      <c r="D38" s="185">
        <v>0</v>
      </c>
    </row>
    <row r="39" spans="1:4" ht="15" customHeight="1">
      <c r="A39" s="193" t="s">
        <v>593</v>
      </c>
      <c r="B39" s="185">
        <v>0</v>
      </c>
      <c r="C39" s="185">
        <v>0</v>
      </c>
      <c r="D39" s="185">
        <v>0</v>
      </c>
    </row>
    <row r="40" spans="1:4" ht="15" customHeight="1">
      <c r="A40" s="193" t="s">
        <v>595</v>
      </c>
      <c r="B40" s="185">
        <v>0</v>
      </c>
      <c r="C40" s="185">
        <v>0</v>
      </c>
      <c r="D40" s="185">
        <v>0</v>
      </c>
    </row>
    <row r="41" spans="1:4" ht="15" customHeight="1">
      <c r="A41" s="193" t="s">
        <v>538</v>
      </c>
      <c r="B41" s="185">
        <v>10339.41649</v>
      </c>
      <c r="C41" s="185">
        <v>1184.54528</v>
      </c>
      <c r="D41" s="185">
        <v>11523.96177</v>
      </c>
    </row>
    <row r="42" spans="1:4" ht="15" customHeight="1">
      <c r="A42" s="193" t="s">
        <v>592</v>
      </c>
      <c r="B42" s="185">
        <v>703.11036000000001</v>
      </c>
      <c r="C42" s="185">
        <v>233.81929</v>
      </c>
      <c r="D42" s="185">
        <v>936.92965000000004</v>
      </c>
    </row>
    <row r="43" spans="1:4" ht="15" customHeight="1">
      <c r="A43" s="193" t="s">
        <v>593</v>
      </c>
      <c r="B43" s="185">
        <v>4210.4587099999999</v>
      </c>
      <c r="C43" s="185">
        <v>77.341179999999994</v>
      </c>
      <c r="D43" s="185">
        <v>4287.7998900000002</v>
      </c>
    </row>
    <row r="44" spans="1:4" ht="15" customHeight="1">
      <c r="A44" s="193" t="s">
        <v>594</v>
      </c>
      <c r="B44" s="185">
        <v>4223.5724900000005</v>
      </c>
      <c r="C44" s="185">
        <v>873.38481000000002</v>
      </c>
      <c r="D44" s="185">
        <v>5096.9573</v>
      </c>
    </row>
    <row r="45" spans="1:4" ht="15" customHeight="1">
      <c r="A45" s="193" t="s">
        <v>595</v>
      </c>
      <c r="B45" s="185">
        <v>1202.27493</v>
      </c>
      <c r="C45" s="185">
        <v>0</v>
      </c>
      <c r="D45" s="185">
        <v>1202.27493</v>
      </c>
    </row>
    <row r="46" spans="1:4" ht="15" customHeight="1">
      <c r="A46" s="278" t="s">
        <v>84</v>
      </c>
      <c r="B46" s="185">
        <v>0</v>
      </c>
      <c r="C46" s="185">
        <v>0</v>
      </c>
      <c r="D46" s="185">
        <v>0</v>
      </c>
    </row>
    <row r="47" spans="1:4" ht="15" customHeight="1">
      <c r="A47" s="193" t="s">
        <v>593</v>
      </c>
      <c r="B47" s="185">
        <v>0</v>
      </c>
      <c r="C47" s="185">
        <v>0</v>
      </c>
      <c r="D47" s="185">
        <v>0</v>
      </c>
    </row>
    <row r="48" spans="1:4" ht="15" customHeight="1">
      <c r="A48" s="193" t="s">
        <v>595</v>
      </c>
      <c r="B48" s="185">
        <v>0</v>
      </c>
      <c r="C48" s="185">
        <v>0</v>
      </c>
      <c r="D48" s="185">
        <v>0</v>
      </c>
    </row>
    <row r="49" spans="1:4" ht="15" customHeight="1">
      <c r="A49" s="193" t="s">
        <v>596</v>
      </c>
      <c r="B49" s="185">
        <v>0</v>
      </c>
      <c r="C49" s="185">
        <v>0</v>
      </c>
      <c r="D49" s="185">
        <v>0</v>
      </c>
    </row>
    <row r="50" spans="1:4" ht="15" customHeight="1">
      <c r="A50" s="276" t="s">
        <v>598</v>
      </c>
      <c r="B50" s="277">
        <v>499079.23354000004</v>
      </c>
      <c r="C50" s="277">
        <v>49809.910100000001</v>
      </c>
      <c r="D50" s="277">
        <v>548889.14364000002</v>
      </c>
    </row>
    <row r="51" spans="1:4" ht="15" customHeight="1">
      <c r="A51" s="193" t="s">
        <v>599</v>
      </c>
      <c r="B51" s="185">
        <v>126479.39534</v>
      </c>
      <c r="C51" s="185">
        <v>5200.5266500000007</v>
      </c>
      <c r="D51" s="185">
        <v>131679.92199</v>
      </c>
    </row>
    <row r="52" spans="1:4" ht="15" customHeight="1">
      <c r="A52" s="193" t="s">
        <v>600</v>
      </c>
      <c r="B52" s="185">
        <v>9290.0674399999989</v>
      </c>
      <c r="C52" s="185">
        <v>888.81908999999996</v>
      </c>
      <c r="D52" s="185">
        <v>10178.88653</v>
      </c>
    </row>
    <row r="53" spans="1:4" ht="15" customHeight="1">
      <c r="A53" s="193" t="s">
        <v>601</v>
      </c>
      <c r="B53" s="185">
        <v>363309.77075999998</v>
      </c>
      <c r="C53" s="185">
        <v>43720.564359999997</v>
      </c>
      <c r="D53" s="185">
        <v>407030.33512</v>
      </c>
    </row>
    <row r="54" spans="1:4" s="195" customFormat="1" ht="15" customHeight="1">
      <c r="A54" s="193" t="s">
        <v>602</v>
      </c>
      <c r="B54" s="185">
        <v>0</v>
      </c>
      <c r="C54" s="185">
        <v>0</v>
      </c>
      <c r="D54" s="185">
        <v>0</v>
      </c>
    </row>
    <row r="55" spans="1:4" s="195" customFormat="1" ht="15" customHeight="1">
      <c r="A55" s="196" t="s">
        <v>519</v>
      </c>
      <c r="B55" s="197">
        <v>3862740.5534800002</v>
      </c>
      <c r="C55" s="197">
        <v>575366.64387000003</v>
      </c>
      <c r="D55" s="197">
        <v>4438107.19735</v>
      </c>
    </row>
    <row r="56" spans="1:4" ht="15" customHeight="1" thickBot="1">
      <c r="A56" s="247"/>
      <c r="B56" s="316"/>
      <c r="C56" s="249"/>
      <c r="D56" s="316"/>
    </row>
    <row r="57" spans="1:4" ht="15" customHeight="1" thickTop="1">
      <c r="A57" s="184" t="s">
        <v>503</v>
      </c>
      <c r="B57" s="208"/>
      <c r="C57" s="194"/>
      <c r="D57" s="204"/>
    </row>
    <row r="58" spans="1:4" ht="15" customHeight="1">
      <c r="A58" s="184" t="s">
        <v>651</v>
      </c>
      <c r="B58" s="184"/>
      <c r="C58" s="185"/>
      <c r="D58" s="162"/>
    </row>
    <row r="59" spans="1:4" ht="15" customHeight="1">
      <c r="A59" s="211"/>
      <c r="B59" s="162"/>
      <c r="C59" s="185"/>
      <c r="D59" s="162"/>
    </row>
    <row r="60" spans="1:4" ht="15" customHeight="1">
      <c r="A60" s="213"/>
      <c r="B60" s="162"/>
      <c r="C60" s="185"/>
      <c r="D60" s="162"/>
    </row>
  </sheetData>
  <mergeCells count="4">
    <mergeCell ref="A1:D1"/>
    <mergeCell ref="A2:D2"/>
    <mergeCell ref="A3:D3"/>
    <mergeCell ref="A4:D4"/>
  </mergeCells>
  <pageMargins left="0.62" right="0.28999999999999998" top="0.74803149606299213" bottom="0.82677165354330717" header="0.51181102362204722" footer="0.51181102362204722"/>
  <pageSetup scale="58" orientation="portrait" horizont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E44"/>
  <sheetViews>
    <sheetView zoomScaleNormal="100" workbookViewId="0">
      <selection activeCell="A3" sqref="A3:E3"/>
    </sheetView>
  </sheetViews>
  <sheetFormatPr baseColWidth="10" defaultColWidth="11.42578125" defaultRowHeight="12.75"/>
  <cols>
    <col min="1" max="1" width="79.85546875" style="187" customWidth="1"/>
    <col min="2" max="5" width="15.7109375" style="186" customWidth="1"/>
    <col min="6" max="256" width="11.42578125" style="186"/>
    <col min="257" max="257" width="79.85546875" style="186" customWidth="1"/>
    <col min="258" max="261" width="15.7109375" style="186" customWidth="1"/>
    <col min="262" max="512" width="11.42578125" style="186"/>
    <col min="513" max="513" width="79.85546875" style="186" customWidth="1"/>
    <col min="514" max="517" width="15.7109375" style="186" customWidth="1"/>
    <col min="518" max="768" width="11.42578125" style="186"/>
    <col min="769" max="769" width="79.85546875" style="186" customWidth="1"/>
    <col min="770" max="773" width="15.7109375" style="186" customWidth="1"/>
    <col min="774" max="1024" width="11.42578125" style="186"/>
    <col min="1025" max="1025" width="79.85546875" style="186" customWidth="1"/>
    <col min="1026" max="1029" width="15.7109375" style="186" customWidth="1"/>
    <col min="1030" max="1280" width="11.42578125" style="186"/>
    <col min="1281" max="1281" width="79.85546875" style="186" customWidth="1"/>
    <col min="1282" max="1285" width="15.7109375" style="186" customWidth="1"/>
    <col min="1286" max="1536" width="11.42578125" style="186"/>
    <col min="1537" max="1537" width="79.85546875" style="186" customWidth="1"/>
    <col min="1538" max="1541" width="15.7109375" style="186" customWidth="1"/>
    <col min="1542" max="1792" width="11.42578125" style="186"/>
    <col min="1793" max="1793" width="79.85546875" style="186" customWidth="1"/>
    <col min="1794" max="1797" width="15.7109375" style="186" customWidth="1"/>
    <col min="1798" max="2048" width="11.42578125" style="186"/>
    <col min="2049" max="2049" width="79.85546875" style="186" customWidth="1"/>
    <col min="2050" max="2053" width="15.7109375" style="186" customWidth="1"/>
    <col min="2054" max="2304" width="11.42578125" style="186"/>
    <col min="2305" max="2305" width="79.85546875" style="186" customWidth="1"/>
    <col min="2306" max="2309" width="15.7109375" style="186" customWidth="1"/>
    <col min="2310" max="2560" width="11.42578125" style="186"/>
    <col min="2561" max="2561" width="79.85546875" style="186" customWidth="1"/>
    <col min="2562" max="2565" width="15.7109375" style="186" customWidth="1"/>
    <col min="2566" max="2816" width="11.42578125" style="186"/>
    <col min="2817" max="2817" width="79.85546875" style="186" customWidth="1"/>
    <col min="2818" max="2821" width="15.7109375" style="186" customWidth="1"/>
    <col min="2822" max="3072" width="11.42578125" style="186"/>
    <col min="3073" max="3073" width="79.85546875" style="186" customWidth="1"/>
    <col min="3074" max="3077" width="15.7109375" style="186" customWidth="1"/>
    <col min="3078" max="3328" width="11.42578125" style="186"/>
    <col min="3329" max="3329" width="79.85546875" style="186" customWidth="1"/>
    <col min="3330" max="3333" width="15.7109375" style="186" customWidth="1"/>
    <col min="3334" max="3584" width="11.42578125" style="186"/>
    <col min="3585" max="3585" width="79.85546875" style="186" customWidth="1"/>
    <col min="3586" max="3589" width="15.7109375" style="186" customWidth="1"/>
    <col min="3590" max="3840" width="11.42578125" style="186"/>
    <col min="3841" max="3841" width="79.85546875" style="186" customWidth="1"/>
    <col min="3842" max="3845" width="15.7109375" style="186" customWidth="1"/>
    <col min="3846" max="4096" width="11.42578125" style="186"/>
    <col min="4097" max="4097" width="79.85546875" style="186" customWidth="1"/>
    <col min="4098" max="4101" width="15.7109375" style="186" customWidth="1"/>
    <col min="4102" max="4352" width="11.42578125" style="186"/>
    <col min="4353" max="4353" width="79.85546875" style="186" customWidth="1"/>
    <col min="4354" max="4357" width="15.7109375" style="186" customWidth="1"/>
    <col min="4358" max="4608" width="11.42578125" style="186"/>
    <col min="4609" max="4609" width="79.85546875" style="186" customWidth="1"/>
    <col min="4610" max="4613" width="15.7109375" style="186" customWidth="1"/>
    <col min="4614" max="4864" width="11.42578125" style="186"/>
    <col min="4865" max="4865" width="79.85546875" style="186" customWidth="1"/>
    <col min="4866" max="4869" width="15.7109375" style="186" customWidth="1"/>
    <col min="4870" max="5120" width="11.42578125" style="186"/>
    <col min="5121" max="5121" width="79.85546875" style="186" customWidth="1"/>
    <col min="5122" max="5125" width="15.7109375" style="186" customWidth="1"/>
    <col min="5126" max="5376" width="11.42578125" style="186"/>
    <col min="5377" max="5377" width="79.85546875" style="186" customWidth="1"/>
    <col min="5378" max="5381" width="15.7109375" style="186" customWidth="1"/>
    <col min="5382" max="5632" width="11.42578125" style="186"/>
    <col min="5633" max="5633" width="79.85546875" style="186" customWidth="1"/>
    <col min="5634" max="5637" width="15.7109375" style="186" customWidth="1"/>
    <col min="5638" max="5888" width="11.42578125" style="186"/>
    <col min="5889" max="5889" width="79.85546875" style="186" customWidth="1"/>
    <col min="5890" max="5893" width="15.7109375" style="186" customWidth="1"/>
    <col min="5894" max="6144" width="11.42578125" style="186"/>
    <col min="6145" max="6145" width="79.85546875" style="186" customWidth="1"/>
    <col min="6146" max="6149" width="15.7109375" style="186" customWidth="1"/>
    <col min="6150" max="6400" width="11.42578125" style="186"/>
    <col min="6401" max="6401" width="79.85546875" style="186" customWidth="1"/>
    <col min="6402" max="6405" width="15.7109375" style="186" customWidth="1"/>
    <col min="6406" max="6656" width="11.42578125" style="186"/>
    <col min="6657" max="6657" width="79.85546875" style="186" customWidth="1"/>
    <col min="6658" max="6661" width="15.7109375" style="186" customWidth="1"/>
    <col min="6662" max="6912" width="11.42578125" style="186"/>
    <col min="6913" max="6913" width="79.85546875" style="186" customWidth="1"/>
    <col min="6914" max="6917" width="15.7109375" style="186" customWidth="1"/>
    <col min="6918" max="7168" width="11.42578125" style="186"/>
    <col min="7169" max="7169" width="79.85546875" style="186" customWidth="1"/>
    <col min="7170" max="7173" width="15.7109375" style="186" customWidth="1"/>
    <col min="7174" max="7424" width="11.42578125" style="186"/>
    <col min="7425" max="7425" width="79.85546875" style="186" customWidth="1"/>
    <col min="7426" max="7429" width="15.7109375" style="186" customWidth="1"/>
    <col min="7430" max="7680" width="11.42578125" style="186"/>
    <col min="7681" max="7681" width="79.85546875" style="186" customWidth="1"/>
    <col min="7682" max="7685" width="15.7109375" style="186" customWidth="1"/>
    <col min="7686" max="7936" width="11.42578125" style="186"/>
    <col min="7937" max="7937" width="79.85546875" style="186" customWidth="1"/>
    <col min="7938" max="7941" width="15.7109375" style="186" customWidth="1"/>
    <col min="7942" max="8192" width="11.42578125" style="186"/>
    <col min="8193" max="8193" width="79.85546875" style="186" customWidth="1"/>
    <col min="8194" max="8197" width="15.7109375" style="186" customWidth="1"/>
    <col min="8198" max="8448" width="11.42578125" style="186"/>
    <col min="8449" max="8449" width="79.85546875" style="186" customWidth="1"/>
    <col min="8450" max="8453" width="15.7109375" style="186" customWidth="1"/>
    <col min="8454" max="8704" width="11.42578125" style="186"/>
    <col min="8705" max="8705" width="79.85546875" style="186" customWidth="1"/>
    <col min="8706" max="8709" width="15.7109375" style="186" customWidth="1"/>
    <col min="8710" max="8960" width="11.42578125" style="186"/>
    <col min="8961" max="8961" width="79.85546875" style="186" customWidth="1"/>
    <col min="8962" max="8965" width="15.7109375" style="186" customWidth="1"/>
    <col min="8966" max="9216" width="11.42578125" style="186"/>
    <col min="9217" max="9217" width="79.85546875" style="186" customWidth="1"/>
    <col min="9218" max="9221" width="15.7109375" style="186" customWidth="1"/>
    <col min="9222" max="9472" width="11.42578125" style="186"/>
    <col min="9473" max="9473" width="79.85546875" style="186" customWidth="1"/>
    <col min="9474" max="9477" width="15.7109375" style="186" customWidth="1"/>
    <col min="9478" max="9728" width="11.42578125" style="186"/>
    <col min="9729" max="9729" width="79.85546875" style="186" customWidth="1"/>
    <col min="9730" max="9733" width="15.7109375" style="186" customWidth="1"/>
    <col min="9734" max="9984" width="11.42578125" style="186"/>
    <col min="9985" max="9985" width="79.85546875" style="186" customWidth="1"/>
    <col min="9986" max="9989" width="15.7109375" style="186" customWidth="1"/>
    <col min="9990" max="10240" width="11.42578125" style="186"/>
    <col min="10241" max="10241" width="79.85546875" style="186" customWidth="1"/>
    <col min="10242" max="10245" width="15.7109375" style="186" customWidth="1"/>
    <col min="10246" max="10496" width="11.42578125" style="186"/>
    <col min="10497" max="10497" width="79.85546875" style="186" customWidth="1"/>
    <col min="10498" max="10501" width="15.7109375" style="186" customWidth="1"/>
    <col min="10502" max="10752" width="11.42578125" style="186"/>
    <col min="10753" max="10753" width="79.85546875" style="186" customWidth="1"/>
    <col min="10754" max="10757" width="15.7109375" style="186" customWidth="1"/>
    <col min="10758" max="11008" width="11.42578125" style="186"/>
    <col min="11009" max="11009" width="79.85546875" style="186" customWidth="1"/>
    <col min="11010" max="11013" width="15.7109375" style="186" customWidth="1"/>
    <col min="11014" max="11264" width="11.42578125" style="186"/>
    <col min="11265" max="11265" width="79.85546875" style="186" customWidth="1"/>
    <col min="11266" max="11269" width="15.7109375" style="186" customWidth="1"/>
    <col min="11270" max="11520" width="11.42578125" style="186"/>
    <col min="11521" max="11521" width="79.85546875" style="186" customWidth="1"/>
    <col min="11522" max="11525" width="15.7109375" style="186" customWidth="1"/>
    <col min="11526" max="11776" width="11.42578125" style="186"/>
    <col min="11777" max="11777" width="79.85546875" style="186" customWidth="1"/>
    <col min="11778" max="11781" width="15.7109375" style="186" customWidth="1"/>
    <col min="11782" max="12032" width="11.42578125" style="186"/>
    <col min="12033" max="12033" width="79.85546875" style="186" customWidth="1"/>
    <col min="12034" max="12037" width="15.7109375" style="186" customWidth="1"/>
    <col min="12038" max="12288" width="11.42578125" style="186"/>
    <col min="12289" max="12289" width="79.85546875" style="186" customWidth="1"/>
    <col min="12290" max="12293" width="15.7109375" style="186" customWidth="1"/>
    <col min="12294" max="12544" width="11.42578125" style="186"/>
    <col min="12545" max="12545" width="79.85546875" style="186" customWidth="1"/>
    <col min="12546" max="12549" width="15.7109375" style="186" customWidth="1"/>
    <col min="12550" max="12800" width="11.42578125" style="186"/>
    <col min="12801" max="12801" width="79.85546875" style="186" customWidth="1"/>
    <col min="12802" max="12805" width="15.7109375" style="186" customWidth="1"/>
    <col min="12806" max="13056" width="11.42578125" style="186"/>
    <col min="13057" max="13057" width="79.85546875" style="186" customWidth="1"/>
    <col min="13058" max="13061" width="15.7109375" style="186" customWidth="1"/>
    <col min="13062" max="13312" width="11.42578125" style="186"/>
    <col min="13313" max="13313" width="79.85546875" style="186" customWidth="1"/>
    <col min="13314" max="13317" width="15.7109375" style="186" customWidth="1"/>
    <col min="13318" max="13568" width="11.42578125" style="186"/>
    <col min="13569" max="13569" width="79.85546875" style="186" customWidth="1"/>
    <col min="13570" max="13573" width="15.7109375" style="186" customWidth="1"/>
    <col min="13574" max="13824" width="11.42578125" style="186"/>
    <col min="13825" max="13825" width="79.85546875" style="186" customWidth="1"/>
    <col min="13826" max="13829" width="15.7109375" style="186" customWidth="1"/>
    <col min="13830" max="14080" width="11.42578125" style="186"/>
    <col min="14081" max="14081" width="79.85546875" style="186" customWidth="1"/>
    <col min="14082" max="14085" width="15.7109375" style="186" customWidth="1"/>
    <col min="14086" max="14336" width="11.42578125" style="186"/>
    <col min="14337" max="14337" width="79.85546875" style="186" customWidth="1"/>
    <col min="14338" max="14341" width="15.7109375" style="186" customWidth="1"/>
    <col min="14342" max="14592" width="11.42578125" style="186"/>
    <col min="14593" max="14593" width="79.85546875" style="186" customWidth="1"/>
    <col min="14594" max="14597" width="15.7109375" style="186" customWidth="1"/>
    <col min="14598" max="14848" width="11.42578125" style="186"/>
    <col min="14849" max="14849" width="79.85546875" style="186" customWidth="1"/>
    <col min="14850" max="14853" width="15.7109375" style="186" customWidth="1"/>
    <col min="14854" max="15104" width="11.42578125" style="186"/>
    <col min="15105" max="15105" width="79.85546875" style="186" customWidth="1"/>
    <col min="15106" max="15109" width="15.7109375" style="186" customWidth="1"/>
    <col min="15110" max="15360" width="11.42578125" style="186"/>
    <col min="15361" max="15361" width="79.85546875" style="186" customWidth="1"/>
    <col min="15362" max="15365" width="15.7109375" style="186" customWidth="1"/>
    <col min="15366" max="15616" width="11.42578125" style="186"/>
    <col min="15617" max="15617" width="79.85546875" style="186" customWidth="1"/>
    <col min="15618" max="15621" width="15.7109375" style="186" customWidth="1"/>
    <col min="15622" max="15872" width="11.42578125" style="186"/>
    <col min="15873" max="15873" width="79.85546875" style="186" customWidth="1"/>
    <col min="15874" max="15877" width="15.7109375" style="186" customWidth="1"/>
    <col min="15878" max="16128" width="11.42578125" style="186"/>
    <col min="16129" max="16129" width="79.85546875" style="186" customWidth="1"/>
    <col min="16130" max="16133" width="15.7109375" style="186" customWidth="1"/>
    <col min="16134" max="16384" width="11.42578125" style="186"/>
  </cols>
  <sheetData>
    <row r="1" spans="1:5" s="163" customFormat="1" ht="30" customHeight="1">
      <c r="A1" s="540" t="s">
        <v>127</v>
      </c>
      <c r="B1" s="540"/>
      <c r="C1" s="540"/>
      <c r="D1" s="540"/>
      <c r="E1" s="540"/>
    </row>
    <row r="2" spans="1:5" s="163" customFormat="1" ht="15" customHeight="1">
      <c r="A2" s="541" t="s">
        <v>604</v>
      </c>
      <c r="B2" s="541"/>
      <c r="C2" s="541"/>
      <c r="D2" s="541"/>
      <c r="E2" s="541"/>
    </row>
    <row r="3" spans="1:5" s="163" customFormat="1" ht="15" customHeight="1">
      <c r="A3" s="513" t="s">
        <v>1157</v>
      </c>
      <c r="B3" s="513"/>
      <c r="C3" s="513"/>
      <c r="D3" s="513"/>
      <c r="E3" s="513"/>
    </row>
    <row r="4" spans="1:5" s="164" customFormat="1" ht="30" customHeight="1">
      <c r="A4" s="542" t="s">
        <v>51</v>
      </c>
      <c r="B4" s="542"/>
      <c r="C4" s="542"/>
      <c r="D4" s="542"/>
      <c r="E4" s="542"/>
    </row>
    <row r="5" spans="1:5" ht="15" customHeight="1">
      <c r="A5" s="188"/>
      <c r="B5" s="162"/>
      <c r="C5" s="185"/>
      <c r="D5" s="162"/>
      <c r="E5" s="212"/>
    </row>
    <row r="6" spans="1:5" ht="30" customHeight="1" thickBot="1">
      <c r="A6" s="307" t="s">
        <v>652</v>
      </c>
      <c r="B6" s="308" t="s">
        <v>128</v>
      </c>
      <c r="C6" s="308" t="s">
        <v>129</v>
      </c>
      <c r="D6" s="309" t="s">
        <v>653</v>
      </c>
      <c r="E6" s="317" t="s">
        <v>66</v>
      </c>
    </row>
    <row r="7" spans="1:5" s="195" customFormat="1" ht="15" customHeight="1" thickTop="1">
      <c r="A7" s="193" t="s">
        <v>607</v>
      </c>
      <c r="B7" s="193">
        <v>0</v>
      </c>
      <c r="C7" s="185">
        <v>0</v>
      </c>
      <c r="D7" s="193">
        <v>0</v>
      </c>
      <c r="E7" s="204">
        <v>0</v>
      </c>
    </row>
    <row r="8" spans="1:5" s="311" customFormat="1" ht="15" customHeight="1">
      <c r="A8" s="193" t="s">
        <v>608</v>
      </c>
      <c r="B8" s="193">
        <v>0</v>
      </c>
      <c r="C8" s="185">
        <v>0</v>
      </c>
      <c r="D8" s="193">
        <v>0</v>
      </c>
      <c r="E8" s="204">
        <v>0</v>
      </c>
    </row>
    <row r="9" spans="1:5" s="311" customFormat="1" ht="15" customHeight="1">
      <c r="A9" s="193" t="s">
        <v>609</v>
      </c>
      <c r="B9" s="193">
        <v>3515.1015899999998</v>
      </c>
      <c r="C9" s="185">
        <v>28689.042739999997</v>
      </c>
      <c r="D9" s="193">
        <v>32204.144329999996</v>
      </c>
      <c r="E9" s="204">
        <v>7.2562790601792019E-3</v>
      </c>
    </row>
    <row r="10" spans="1:5" s="311" customFormat="1" ht="15" customHeight="1">
      <c r="A10" s="193" t="s">
        <v>610</v>
      </c>
      <c r="B10" s="193">
        <v>26804.218699999998</v>
      </c>
      <c r="C10" s="185">
        <v>115973.72565000001</v>
      </c>
      <c r="D10" s="193">
        <v>142777.94435000001</v>
      </c>
      <c r="E10" s="204">
        <v>3.2170909347130495E-2</v>
      </c>
    </row>
    <row r="11" spans="1:5" s="311" customFormat="1" ht="15" customHeight="1">
      <c r="A11" s="193" t="s">
        <v>611</v>
      </c>
      <c r="B11" s="193">
        <v>36274.589540000001</v>
      </c>
      <c r="C11" s="185">
        <v>152068.03320999999</v>
      </c>
      <c r="D11" s="193">
        <v>188342.62274999998</v>
      </c>
      <c r="E11" s="204">
        <v>4.2437601061392834E-2</v>
      </c>
    </row>
    <row r="12" spans="1:5" s="311" customFormat="1" ht="15" customHeight="1">
      <c r="A12" s="193" t="s">
        <v>612</v>
      </c>
      <c r="B12" s="193">
        <v>69473.339129999993</v>
      </c>
      <c r="C12" s="185">
        <v>119439.49993999999</v>
      </c>
      <c r="D12" s="193">
        <v>188912.83906999999</v>
      </c>
      <c r="E12" s="204">
        <v>4.2566082933172732E-2</v>
      </c>
    </row>
    <row r="13" spans="1:5" s="311" customFormat="1" ht="15" customHeight="1">
      <c r="A13" s="193" t="s">
        <v>613</v>
      </c>
      <c r="B13" s="193">
        <v>163088.22806999998</v>
      </c>
      <c r="C13" s="185">
        <v>53874.569659999994</v>
      </c>
      <c r="D13" s="193">
        <v>216962.79772999999</v>
      </c>
      <c r="E13" s="204">
        <v>4.8886335555871442E-2</v>
      </c>
    </row>
    <row r="14" spans="1:5" s="311" customFormat="1" ht="15" customHeight="1">
      <c r="A14" s="193" t="s">
        <v>614</v>
      </c>
      <c r="B14" s="193">
        <v>364633.63404999999</v>
      </c>
      <c r="C14" s="185">
        <v>31141.925460000002</v>
      </c>
      <c r="D14" s="193">
        <v>395775.55950999999</v>
      </c>
      <c r="E14" s="204">
        <v>8.9176656133907004E-2</v>
      </c>
    </row>
    <row r="15" spans="1:5" s="311" customFormat="1" ht="15" customHeight="1">
      <c r="A15" s="193" t="s">
        <v>615</v>
      </c>
      <c r="B15" s="193">
        <v>416687.77695999999</v>
      </c>
      <c r="C15" s="185">
        <v>19415.068420000003</v>
      </c>
      <c r="D15" s="193">
        <v>436102.84538000001</v>
      </c>
      <c r="E15" s="204">
        <v>9.8263251853195954E-2</v>
      </c>
    </row>
    <row r="16" spans="1:5" s="311" customFormat="1" ht="15" customHeight="1">
      <c r="A16" s="193" t="s">
        <v>616</v>
      </c>
      <c r="B16" s="193">
        <v>751883.83780999994</v>
      </c>
      <c r="C16" s="185">
        <v>18368.650659999999</v>
      </c>
      <c r="D16" s="193">
        <v>770252.48846999998</v>
      </c>
      <c r="E16" s="204">
        <v>0.17355427754461886</v>
      </c>
    </row>
    <row r="17" spans="1:5" s="311" customFormat="1" ht="15" customHeight="1">
      <c r="A17" s="193" t="s">
        <v>617</v>
      </c>
      <c r="B17" s="193">
        <v>1116049.6863299999</v>
      </c>
      <c r="C17" s="185">
        <v>19967.332859999999</v>
      </c>
      <c r="D17" s="193">
        <v>1136017.0191899999</v>
      </c>
      <c r="E17" s="204">
        <v>0.25596881022162504</v>
      </c>
    </row>
    <row r="18" spans="1:5" s="311" customFormat="1" ht="15" customHeight="1">
      <c r="A18" s="193" t="s">
        <v>618</v>
      </c>
      <c r="B18" s="193">
        <v>875207.84109</v>
      </c>
      <c r="C18" s="185">
        <v>10999.866980000001</v>
      </c>
      <c r="D18" s="193">
        <v>886207.70807000005</v>
      </c>
      <c r="E18" s="204">
        <v>0.19968145618597608</v>
      </c>
    </row>
    <row r="19" spans="1:5" s="311" customFormat="1" ht="15" customHeight="1">
      <c r="A19" s="193" t="s">
        <v>619</v>
      </c>
      <c r="B19" s="193">
        <v>31662.29089</v>
      </c>
      <c r="C19" s="185">
        <v>5312.5480800000005</v>
      </c>
      <c r="D19" s="193">
        <v>36974.838969999997</v>
      </c>
      <c r="E19" s="204">
        <v>8.3312180886474414E-3</v>
      </c>
    </row>
    <row r="20" spans="1:5" s="311" customFormat="1" ht="15" customHeight="1">
      <c r="A20" s="193" t="s">
        <v>620</v>
      </c>
      <c r="B20" s="193">
        <v>7460.0092199999999</v>
      </c>
      <c r="C20" s="185">
        <v>116.38128</v>
      </c>
      <c r="D20" s="193">
        <v>7576.3904999999995</v>
      </c>
      <c r="E20" s="204">
        <v>1.7071220142830181E-3</v>
      </c>
    </row>
    <row r="21" spans="1:5" s="324" customFormat="1" ht="15" customHeight="1">
      <c r="A21" s="228" t="s">
        <v>519</v>
      </c>
      <c r="B21" s="322">
        <v>3862740.5533799999</v>
      </c>
      <c r="C21" s="322">
        <v>575366.64494000003</v>
      </c>
      <c r="D21" s="322">
        <v>4438107.1983199995</v>
      </c>
      <c r="E21" s="323">
        <v>1</v>
      </c>
    </row>
    <row r="22" spans="1:5" s="314" customFormat="1" ht="15" customHeight="1">
      <c r="A22" s="267" t="s">
        <v>579</v>
      </c>
      <c r="B22" s="325">
        <v>0.87035765040605628</v>
      </c>
      <c r="C22" s="325">
        <v>0.12964234959394383</v>
      </c>
      <c r="D22" s="325">
        <v>1</v>
      </c>
      <c r="E22" s="325"/>
    </row>
    <row r="23" spans="1:5" s="195" customFormat="1" ht="30" customHeight="1" thickBot="1">
      <c r="A23" s="318" t="s">
        <v>621</v>
      </c>
      <c r="B23" s="308" t="s">
        <v>128</v>
      </c>
      <c r="C23" s="308" t="s">
        <v>129</v>
      </c>
      <c r="D23" s="309" t="s">
        <v>653</v>
      </c>
      <c r="E23" s="317" t="s">
        <v>66</v>
      </c>
    </row>
    <row r="24" spans="1:5" s="195" customFormat="1" ht="15" customHeight="1" thickTop="1">
      <c r="A24" s="193" t="s">
        <v>607</v>
      </c>
      <c r="B24" s="193">
        <v>0</v>
      </c>
      <c r="C24" s="185">
        <v>0</v>
      </c>
      <c r="D24" s="193">
        <v>0</v>
      </c>
      <c r="E24" s="204">
        <v>0</v>
      </c>
    </row>
    <row r="25" spans="1:5" s="195" customFormat="1" ht="15" customHeight="1">
      <c r="A25" s="193" t="s">
        <v>608</v>
      </c>
      <c r="B25" s="193">
        <v>0</v>
      </c>
      <c r="C25" s="185">
        <v>0</v>
      </c>
      <c r="D25" s="193">
        <v>0</v>
      </c>
      <c r="E25" s="204">
        <v>0</v>
      </c>
    </row>
    <row r="26" spans="1:5" s="195" customFormat="1" ht="15" customHeight="1">
      <c r="A26" s="193" t="s">
        <v>609</v>
      </c>
      <c r="B26" s="193">
        <v>1</v>
      </c>
      <c r="C26" s="185">
        <v>6</v>
      </c>
      <c r="D26" s="193">
        <v>7</v>
      </c>
      <c r="E26" s="204">
        <v>7.1947622131088569E-5</v>
      </c>
    </row>
    <row r="27" spans="1:5" s="195" customFormat="1" ht="15" customHeight="1">
      <c r="A27" s="193" t="s">
        <v>610</v>
      </c>
      <c r="B27" s="193">
        <v>13</v>
      </c>
      <c r="C27" s="185">
        <v>61</v>
      </c>
      <c r="D27" s="193">
        <v>74</v>
      </c>
      <c r="E27" s="204">
        <v>7.6058914824293626E-4</v>
      </c>
    </row>
    <row r="28" spans="1:5" s="195" customFormat="1" ht="15" customHeight="1">
      <c r="A28" s="193" t="s">
        <v>611</v>
      </c>
      <c r="B28" s="193">
        <v>40</v>
      </c>
      <c r="C28" s="185">
        <v>159</v>
      </c>
      <c r="D28" s="193">
        <v>199</v>
      </c>
      <c r="E28" s="204">
        <v>2.0453681148695176E-3</v>
      </c>
    </row>
    <row r="29" spans="1:5" s="195" customFormat="1" ht="15" customHeight="1">
      <c r="A29" s="193" t="s">
        <v>612</v>
      </c>
      <c r="B29" s="193">
        <v>146</v>
      </c>
      <c r="C29" s="185">
        <v>249</v>
      </c>
      <c r="D29" s="193">
        <v>395</v>
      </c>
      <c r="E29" s="204">
        <v>4.0599015345399976E-3</v>
      </c>
    </row>
    <row r="30" spans="1:5" s="195" customFormat="1" ht="15" customHeight="1">
      <c r="A30" s="193" t="s">
        <v>613</v>
      </c>
      <c r="B30" s="193">
        <v>684</v>
      </c>
      <c r="C30" s="185">
        <v>199</v>
      </c>
      <c r="D30" s="193">
        <v>883</v>
      </c>
      <c r="E30" s="204">
        <v>9.0756786202501726E-3</v>
      </c>
    </row>
    <row r="31" spans="1:5" s="195" customFormat="1" ht="15" customHeight="1">
      <c r="A31" s="193" t="s">
        <v>614</v>
      </c>
      <c r="B31" s="193">
        <v>2207</v>
      </c>
      <c r="C31" s="185">
        <v>187</v>
      </c>
      <c r="D31" s="193">
        <v>2394</v>
      </c>
      <c r="E31" s="204">
        <v>2.4606086768832289E-2</v>
      </c>
    </row>
    <row r="32" spans="1:5" s="195" customFormat="1" ht="15" customHeight="1">
      <c r="A32" s="193" t="s">
        <v>615</v>
      </c>
      <c r="B32" s="193">
        <v>3559</v>
      </c>
      <c r="C32" s="185">
        <v>162</v>
      </c>
      <c r="D32" s="193">
        <v>3721</v>
      </c>
      <c r="E32" s="204">
        <v>3.8245300278540083E-2</v>
      </c>
    </row>
    <row r="33" spans="1:5" s="195" customFormat="1" ht="15" customHeight="1">
      <c r="A33" s="193" t="s">
        <v>616</v>
      </c>
      <c r="B33" s="193">
        <v>9002</v>
      </c>
      <c r="C33" s="185">
        <v>218</v>
      </c>
      <c r="D33" s="193">
        <v>9220</v>
      </c>
      <c r="E33" s="204">
        <v>9.4765296578376651E-2</v>
      </c>
    </row>
    <row r="34" spans="1:5" s="195" customFormat="1" ht="15" customHeight="1">
      <c r="A34" s="193" t="s">
        <v>617</v>
      </c>
      <c r="B34" s="193">
        <v>23031</v>
      </c>
      <c r="C34" s="185">
        <v>395</v>
      </c>
      <c r="D34" s="193">
        <v>23426</v>
      </c>
      <c r="E34" s="204">
        <v>0.24077785657755441</v>
      </c>
    </row>
    <row r="35" spans="1:5" s="195" customFormat="1" ht="15" customHeight="1">
      <c r="A35" s="193" t="s">
        <v>618</v>
      </c>
      <c r="B35" s="193">
        <v>45824</v>
      </c>
      <c r="C35" s="185">
        <v>574</v>
      </c>
      <c r="D35" s="193">
        <v>46398</v>
      </c>
      <c r="E35" s="204">
        <v>0.47688939594832103</v>
      </c>
    </row>
    <row r="36" spans="1:5" s="195" customFormat="1" ht="15" customHeight="1">
      <c r="A36" s="193" t="s">
        <v>619</v>
      </c>
      <c r="B36" s="193">
        <v>6131</v>
      </c>
      <c r="C36" s="185">
        <v>806</v>
      </c>
      <c r="D36" s="193">
        <v>6937</v>
      </c>
      <c r="E36" s="204">
        <v>7.1300093531908776E-2</v>
      </c>
    </row>
    <row r="37" spans="1:5" s="195" customFormat="1" ht="15" customHeight="1">
      <c r="A37" s="193" t="s">
        <v>620</v>
      </c>
      <c r="B37" s="193">
        <v>3583</v>
      </c>
      <c r="C37" s="185">
        <v>56</v>
      </c>
      <c r="D37" s="193">
        <v>3639</v>
      </c>
      <c r="E37" s="204">
        <v>3.7402485276433042E-2</v>
      </c>
    </row>
    <row r="38" spans="1:5" s="195" customFormat="1" ht="15" customHeight="1">
      <c r="A38" s="196" t="s">
        <v>654</v>
      </c>
      <c r="B38" s="319">
        <v>94221</v>
      </c>
      <c r="C38" s="319">
        <v>3072</v>
      </c>
      <c r="D38" s="319">
        <v>97293</v>
      </c>
      <c r="E38" s="320">
        <v>1</v>
      </c>
    </row>
    <row r="39" spans="1:5" ht="15" customHeight="1">
      <c r="A39" s="315" t="s">
        <v>579</v>
      </c>
      <c r="B39" s="204">
        <v>0.96842527211618512</v>
      </c>
      <c r="C39" s="204">
        <v>3.1574727883814865E-2</v>
      </c>
      <c r="D39" s="204">
        <v>1</v>
      </c>
      <c r="E39" s="204"/>
    </row>
    <row r="40" spans="1:5" ht="15" customHeight="1" thickBot="1">
      <c r="A40" s="200"/>
      <c r="B40" s="201"/>
      <c r="C40" s="202"/>
      <c r="D40" s="201"/>
      <c r="E40" s="203"/>
    </row>
    <row r="41" spans="1:5" ht="15" customHeight="1" thickTop="1">
      <c r="A41" s="184" t="s">
        <v>503</v>
      </c>
      <c r="B41" s="204"/>
      <c r="C41" s="194"/>
      <c r="D41" s="204"/>
      <c r="E41" s="204"/>
    </row>
    <row r="42" spans="1:5" ht="15" customHeight="1">
      <c r="A42" s="162"/>
      <c r="B42" s="162"/>
      <c r="C42" s="185"/>
      <c r="D42" s="162"/>
      <c r="E42" s="204"/>
    </row>
    <row r="43" spans="1:5" ht="15" customHeight="1">
      <c r="A43" s="211"/>
      <c r="B43" s="162"/>
      <c r="C43" s="185"/>
      <c r="D43" s="162"/>
      <c r="E43" s="204"/>
    </row>
    <row r="44" spans="1:5" ht="15" customHeight="1">
      <c r="A44" s="213"/>
      <c r="B44" s="162"/>
      <c r="C44" s="185"/>
      <c r="D44" s="162"/>
      <c r="E44" s="204"/>
    </row>
  </sheetData>
  <mergeCells count="4">
    <mergeCell ref="A1:E1"/>
    <mergeCell ref="A2:E2"/>
    <mergeCell ref="A3:E3"/>
    <mergeCell ref="A4:E4"/>
  </mergeCells>
  <pageMargins left="1.04" right="0.25" top="0.73" bottom="0.6" header="0.5" footer="0.5"/>
  <pageSetup scale="45" orientation="landscape" horizont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Y24"/>
  <sheetViews>
    <sheetView zoomScale="85" zoomScaleNormal="85" workbookViewId="0">
      <selection activeCell="A3" sqref="A3:Y3"/>
    </sheetView>
  </sheetViews>
  <sheetFormatPr baseColWidth="10" defaultColWidth="11.42578125" defaultRowHeight="12.75" customHeight="1"/>
  <cols>
    <col min="1" max="1" width="41" style="187" customWidth="1"/>
    <col min="2" max="2" width="15.7109375" style="186" customWidth="1"/>
    <col min="3" max="3" width="27.7109375" style="239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10" width="15.7109375" style="186" customWidth="1"/>
    <col min="11" max="11" width="27.7109375" style="186" customWidth="1"/>
    <col min="12" max="12" width="15.7109375" style="186" customWidth="1"/>
    <col min="13" max="13" width="27.7109375" style="186" customWidth="1"/>
    <col min="14" max="14" width="15.7109375" style="186" customWidth="1"/>
    <col min="15" max="15" width="27.7109375" style="186" customWidth="1"/>
    <col min="16" max="18" width="15.7109375" style="186" customWidth="1"/>
    <col min="19" max="19" width="27.7109375" style="186" customWidth="1"/>
    <col min="20" max="20" width="15.7109375" style="186" customWidth="1"/>
    <col min="21" max="21" width="27.7109375" style="186" customWidth="1"/>
    <col min="22" max="22" width="15.7109375" style="186" customWidth="1"/>
    <col min="23" max="23" width="27.7109375" style="186" customWidth="1"/>
    <col min="24" max="25" width="15.7109375" style="186" customWidth="1"/>
    <col min="26" max="256" width="11.42578125" style="186"/>
    <col min="257" max="257" width="41" style="186" customWidth="1"/>
    <col min="258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6" width="15.7109375" style="186" customWidth="1"/>
    <col min="267" max="267" width="27.7109375" style="186" customWidth="1"/>
    <col min="268" max="268" width="15.7109375" style="186" customWidth="1"/>
    <col min="269" max="269" width="27.7109375" style="186" customWidth="1"/>
    <col min="270" max="270" width="15.7109375" style="186" customWidth="1"/>
    <col min="271" max="271" width="27.7109375" style="186" customWidth="1"/>
    <col min="272" max="274" width="15.7109375" style="186" customWidth="1"/>
    <col min="275" max="275" width="27.7109375" style="186" customWidth="1"/>
    <col min="276" max="276" width="15.7109375" style="186" customWidth="1"/>
    <col min="277" max="277" width="27.7109375" style="186" customWidth="1"/>
    <col min="278" max="278" width="15.7109375" style="186" customWidth="1"/>
    <col min="279" max="279" width="27.7109375" style="186" customWidth="1"/>
    <col min="280" max="281" width="15.7109375" style="186" customWidth="1"/>
    <col min="282" max="512" width="11.42578125" style="186"/>
    <col min="513" max="513" width="41" style="186" customWidth="1"/>
    <col min="514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2" width="15.7109375" style="186" customWidth="1"/>
    <col min="523" max="523" width="27.7109375" style="186" customWidth="1"/>
    <col min="524" max="524" width="15.7109375" style="186" customWidth="1"/>
    <col min="525" max="525" width="27.7109375" style="186" customWidth="1"/>
    <col min="526" max="526" width="15.7109375" style="186" customWidth="1"/>
    <col min="527" max="527" width="27.7109375" style="186" customWidth="1"/>
    <col min="528" max="530" width="15.7109375" style="186" customWidth="1"/>
    <col min="531" max="531" width="27.7109375" style="186" customWidth="1"/>
    <col min="532" max="532" width="15.7109375" style="186" customWidth="1"/>
    <col min="533" max="533" width="27.7109375" style="186" customWidth="1"/>
    <col min="534" max="534" width="15.7109375" style="186" customWidth="1"/>
    <col min="535" max="535" width="27.7109375" style="186" customWidth="1"/>
    <col min="536" max="537" width="15.7109375" style="186" customWidth="1"/>
    <col min="538" max="768" width="11.42578125" style="186"/>
    <col min="769" max="769" width="41" style="186" customWidth="1"/>
    <col min="770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8" width="15.7109375" style="186" customWidth="1"/>
    <col min="779" max="779" width="27.7109375" style="186" customWidth="1"/>
    <col min="780" max="780" width="15.7109375" style="186" customWidth="1"/>
    <col min="781" max="781" width="27.7109375" style="186" customWidth="1"/>
    <col min="782" max="782" width="15.7109375" style="186" customWidth="1"/>
    <col min="783" max="783" width="27.7109375" style="186" customWidth="1"/>
    <col min="784" max="786" width="15.7109375" style="186" customWidth="1"/>
    <col min="787" max="787" width="27.7109375" style="186" customWidth="1"/>
    <col min="788" max="788" width="15.7109375" style="186" customWidth="1"/>
    <col min="789" max="789" width="27.7109375" style="186" customWidth="1"/>
    <col min="790" max="790" width="15.7109375" style="186" customWidth="1"/>
    <col min="791" max="791" width="27.7109375" style="186" customWidth="1"/>
    <col min="792" max="793" width="15.7109375" style="186" customWidth="1"/>
    <col min="794" max="1024" width="11.42578125" style="186"/>
    <col min="1025" max="1025" width="41" style="186" customWidth="1"/>
    <col min="1026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4" width="15.7109375" style="186" customWidth="1"/>
    <col min="1035" max="1035" width="27.7109375" style="186" customWidth="1"/>
    <col min="1036" max="1036" width="15.7109375" style="186" customWidth="1"/>
    <col min="1037" max="1037" width="27.7109375" style="186" customWidth="1"/>
    <col min="1038" max="1038" width="15.7109375" style="186" customWidth="1"/>
    <col min="1039" max="1039" width="27.7109375" style="186" customWidth="1"/>
    <col min="1040" max="1042" width="15.7109375" style="186" customWidth="1"/>
    <col min="1043" max="1043" width="27.7109375" style="186" customWidth="1"/>
    <col min="1044" max="1044" width="15.7109375" style="186" customWidth="1"/>
    <col min="1045" max="1045" width="27.7109375" style="186" customWidth="1"/>
    <col min="1046" max="1046" width="15.7109375" style="186" customWidth="1"/>
    <col min="1047" max="1047" width="27.7109375" style="186" customWidth="1"/>
    <col min="1048" max="1049" width="15.7109375" style="186" customWidth="1"/>
    <col min="1050" max="1280" width="11.42578125" style="186"/>
    <col min="1281" max="1281" width="41" style="186" customWidth="1"/>
    <col min="1282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90" width="15.7109375" style="186" customWidth="1"/>
    <col min="1291" max="1291" width="27.7109375" style="186" customWidth="1"/>
    <col min="1292" max="1292" width="15.7109375" style="186" customWidth="1"/>
    <col min="1293" max="1293" width="27.7109375" style="186" customWidth="1"/>
    <col min="1294" max="1294" width="15.7109375" style="186" customWidth="1"/>
    <col min="1295" max="1295" width="27.7109375" style="186" customWidth="1"/>
    <col min="1296" max="1298" width="15.7109375" style="186" customWidth="1"/>
    <col min="1299" max="1299" width="27.7109375" style="186" customWidth="1"/>
    <col min="1300" max="1300" width="15.7109375" style="186" customWidth="1"/>
    <col min="1301" max="1301" width="27.7109375" style="186" customWidth="1"/>
    <col min="1302" max="1302" width="15.7109375" style="186" customWidth="1"/>
    <col min="1303" max="1303" width="27.7109375" style="186" customWidth="1"/>
    <col min="1304" max="1305" width="15.7109375" style="186" customWidth="1"/>
    <col min="1306" max="1536" width="11.42578125" style="186"/>
    <col min="1537" max="1537" width="41" style="186" customWidth="1"/>
    <col min="1538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6" width="15.7109375" style="186" customWidth="1"/>
    <col min="1547" max="1547" width="27.7109375" style="186" customWidth="1"/>
    <col min="1548" max="1548" width="15.7109375" style="186" customWidth="1"/>
    <col min="1549" max="1549" width="27.7109375" style="186" customWidth="1"/>
    <col min="1550" max="1550" width="15.7109375" style="186" customWidth="1"/>
    <col min="1551" max="1551" width="27.7109375" style="186" customWidth="1"/>
    <col min="1552" max="1554" width="15.7109375" style="186" customWidth="1"/>
    <col min="1555" max="1555" width="27.7109375" style="186" customWidth="1"/>
    <col min="1556" max="1556" width="15.7109375" style="186" customWidth="1"/>
    <col min="1557" max="1557" width="27.7109375" style="186" customWidth="1"/>
    <col min="1558" max="1558" width="15.7109375" style="186" customWidth="1"/>
    <col min="1559" max="1559" width="27.7109375" style="186" customWidth="1"/>
    <col min="1560" max="1561" width="15.7109375" style="186" customWidth="1"/>
    <col min="1562" max="1792" width="11.42578125" style="186"/>
    <col min="1793" max="1793" width="41" style="186" customWidth="1"/>
    <col min="1794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2" width="15.7109375" style="186" customWidth="1"/>
    <col min="1803" max="1803" width="27.7109375" style="186" customWidth="1"/>
    <col min="1804" max="1804" width="15.7109375" style="186" customWidth="1"/>
    <col min="1805" max="1805" width="27.7109375" style="186" customWidth="1"/>
    <col min="1806" max="1806" width="15.7109375" style="186" customWidth="1"/>
    <col min="1807" max="1807" width="27.7109375" style="186" customWidth="1"/>
    <col min="1808" max="1810" width="15.7109375" style="186" customWidth="1"/>
    <col min="1811" max="1811" width="27.7109375" style="186" customWidth="1"/>
    <col min="1812" max="1812" width="15.7109375" style="186" customWidth="1"/>
    <col min="1813" max="1813" width="27.7109375" style="186" customWidth="1"/>
    <col min="1814" max="1814" width="15.7109375" style="186" customWidth="1"/>
    <col min="1815" max="1815" width="27.7109375" style="186" customWidth="1"/>
    <col min="1816" max="1817" width="15.7109375" style="186" customWidth="1"/>
    <col min="1818" max="2048" width="11.42578125" style="186"/>
    <col min="2049" max="2049" width="41" style="186" customWidth="1"/>
    <col min="2050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8" width="15.7109375" style="186" customWidth="1"/>
    <col min="2059" max="2059" width="27.7109375" style="186" customWidth="1"/>
    <col min="2060" max="2060" width="15.7109375" style="186" customWidth="1"/>
    <col min="2061" max="2061" width="27.7109375" style="186" customWidth="1"/>
    <col min="2062" max="2062" width="15.7109375" style="186" customWidth="1"/>
    <col min="2063" max="2063" width="27.7109375" style="186" customWidth="1"/>
    <col min="2064" max="2066" width="15.7109375" style="186" customWidth="1"/>
    <col min="2067" max="2067" width="27.7109375" style="186" customWidth="1"/>
    <col min="2068" max="2068" width="15.7109375" style="186" customWidth="1"/>
    <col min="2069" max="2069" width="27.7109375" style="186" customWidth="1"/>
    <col min="2070" max="2070" width="15.7109375" style="186" customWidth="1"/>
    <col min="2071" max="2071" width="27.7109375" style="186" customWidth="1"/>
    <col min="2072" max="2073" width="15.7109375" style="186" customWidth="1"/>
    <col min="2074" max="2304" width="11.42578125" style="186"/>
    <col min="2305" max="2305" width="41" style="186" customWidth="1"/>
    <col min="2306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4" width="15.7109375" style="186" customWidth="1"/>
    <col min="2315" max="2315" width="27.7109375" style="186" customWidth="1"/>
    <col min="2316" max="2316" width="15.7109375" style="186" customWidth="1"/>
    <col min="2317" max="2317" width="27.7109375" style="186" customWidth="1"/>
    <col min="2318" max="2318" width="15.7109375" style="186" customWidth="1"/>
    <col min="2319" max="2319" width="27.7109375" style="186" customWidth="1"/>
    <col min="2320" max="2322" width="15.7109375" style="186" customWidth="1"/>
    <col min="2323" max="2323" width="27.7109375" style="186" customWidth="1"/>
    <col min="2324" max="2324" width="15.7109375" style="186" customWidth="1"/>
    <col min="2325" max="2325" width="27.7109375" style="186" customWidth="1"/>
    <col min="2326" max="2326" width="15.7109375" style="186" customWidth="1"/>
    <col min="2327" max="2327" width="27.7109375" style="186" customWidth="1"/>
    <col min="2328" max="2329" width="15.7109375" style="186" customWidth="1"/>
    <col min="2330" max="2560" width="11.42578125" style="186"/>
    <col min="2561" max="2561" width="41" style="186" customWidth="1"/>
    <col min="2562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70" width="15.7109375" style="186" customWidth="1"/>
    <col min="2571" max="2571" width="27.7109375" style="186" customWidth="1"/>
    <col min="2572" max="2572" width="15.7109375" style="186" customWidth="1"/>
    <col min="2573" max="2573" width="27.7109375" style="186" customWidth="1"/>
    <col min="2574" max="2574" width="15.7109375" style="186" customWidth="1"/>
    <col min="2575" max="2575" width="27.7109375" style="186" customWidth="1"/>
    <col min="2576" max="2578" width="15.7109375" style="186" customWidth="1"/>
    <col min="2579" max="2579" width="27.7109375" style="186" customWidth="1"/>
    <col min="2580" max="2580" width="15.7109375" style="186" customWidth="1"/>
    <col min="2581" max="2581" width="27.7109375" style="186" customWidth="1"/>
    <col min="2582" max="2582" width="15.7109375" style="186" customWidth="1"/>
    <col min="2583" max="2583" width="27.7109375" style="186" customWidth="1"/>
    <col min="2584" max="2585" width="15.7109375" style="186" customWidth="1"/>
    <col min="2586" max="2816" width="11.42578125" style="186"/>
    <col min="2817" max="2817" width="41" style="186" customWidth="1"/>
    <col min="2818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6" width="15.7109375" style="186" customWidth="1"/>
    <col min="2827" max="2827" width="27.7109375" style="186" customWidth="1"/>
    <col min="2828" max="2828" width="15.7109375" style="186" customWidth="1"/>
    <col min="2829" max="2829" width="27.7109375" style="186" customWidth="1"/>
    <col min="2830" max="2830" width="15.7109375" style="186" customWidth="1"/>
    <col min="2831" max="2831" width="27.7109375" style="186" customWidth="1"/>
    <col min="2832" max="2834" width="15.7109375" style="186" customWidth="1"/>
    <col min="2835" max="2835" width="27.7109375" style="186" customWidth="1"/>
    <col min="2836" max="2836" width="15.7109375" style="186" customWidth="1"/>
    <col min="2837" max="2837" width="27.7109375" style="186" customWidth="1"/>
    <col min="2838" max="2838" width="15.7109375" style="186" customWidth="1"/>
    <col min="2839" max="2839" width="27.7109375" style="186" customWidth="1"/>
    <col min="2840" max="2841" width="15.7109375" style="186" customWidth="1"/>
    <col min="2842" max="3072" width="11.42578125" style="186"/>
    <col min="3073" max="3073" width="41" style="186" customWidth="1"/>
    <col min="3074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2" width="15.7109375" style="186" customWidth="1"/>
    <col min="3083" max="3083" width="27.7109375" style="186" customWidth="1"/>
    <col min="3084" max="3084" width="15.7109375" style="186" customWidth="1"/>
    <col min="3085" max="3085" width="27.7109375" style="186" customWidth="1"/>
    <col min="3086" max="3086" width="15.7109375" style="186" customWidth="1"/>
    <col min="3087" max="3087" width="27.7109375" style="186" customWidth="1"/>
    <col min="3088" max="3090" width="15.7109375" style="186" customWidth="1"/>
    <col min="3091" max="3091" width="27.7109375" style="186" customWidth="1"/>
    <col min="3092" max="3092" width="15.7109375" style="186" customWidth="1"/>
    <col min="3093" max="3093" width="27.7109375" style="186" customWidth="1"/>
    <col min="3094" max="3094" width="15.7109375" style="186" customWidth="1"/>
    <col min="3095" max="3095" width="27.7109375" style="186" customWidth="1"/>
    <col min="3096" max="3097" width="15.7109375" style="186" customWidth="1"/>
    <col min="3098" max="3328" width="11.42578125" style="186"/>
    <col min="3329" max="3329" width="41" style="186" customWidth="1"/>
    <col min="3330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8" width="15.7109375" style="186" customWidth="1"/>
    <col min="3339" max="3339" width="27.7109375" style="186" customWidth="1"/>
    <col min="3340" max="3340" width="15.7109375" style="186" customWidth="1"/>
    <col min="3341" max="3341" width="27.7109375" style="186" customWidth="1"/>
    <col min="3342" max="3342" width="15.7109375" style="186" customWidth="1"/>
    <col min="3343" max="3343" width="27.7109375" style="186" customWidth="1"/>
    <col min="3344" max="3346" width="15.7109375" style="186" customWidth="1"/>
    <col min="3347" max="3347" width="27.7109375" style="186" customWidth="1"/>
    <col min="3348" max="3348" width="15.7109375" style="186" customWidth="1"/>
    <col min="3349" max="3349" width="27.7109375" style="186" customWidth="1"/>
    <col min="3350" max="3350" width="15.7109375" style="186" customWidth="1"/>
    <col min="3351" max="3351" width="27.7109375" style="186" customWidth="1"/>
    <col min="3352" max="3353" width="15.7109375" style="186" customWidth="1"/>
    <col min="3354" max="3584" width="11.42578125" style="186"/>
    <col min="3585" max="3585" width="41" style="186" customWidth="1"/>
    <col min="3586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4" width="15.7109375" style="186" customWidth="1"/>
    <col min="3595" max="3595" width="27.7109375" style="186" customWidth="1"/>
    <col min="3596" max="3596" width="15.7109375" style="186" customWidth="1"/>
    <col min="3597" max="3597" width="27.7109375" style="186" customWidth="1"/>
    <col min="3598" max="3598" width="15.7109375" style="186" customWidth="1"/>
    <col min="3599" max="3599" width="27.7109375" style="186" customWidth="1"/>
    <col min="3600" max="3602" width="15.7109375" style="186" customWidth="1"/>
    <col min="3603" max="3603" width="27.7109375" style="186" customWidth="1"/>
    <col min="3604" max="3604" width="15.7109375" style="186" customWidth="1"/>
    <col min="3605" max="3605" width="27.7109375" style="186" customWidth="1"/>
    <col min="3606" max="3606" width="15.7109375" style="186" customWidth="1"/>
    <col min="3607" max="3607" width="27.7109375" style="186" customWidth="1"/>
    <col min="3608" max="3609" width="15.7109375" style="186" customWidth="1"/>
    <col min="3610" max="3840" width="11.42578125" style="186"/>
    <col min="3841" max="3841" width="41" style="186" customWidth="1"/>
    <col min="3842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50" width="15.7109375" style="186" customWidth="1"/>
    <col min="3851" max="3851" width="27.7109375" style="186" customWidth="1"/>
    <col min="3852" max="3852" width="15.7109375" style="186" customWidth="1"/>
    <col min="3853" max="3853" width="27.7109375" style="186" customWidth="1"/>
    <col min="3854" max="3854" width="15.7109375" style="186" customWidth="1"/>
    <col min="3855" max="3855" width="27.7109375" style="186" customWidth="1"/>
    <col min="3856" max="3858" width="15.7109375" style="186" customWidth="1"/>
    <col min="3859" max="3859" width="27.7109375" style="186" customWidth="1"/>
    <col min="3860" max="3860" width="15.7109375" style="186" customWidth="1"/>
    <col min="3861" max="3861" width="27.7109375" style="186" customWidth="1"/>
    <col min="3862" max="3862" width="15.7109375" style="186" customWidth="1"/>
    <col min="3863" max="3863" width="27.7109375" style="186" customWidth="1"/>
    <col min="3864" max="3865" width="15.7109375" style="186" customWidth="1"/>
    <col min="3866" max="4096" width="11.42578125" style="186"/>
    <col min="4097" max="4097" width="41" style="186" customWidth="1"/>
    <col min="4098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6" width="15.7109375" style="186" customWidth="1"/>
    <col min="4107" max="4107" width="27.7109375" style="186" customWidth="1"/>
    <col min="4108" max="4108" width="15.7109375" style="186" customWidth="1"/>
    <col min="4109" max="4109" width="27.7109375" style="186" customWidth="1"/>
    <col min="4110" max="4110" width="15.7109375" style="186" customWidth="1"/>
    <col min="4111" max="4111" width="27.7109375" style="186" customWidth="1"/>
    <col min="4112" max="4114" width="15.7109375" style="186" customWidth="1"/>
    <col min="4115" max="4115" width="27.7109375" style="186" customWidth="1"/>
    <col min="4116" max="4116" width="15.7109375" style="186" customWidth="1"/>
    <col min="4117" max="4117" width="27.7109375" style="186" customWidth="1"/>
    <col min="4118" max="4118" width="15.7109375" style="186" customWidth="1"/>
    <col min="4119" max="4119" width="27.7109375" style="186" customWidth="1"/>
    <col min="4120" max="4121" width="15.7109375" style="186" customWidth="1"/>
    <col min="4122" max="4352" width="11.42578125" style="186"/>
    <col min="4353" max="4353" width="41" style="186" customWidth="1"/>
    <col min="4354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2" width="15.7109375" style="186" customWidth="1"/>
    <col min="4363" max="4363" width="27.7109375" style="186" customWidth="1"/>
    <col min="4364" max="4364" width="15.7109375" style="186" customWidth="1"/>
    <col min="4365" max="4365" width="27.7109375" style="186" customWidth="1"/>
    <col min="4366" max="4366" width="15.7109375" style="186" customWidth="1"/>
    <col min="4367" max="4367" width="27.7109375" style="186" customWidth="1"/>
    <col min="4368" max="4370" width="15.7109375" style="186" customWidth="1"/>
    <col min="4371" max="4371" width="27.7109375" style="186" customWidth="1"/>
    <col min="4372" max="4372" width="15.7109375" style="186" customWidth="1"/>
    <col min="4373" max="4373" width="27.7109375" style="186" customWidth="1"/>
    <col min="4374" max="4374" width="15.7109375" style="186" customWidth="1"/>
    <col min="4375" max="4375" width="27.7109375" style="186" customWidth="1"/>
    <col min="4376" max="4377" width="15.7109375" style="186" customWidth="1"/>
    <col min="4378" max="4608" width="11.42578125" style="186"/>
    <col min="4609" max="4609" width="41" style="186" customWidth="1"/>
    <col min="4610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8" width="15.7109375" style="186" customWidth="1"/>
    <col min="4619" max="4619" width="27.7109375" style="186" customWidth="1"/>
    <col min="4620" max="4620" width="15.7109375" style="186" customWidth="1"/>
    <col min="4621" max="4621" width="27.7109375" style="186" customWidth="1"/>
    <col min="4622" max="4622" width="15.7109375" style="186" customWidth="1"/>
    <col min="4623" max="4623" width="27.7109375" style="186" customWidth="1"/>
    <col min="4624" max="4626" width="15.7109375" style="186" customWidth="1"/>
    <col min="4627" max="4627" width="27.7109375" style="186" customWidth="1"/>
    <col min="4628" max="4628" width="15.7109375" style="186" customWidth="1"/>
    <col min="4629" max="4629" width="27.7109375" style="186" customWidth="1"/>
    <col min="4630" max="4630" width="15.7109375" style="186" customWidth="1"/>
    <col min="4631" max="4631" width="27.7109375" style="186" customWidth="1"/>
    <col min="4632" max="4633" width="15.7109375" style="186" customWidth="1"/>
    <col min="4634" max="4864" width="11.42578125" style="186"/>
    <col min="4865" max="4865" width="41" style="186" customWidth="1"/>
    <col min="4866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4" width="15.7109375" style="186" customWidth="1"/>
    <col min="4875" max="4875" width="27.7109375" style="186" customWidth="1"/>
    <col min="4876" max="4876" width="15.7109375" style="186" customWidth="1"/>
    <col min="4877" max="4877" width="27.7109375" style="186" customWidth="1"/>
    <col min="4878" max="4878" width="15.7109375" style="186" customWidth="1"/>
    <col min="4879" max="4879" width="27.7109375" style="186" customWidth="1"/>
    <col min="4880" max="4882" width="15.7109375" style="186" customWidth="1"/>
    <col min="4883" max="4883" width="27.7109375" style="186" customWidth="1"/>
    <col min="4884" max="4884" width="15.7109375" style="186" customWidth="1"/>
    <col min="4885" max="4885" width="27.7109375" style="186" customWidth="1"/>
    <col min="4886" max="4886" width="15.7109375" style="186" customWidth="1"/>
    <col min="4887" max="4887" width="27.7109375" style="186" customWidth="1"/>
    <col min="4888" max="4889" width="15.7109375" style="186" customWidth="1"/>
    <col min="4890" max="5120" width="11.42578125" style="186"/>
    <col min="5121" max="5121" width="41" style="186" customWidth="1"/>
    <col min="5122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30" width="15.7109375" style="186" customWidth="1"/>
    <col min="5131" max="5131" width="27.7109375" style="186" customWidth="1"/>
    <col min="5132" max="5132" width="15.7109375" style="186" customWidth="1"/>
    <col min="5133" max="5133" width="27.7109375" style="186" customWidth="1"/>
    <col min="5134" max="5134" width="15.7109375" style="186" customWidth="1"/>
    <col min="5135" max="5135" width="27.7109375" style="186" customWidth="1"/>
    <col min="5136" max="5138" width="15.7109375" style="186" customWidth="1"/>
    <col min="5139" max="5139" width="27.7109375" style="186" customWidth="1"/>
    <col min="5140" max="5140" width="15.7109375" style="186" customWidth="1"/>
    <col min="5141" max="5141" width="27.7109375" style="186" customWidth="1"/>
    <col min="5142" max="5142" width="15.7109375" style="186" customWidth="1"/>
    <col min="5143" max="5143" width="27.7109375" style="186" customWidth="1"/>
    <col min="5144" max="5145" width="15.7109375" style="186" customWidth="1"/>
    <col min="5146" max="5376" width="11.42578125" style="186"/>
    <col min="5377" max="5377" width="41" style="186" customWidth="1"/>
    <col min="5378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6" width="15.7109375" style="186" customWidth="1"/>
    <col min="5387" max="5387" width="27.7109375" style="186" customWidth="1"/>
    <col min="5388" max="5388" width="15.7109375" style="186" customWidth="1"/>
    <col min="5389" max="5389" width="27.7109375" style="186" customWidth="1"/>
    <col min="5390" max="5390" width="15.7109375" style="186" customWidth="1"/>
    <col min="5391" max="5391" width="27.7109375" style="186" customWidth="1"/>
    <col min="5392" max="5394" width="15.7109375" style="186" customWidth="1"/>
    <col min="5395" max="5395" width="27.7109375" style="186" customWidth="1"/>
    <col min="5396" max="5396" width="15.7109375" style="186" customWidth="1"/>
    <col min="5397" max="5397" width="27.7109375" style="186" customWidth="1"/>
    <col min="5398" max="5398" width="15.7109375" style="186" customWidth="1"/>
    <col min="5399" max="5399" width="27.7109375" style="186" customWidth="1"/>
    <col min="5400" max="5401" width="15.7109375" style="186" customWidth="1"/>
    <col min="5402" max="5632" width="11.42578125" style="186"/>
    <col min="5633" max="5633" width="41" style="186" customWidth="1"/>
    <col min="5634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2" width="15.7109375" style="186" customWidth="1"/>
    <col min="5643" max="5643" width="27.7109375" style="186" customWidth="1"/>
    <col min="5644" max="5644" width="15.7109375" style="186" customWidth="1"/>
    <col min="5645" max="5645" width="27.7109375" style="186" customWidth="1"/>
    <col min="5646" max="5646" width="15.7109375" style="186" customWidth="1"/>
    <col min="5647" max="5647" width="27.7109375" style="186" customWidth="1"/>
    <col min="5648" max="5650" width="15.7109375" style="186" customWidth="1"/>
    <col min="5651" max="5651" width="27.7109375" style="186" customWidth="1"/>
    <col min="5652" max="5652" width="15.7109375" style="186" customWidth="1"/>
    <col min="5653" max="5653" width="27.7109375" style="186" customWidth="1"/>
    <col min="5654" max="5654" width="15.7109375" style="186" customWidth="1"/>
    <col min="5655" max="5655" width="27.7109375" style="186" customWidth="1"/>
    <col min="5656" max="5657" width="15.7109375" style="186" customWidth="1"/>
    <col min="5658" max="5888" width="11.42578125" style="186"/>
    <col min="5889" max="5889" width="41" style="186" customWidth="1"/>
    <col min="5890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8" width="15.7109375" style="186" customWidth="1"/>
    <col min="5899" max="5899" width="27.7109375" style="186" customWidth="1"/>
    <col min="5900" max="5900" width="15.7109375" style="186" customWidth="1"/>
    <col min="5901" max="5901" width="27.7109375" style="186" customWidth="1"/>
    <col min="5902" max="5902" width="15.7109375" style="186" customWidth="1"/>
    <col min="5903" max="5903" width="27.7109375" style="186" customWidth="1"/>
    <col min="5904" max="5906" width="15.7109375" style="186" customWidth="1"/>
    <col min="5907" max="5907" width="27.7109375" style="186" customWidth="1"/>
    <col min="5908" max="5908" width="15.7109375" style="186" customWidth="1"/>
    <col min="5909" max="5909" width="27.7109375" style="186" customWidth="1"/>
    <col min="5910" max="5910" width="15.7109375" style="186" customWidth="1"/>
    <col min="5911" max="5911" width="27.7109375" style="186" customWidth="1"/>
    <col min="5912" max="5913" width="15.7109375" style="186" customWidth="1"/>
    <col min="5914" max="6144" width="11.42578125" style="186"/>
    <col min="6145" max="6145" width="41" style="186" customWidth="1"/>
    <col min="6146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4" width="15.7109375" style="186" customWidth="1"/>
    <col min="6155" max="6155" width="27.7109375" style="186" customWidth="1"/>
    <col min="6156" max="6156" width="15.7109375" style="186" customWidth="1"/>
    <col min="6157" max="6157" width="27.7109375" style="186" customWidth="1"/>
    <col min="6158" max="6158" width="15.7109375" style="186" customWidth="1"/>
    <col min="6159" max="6159" width="27.7109375" style="186" customWidth="1"/>
    <col min="6160" max="6162" width="15.7109375" style="186" customWidth="1"/>
    <col min="6163" max="6163" width="27.7109375" style="186" customWidth="1"/>
    <col min="6164" max="6164" width="15.7109375" style="186" customWidth="1"/>
    <col min="6165" max="6165" width="27.7109375" style="186" customWidth="1"/>
    <col min="6166" max="6166" width="15.7109375" style="186" customWidth="1"/>
    <col min="6167" max="6167" width="27.7109375" style="186" customWidth="1"/>
    <col min="6168" max="6169" width="15.7109375" style="186" customWidth="1"/>
    <col min="6170" max="6400" width="11.42578125" style="186"/>
    <col min="6401" max="6401" width="41" style="186" customWidth="1"/>
    <col min="6402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10" width="15.7109375" style="186" customWidth="1"/>
    <col min="6411" max="6411" width="27.7109375" style="186" customWidth="1"/>
    <col min="6412" max="6412" width="15.7109375" style="186" customWidth="1"/>
    <col min="6413" max="6413" width="27.7109375" style="186" customWidth="1"/>
    <col min="6414" max="6414" width="15.7109375" style="186" customWidth="1"/>
    <col min="6415" max="6415" width="27.7109375" style="186" customWidth="1"/>
    <col min="6416" max="6418" width="15.7109375" style="186" customWidth="1"/>
    <col min="6419" max="6419" width="27.7109375" style="186" customWidth="1"/>
    <col min="6420" max="6420" width="15.7109375" style="186" customWidth="1"/>
    <col min="6421" max="6421" width="27.7109375" style="186" customWidth="1"/>
    <col min="6422" max="6422" width="15.7109375" style="186" customWidth="1"/>
    <col min="6423" max="6423" width="27.7109375" style="186" customWidth="1"/>
    <col min="6424" max="6425" width="15.7109375" style="186" customWidth="1"/>
    <col min="6426" max="6656" width="11.42578125" style="186"/>
    <col min="6657" max="6657" width="41" style="186" customWidth="1"/>
    <col min="6658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6" width="15.7109375" style="186" customWidth="1"/>
    <col min="6667" max="6667" width="27.7109375" style="186" customWidth="1"/>
    <col min="6668" max="6668" width="15.7109375" style="186" customWidth="1"/>
    <col min="6669" max="6669" width="27.7109375" style="186" customWidth="1"/>
    <col min="6670" max="6670" width="15.7109375" style="186" customWidth="1"/>
    <col min="6671" max="6671" width="27.7109375" style="186" customWidth="1"/>
    <col min="6672" max="6674" width="15.7109375" style="186" customWidth="1"/>
    <col min="6675" max="6675" width="27.7109375" style="186" customWidth="1"/>
    <col min="6676" max="6676" width="15.7109375" style="186" customWidth="1"/>
    <col min="6677" max="6677" width="27.7109375" style="186" customWidth="1"/>
    <col min="6678" max="6678" width="15.7109375" style="186" customWidth="1"/>
    <col min="6679" max="6679" width="27.7109375" style="186" customWidth="1"/>
    <col min="6680" max="6681" width="15.7109375" style="186" customWidth="1"/>
    <col min="6682" max="6912" width="11.42578125" style="186"/>
    <col min="6913" max="6913" width="41" style="186" customWidth="1"/>
    <col min="6914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2" width="15.7109375" style="186" customWidth="1"/>
    <col min="6923" max="6923" width="27.7109375" style="186" customWidth="1"/>
    <col min="6924" max="6924" width="15.7109375" style="186" customWidth="1"/>
    <col min="6925" max="6925" width="27.7109375" style="186" customWidth="1"/>
    <col min="6926" max="6926" width="15.7109375" style="186" customWidth="1"/>
    <col min="6927" max="6927" width="27.7109375" style="186" customWidth="1"/>
    <col min="6928" max="6930" width="15.7109375" style="186" customWidth="1"/>
    <col min="6931" max="6931" width="27.7109375" style="186" customWidth="1"/>
    <col min="6932" max="6932" width="15.7109375" style="186" customWidth="1"/>
    <col min="6933" max="6933" width="27.7109375" style="186" customWidth="1"/>
    <col min="6934" max="6934" width="15.7109375" style="186" customWidth="1"/>
    <col min="6935" max="6935" width="27.7109375" style="186" customWidth="1"/>
    <col min="6936" max="6937" width="15.7109375" style="186" customWidth="1"/>
    <col min="6938" max="7168" width="11.42578125" style="186"/>
    <col min="7169" max="7169" width="41" style="186" customWidth="1"/>
    <col min="7170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8" width="15.7109375" style="186" customWidth="1"/>
    <col min="7179" max="7179" width="27.7109375" style="186" customWidth="1"/>
    <col min="7180" max="7180" width="15.7109375" style="186" customWidth="1"/>
    <col min="7181" max="7181" width="27.7109375" style="186" customWidth="1"/>
    <col min="7182" max="7182" width="15.7109375" style="186" customWidth="1"/>
    <col min="7183" max="7183" width="27.7109375" style="186" customWidth="1"/>
    <col min="7184" max="7186" width="15.7109375" style="186" customWidth="1"/>
    <col min="7187" max="7187" width="27.7109375" style="186" customWidth="1"/>
    <col min="7188" max="7188" width="15.7109375" style="186" customWidth="1"/>
    <col min="7189" max="7189" width="27.7109375" style="186" customWidth="1"/>
    <col min="7190" max="7190" width="15.7109375" style="186" customWidth="1"/>
    <col min="7191" max="7191" width="27.7109375" style="186" customWidth="1"/>
    <col min="7192" max="7193" width="15.7109375" style="186" customWidth="1"/>
    <col min="7194" max="7424" width="11.42578125" style="186"/>
    <col min="7425" max="7425" width="41" style="186" customWidth="1"/>
    <col min="7426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4" width="15.7109375" style="186" customWidth="1"/>
    <col min="7435" max="7435" width="27.7109375" style="186" customWidth="1"/>
    <col min="7436" max="7436" width="15.7109375" style="186" customWidth="1"/>
    <col min="7437" max="7437" width="27.7109375" style="186" customWidth="1"/>
    <col min="7438" max="7438" width="15.7109375" style="186" customWidth="1"/>
    <col min="7439" max="7439" width="27.7109375" style="186" customWidth="1"/>
    <col min="7440" max="7442" width="15.7109375" style="186" customWidth="1"/>
    <col min="7443" max="7443" width="27.7109375" style="186" customWidth="1"/>
    <col min="7444" max="7444" width="15.7109375" style="186" customWidth="1"/>
    <col min="7445" max="7445" width="27.7109375" style="186" customWidth="1"/>
    <col min="7446" max="7446" width="15.7109375" style="186" customWidth="1"/>
    <col min="7447" max="7447" width="27.7109375" style="186" customWidth="1"/>
    <col min="7448" max="7449" width="15.7109375" style="186" customWidth="1"/>
    <col min="7450" max="7680" width="11.42578125" style="186"/>
    <col min="7681" max="7681" width="41" style="186" customWidth="1"/>
    <col min="7682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90" width="15.7109375" style="186" customWidth="1"/>
    <col min="7691" max="7691" width="27.7109375" style="186" customWidth="1"/>
    <col min="7692" max="7692" width="15.7109375" style="186" customWidth="1"/>
    <col min="7693" max="7693" width="27.7109375" style="186" customWidth="1"/>
    <col min="7694" max="7694" width="15.7109375" style="186" customWidth="1"/>
    <col min="7695" max="7695" width="27.7109375" style="186" customWidth="1"/>
    <col min="7696" max="7698" width="15.7109375" style="186" customWidth="1"/>
    <col min="7699" max="7699" width="27.7109375" style="186" customWidth="1"/>
    <col min="7700" max="7700" width="15.7109375" style="186" customWidth="1"/>
    <col min="7701" max="7701" width="27.7109375" style="186" customWidth="1"/>
    <col min="7702" max="7702" width="15.7109375" style="186" customWidth="1"/>
    <col min="7703" max="7703" width="27.7109375" style="186" customWidth="1"/>
    <col min="7704" max="7705" width="15.7109375" style="186" customWidth="1"/>
    <col min="7706" max="7936" width="11.42578125" style="186"/>
    <col min="7937" max="7937" width="41" style="186" customWidth="1"/>
    <col min="7938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6" width="15.7109375" style="186" customWidth="1"/>
    <col min="7947" max="7947" width="27.7109375" style="186" customWidth="1"/>
    <col min="7948" max="7948" width="15.7109375" style="186" customWidth="1"/>
    <col min="7949" max="7949" width="27.7109375" style="186" customWidth="1"/>
    <col min="7950" max="7950" width="15.7109375" style="186" customWidth="1"/>
    <col min="7951" max="7951" width="27.7109375" style="186" customWidth="1"/>
    <col min="7952" max="7954" width="15.7109375" style="186" customWidth="1"/>
    <col min="7955" max="7955" width="27.7109375" style="186" customWidth="1"/>
    <col min="7956" max="7956" width="15.7109375" style="186" customWidth="1"/>
    <col min="7957" max="7957" width="27.7109375" style="186" customWidth="1"/>
    <col min="7958" max="7958" width="15.7109375" style="186" customWidth="1"/>
    <col min="7959" max="7959" width="27.7109375" style="186" customWidth="1"/>
    <col min="7960" max="7961" width="15.7109375" style="186" customWidth="1"/>
    <col min="7962" max="8192" width="11.42578125" style="186"/>
    <col min="8193" max="8193" width="41" style="186" customWidth="1"/>
    <col min="8194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2" width="15.7109375" style="186" customWidth="1"/>
    <col min="8203" max="8203" width="27.7109375" style="186" customWidth="1"/>
    <col min="8204" max="8204" width="15.7109375" style="186" customWidth="1"/>
    <col min="8205" max="8205" width="27.7109375" style="186" customWidth="1"/>
    <col min="8206" max="8206" width="15.7109375" style="186" customWidth="1"/>
    <col min="8207" max="8207" width="27.7109375" style="186" customWidth="1"/>
    <col min="8208" max="8210" width="15.7109375" style="186" customWidth="1"/>
    <col min="8211" max="8211" width="27.7109375" style="186" customWidth="1"/>
    <col min="8212" max="8212" width="15.7109375" style="186" customWidth="1"/>
    <col min="8213" max="8213" width="27.7109375" style="186" customWidth="1"/>
    <col min="8214" max="8214" width="15.7109375" style="186" customWidth="1"/>
    <col min="8215" max="8215" width="27.7109375" style="186" customWidth="1"/>
    <col min="8216" max="8217" width="15.7109375" style="186" customWidth="1"/>
    <col min="8218" max="8448" width="11.42578125" style="186"/>
    <col min="8449" max="8449" width="41" style="186" customWidth="1"/>
    <col min="8450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8" width="15.7109375" style="186" customWidth="1"/>
    <col min="8459" max="8459" width="27.7109375" style="186" customWidth="1"/>
    <col min="8460" max="8460" width="15.7109375" style="186" customWidth="1"/>
    <col min="8461" max="8461" width="27.7109375" style="186" customWidth="1"/>
    <col min="8462" max="8462" width="15.7109375" style="186" customWidth="1"/>
    <col min="8463" max="8463" width="27.7109375" style="186" customWidth="1"/>
    <col min="8464" max="8466" width="15.7109375" style="186" customWidth="1"/>
    <col min="8467" max="8467" width="27.7109375" style="186" customWidth="1"/>
    <col min="8468" max="8468" width="15.7109375" style="186" customWidth="1"/>
    <col min="8469" max="8469" width="27.7109375" style="186" customWidth="1"/>
    <col min="8470" max="8470" width="15.7109375" style="186" customWidth="1"/>
    <col min="8471" max="8471" width="27.7109375" style="186" customWidth="1"/>
    <col min="8472" max="8473" width="15.7109375" style="186" customWidth="1"/>
    <col min="8474" max="8704" width="11.42578125" style="186"/>
    <col min="8705" max="8705" width="41" style="186" customWidth="1"/>
    <col min="8706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4" width="15.7109375" style="186" customWidth="1"/>
    <col min="8715" max="8715" width="27.7109375" style="186" customWidth="1"/>
    <col min="8716" max="8716" width="15.7109375" style="186" customWidth="1"/>
    <col min="8717" max="8717" width="27.7109375" style="186" customWidth="1"/>
    <col min="8718" max="8718" width="15.7109375" style="186" customWidth="1"/>
    <col min="8719" max="8719" width="27.7109375" style="186" customWidth="1"/>
    <col min="8720" max="8722" width="15.7109375" style="186" customWidth="1"/>
    <col min="8723" max="8723" width="27.7109375" style="186" customWidth="1"/>
    <col min="8724" max="8724" width="15.7109375" style="186" customWidth="1"/>
    <col min="8725" max="8725" width="27.7109375" style="186" customWidth="1"/>
    <col min="8726" max="8726" width="15.7109375" style="186" customWidth="1"/>
    <col min="8727" max="8727" width="27.7109375" style="186" customWidth="1"/>
    <col min="8728" max="8729" width="15.7109375" style="186" customWidth="1"/>
    <col min="8730" max="8960" width="11.42578125" style="186"/>
    <col min="8961" max="8961" width="41" style="186" customWidth="1"/>
    <col min="8962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70" width="15.7109375" style="186" customWidth="1"/>
    <col min="8971" max="8971" width="27.7109375" style="186" customWidth="1"/>
    <col min="8972" max="8972" width="15.7109375" style="186" customWidth="1"/>
    <col min="8973" max="8973" width="27.7109375" style="186" customWidth="1"/>
    <col min="8974" max="8974" width="15.7109375" style="186" customWidth="1"/>
    <col min="8975" max="8975" width="27.7109375" style="186" customWidth="1"/>
    <col min="8976" max="8978" width="15.7109375" style="186" customWidth="1"/>
    <col min="8979" max="8979" width="27.7109375" style="186" customWidth="1"/>
    <col min="8980" max="8980" width="15.7109375" style="186" customWidth="1"/>
    <col min="8981" max="8981" width="27.7109375" style="186" customWidth="1"/>
    <col min="8982" max="8982" width="15.7109375" style="186" customWidth="1"/>
    <col min="8983" max="8983" width="27.7109375" style="186" customWidth="1"/>
    <col min="8984" max="8985" width="15.7109375" style="186" customWidth="1"/>
    <col min="8986" max="9216" width="11.42578125" style="186"/>
    <col min="9217" max="9217" width="41" style="186" customWidth="1"/>
    <col min="9218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6" width="15.7109375" style="186" customWidth="1"/>
    <col min="9227" max="9227" width="27.7109375" style="186" customWidth="1"/>
    <col min="9228" max="9228" width="15.7109375" style="186" customWidth="1"/>
    <col min="9229" max="9229" width="27.7109375" style="186" customWidth="1"/>
    <col min="9230" max="9230" width="15.7109375" style="186" customWidth="1"/>
    <col min="9231" max="9231" width="27.7109375" style="186" customWidth="1"/>
    <col min="9232" max="9234" width="15.7109375" style="186" customWidth="1"/>
    <col min="9235" max="9235" width="27.7109375" style="186" customWidth="1"/>
    <col min="9236" max="9236" width="15.7109375" style="186" customWidth="1"/>
    <col min="9237" max="9237" width="27.7109375" style="186" customWidth="1"/>
    <col min="9238" max="9238" width="15.7109375" style="186" customWidth="1"/>
    <col min="9239" max="9239" width="27.7109375" style="186" customWidth="1"/>
    <col min="9240" max="9241" width="15.7109375" style="186" customWidth="1"/>
    <col min="9242" max="9472" width="11.42578125" style="186"/>
    <col min="9473" max="9473" width="41" style="186" customWidth="1"/>
    <col min="9474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2" width="15.7109375" style="186" customWidth="1"/>
    <col min="9483" max="9483" width="27.7109375" style="186" customWidth="1"/>
    <col min="9484" max="9484" width="15.7109375" style="186" customWidth="1"/>
    <col min="9485" max="9485" width="27.7109375" style="186" customWidth="1"/>
    <col min="9486" max="9486" width="15.7109375" style="186" customWidth="1"/>
    <col min="9487" max="9487" width="27.7109375" style="186" customWidth="1"/>
    <col min="9488" max="9490" width="15.7109375" style="186" customWidth="1"/>
    <col min="9491" max="9491" width="27.7109375" style="186" customWidth="1"/>
    <col min="9492" max="9492" width="15.7109375" style="186" customWidth="1"/>
    <col min="9493" max="9493" width="27.7109375" style="186" customWidth="1"/>
    <col min="9494" max="9494" width="15.7109375" style="186" customWidth="1"/>
    <col min="9495" max="9495" width="27.7109375" style="186" customWidth="1"/>
    <col min="9496" max="9497" width="15.7109375" style="186" customWidth="1"/>
    <col min="9498" max="9728" width="11.42578125" style="186"/>
    <col min="9729" max="9729" width="41" style="186" customWidth="1"/>
    <col min="9730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8" width="15.7109375" style="186" customWidth="1"/>
    <col min="9739" max="9739" width="27.7109375" style="186" customWidth="1"/>
    <col min="9740" max="9740" width="15.7109375" style="186" customWidth="1"/>
    <col min="9741" max="9741" width="27.7109375" style="186" customWidth="1"/>
    <col min="9742" max="9742" width="15.7109375" style="186" customWidth="1"/>
    <col min="9743" max="9743" width="27.7109375" style="186" customWidth="1"/>
    <col min="9744" max="9746" width="15.7109375" style="186" customWidth="1"/>
    <col min="9747" max="9747" width="27.7109375" style="186" customWidth="1"/>
    <col min="9748" max="9748" width="15.7109375" style="186" customWidth="1"/>
    <col min="9749" max="9749" width="27.7109375" style="186" customWidth="1"/>
    <col min="9750" max="9750" width="15.7109375" style="186" customWidth="1"/>
    <col min="9751" max="9751" width="27.7109375" style="186" customWidth="1"/>
    <col min="9752" max="9753" width="15.7109375" style="186" customWidth="1"/>
    <col min="9754" max="9984" width="11.42578125" style="186"/>
    <col min="9985" max="9985" width="41" style="186" customWidth="1"/>
    <col min="9986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4" width="15.7109375" style="186" customWidth="1"/>
    <col min="9995" max="9995" width="27.7109375" style="186" customWidth="1"/>
    <col min="9996" max="9996" width="15.7109375" style="186" customWidth="1"/>
    <col min="9997" max="9997" width="27.7109375" style="186" customWidth="1"/>
    <col min="9998" max="9998" width="15.7109375" style="186" customWidth="1"/>
    <col min="9999" max="9999" width="27.7109375" style="186" customWidth="1"/>
    <col min="10000" max="10002" width="15.7109375" style="186" customWidth="1"/>
    <col min="10003" max="10003" width="27.7109375" style="186" customWidth="1"/>
    <col min="10004" max="10004" width="15.7109375" style="186" customWidth="1"/>
    <col min="10005" max="10005" width="27.7109375" style="186" customWidth="1"/>
    <col min="10006" max="10006" width="15.7109375" style="186" customWidth="1"/>
    <col min="10007" max="10007" width="27.7109375" style="186" customWidth="1"/>
    <col min="10008" max="10009" width="15.7109375" style="186" customWidth="1"/>
    <col min="10010" max="10240" width="11.42578125" style="186"/>
    <col min="10241" max="10241" width="41" style="186" customWidth="1"/>
    <col min="10242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50" width="15.7109375" style="186" customWidth="1"/>
    <col min="10251" max="10251" width="27.7109375" style="186" customWidth="1"/>
    <col min="10252" max="10252" width="15.7109375" style="186" customWidth="1"/>
    <col min="10253" max="10253" width="27.7109375" style="186" customWidth="1"/>
    <col min="10254" max="10254" width="15.7109375" style="186" customWidth="1"/>
    <col min="10255" max="10255" width="27.7109375" style="186" customWidth="1"/>
    <col min="10256" max="10258" width="15.7109375" style="186" customWidth="1"/>
    <col min="10259" max="10259" width="27.7109375" style="186" customWidth="1"/>
    <col min="10260" max="10260" width="15.7109375" style="186" customWidth="1"/>
    <col min="10261" max="10261" width="27.7109375" style="186" customWidth="1"/>
    <col min="10262" max="10262" width="15.7109375" style="186" customWidth="1"/>
    <col min="10263" max="10263" width="27.7109375" style="186" customWidth="1"/>
    <col min="10264" max="10265" width="15.7109375" style="186" customWidth="1"/>
    <col min="10266" max="10496" width="11.42578125" style="186"/>
    <col min="10497" max="10497" width="41" style="186" customWidth="1"/>
    <col min="10498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6" width="15.7109375" style="186" customWidth="1"/>
    <col min="10507" max="10507" width="27.7109375" style="186" customWidth="1"/>
    <col min="10508" max="10508" width="15.7109375" style="186" customWidth="1"/>
    <col min="10509" max="10509" width="27.7109375" style="186" customWidth="1"/>
    <col min="10510" max="10510" width="15.7109375" style="186" customWidth="1"/>
    <col min="10511" max="10511" width="27.7109375" style="186" customWidth="1"/>
    <col min="10512" max="10514" width="15.7109375" style="186" customWidth="1"/>
    <col min="10515" max="10515" width="27.7109375" style="186" customWidth="1"/>
    <col min="10516" max="10516" width="15.7109375" style="186" customWidth="1"/>
    <col min="10517" max="10517" width="27.7109375" style="186" customWidth="1"/>
    <col min="10518" max="10518" width="15.7109375" style="186" customWidth="1"/>
    <col min="10519" max="10519" width="27.7109375" style="186" customWidth="1"/>
    <col min="10520" max="10521" width="15.7109375" style="186" customWidth="1"/>
    <col min="10522" max="10752" width="11.42578125" style="186"/>
    <col min="10753" max="10753" width="41" style="186" customWidth="1"/>
    <col min="10754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2" width="15.7109375" style="186" customWidth="1"/>
    <col min="10763" max="10763" width="27.7109375" style="186" customWidth="1"/>
    <col min="10764" max="10764" width="15.7109375" style="186" customWidth="1"/>
    <col min="10765" max="10765" width="27.7109375" style="186" customWidth="1"/>
    <col min="10766" max="10766" width="15.7109375" style="186" customWidth="1"/>
    <col min="10767" max="10767" width="27.7109375" style="186" customWidth="1"/>
    <col min="10768" max="10770" width="15.7109375" style="186" customWidth="1"/>
    <col min="10771" max="10771" width="27.7109375" style="186" customWidth="1"/>
    <col min="10772" max="10772" width="15.7109375" style="186" customWidth="1"/>
    <col min="10773" max="10773" width="27.7109375" style="186" customWidth="1"/>
    <col min="10774" max="10774" width="15.7109375" style="186" customWidth="1"/>
    <col min="10775" max="10775" width="27.7109375" style="186" customWidth="1"/>
    <col min="10776" max="10777" width="15.7109375" style="186" customWidth="1"/>
    <col min="10778" max="11008" width="11.42578125" style="186"/>
    <col min="11009" max="11009" width="41" style="186" customWidth="1"/>
    <col min="11010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8" width="15.7109375" style="186" customWidth="1"/>
    <col min="11019" max="11019" width="27.7109375" style="186" customWidth="1"/>
    <col min="11020" max="11020" width="15.7109375" style="186" customWidth="1"/>
    <col min="11021" max="11021" width="27.7109375" style="186" customWidth="1"/>
    <col min="11022" max="11022" width="15.7109375" style="186" customWidth="1"/>
    <col min="11023" max="11023" width="27.7109375" style="186" customWidth="1"/>
    <col min="11024" max="11026" width="15.7109375" style="186" customWidth="1"/>
    <col min="11027" max="11027" width="27.7109375" style="186" customWidth="1"/>
    <col min="11028" max="11028" width="15.7109375" style="186" customWidth="1"/>
    <col min="11029" max="11029" width="27.7109375" style="186" customWidth="1"/>
    <col min="11030" max="11030" width="15.7109375" style="186" customWidth="1"/>
    <col min="11031" max="11031" width="27.7109375" style="186" customWidth="1"/>
    <col min="11032" max="11033" width="15.7109375" style="186" customWidth="1"/>
    <col min="11034" max="11264" width="11.42578125" style="186"/>
    <col min="11265" max="11265" width="41" style="186" customWidth="1"/>
    <col min="11266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4" width="15.7109375" style="186" customWidth="1"/>
    <col min="11275" max="11275" width="27.7109375" style="186" customWidth="1"/>
    <col min="11276" max="11276" width="15.7109375" style="186" customWidth="1"/>
    <col min="11277" max="11277" width="27.7109375" style="186" customWidth="1"/>
    <col min="11278" max="11278" width="15.7109375" style="186" customWidth="1"/>
    <col min="11279" max="11279" width="27.7109375" style="186" customWidth="1"/>
    <col min="11280" max="11282" width="15.7109375" style="186" customWidth="1"/>
    <col min="11283" max="11283" width="27.7109375" style="186" customWidth="1"/>
    <col min="11284" max="11284" width="15.7109375" style="186" customWidth="1"/>
    <col min="11285" max="11285" width="27.7109375" style="186" customWidth="1"/>
    <col min="11286" max="11286" width="15.7109375" style="186" customWidth="1"/>
    <col min="11287" max="11287" width="27.7109375" style="186" customWidth="1"/>
    <col min="11288" max="11289" width="15.7109375" style="186" customWidth="1"/>
    <col min="11290" max="11520" width="11.42578125" style="186"/>
    <col min="11521" max="11521" width="41" style="186" customWidth="1"/>
    <col min="11522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30" width="15.7109375" style="186" customWidth="1"/>
    <col min="11531" max="11531" width="27.7109375" style="186" customWidth="1"/>
    <col min="11532" max="11532" width="15.7109375" style="186" customWidth="1"/>
    <col min="11533" max="11533" width="27.7109375" style="186" customWidth="1"/>
    <col min="11534" max="11534" width="15.7109375" style="186" customWidth="1"/>
    <col min="11535" max="11535" width="27.7109375" style="186" customWidth="1"/>
    <col min="11536" max="11538" width="15.7109375" style="186" customWidth="1"/>
    <col min="11539" max="11539" width="27.7109375" style="186" customWidth="1"/>
    <col min="11540" max="11540" width="15.7109375" style="186" customWidth="1"/>
    <col min="11541" max="11541" width="27.7109375" style="186" customWidth="1"/>
    <col min="11542" max="11542" width="15.7109375" style="186" customWidth="1"/>
    <col min="11543" max="11543" width="27.7109375" style="186" customWidth="1"/>
    <col min="11544" max="11545" width="15.7109375" style="186" customWidth="1"/>
    <col min="11546" max="11776" width="11.42578125" style="186"/>
    <col min="11777" max="11777" width="41" style="186" customWidth="1"/>
    <col min="11778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6" width="15.7109375" style="186" customWidth="1"/>
    <col min="11787" max="11787" width="27.7109375" style="186" customWidth="1"/>
    <col min="11788" max="11788" width="15.7109375" style="186" customWidth="1"/>
    <col min="11789" max="11789" width="27.7109375" style="186" customWidth="1"/>
    <col min="11790" max="11790" width="15.7109375" style="186" customWidth="1"/>
    <col min="11791" max="11791" width="27.7109375" style="186" customWidth="1"/>
    <col min="11792" max="11794" width="15.7109375" style="186" customWidth="1"/>
    <col min="11795" max="11795" width="27.7109375" style="186" customWidth="1"/>
    <col min="11796" max="11796" width="15.7109375" style="186" customWidth="1"/>
    <col min="11797" max="11797" width="27.7109375" style="186" customWidth="1"/>
    <col min="11798" max="11798" width="15.7109375" style="186" customWidth="1"/>
    <col min="11799" max="11799" width="27.7109375" style="186" customWidth="1"/>
    <col min="11800" max="11801" width="15.7109375" style="186" customWidth="1"/>
    <col min="11802" max="12032" width="11.42578125" style="186"/>
    <col min="12033" max="12033" width="41" style="186" customWidth="1"/>
    <col min="12034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2" width="15.7109375" style="186" customWidth="1"/>
    <col min="12043" max="12043" width="27.7109375" style="186" customWidth="1"/>
    <col min="12044" max="12044" width="15.7109375" style="186" customWidth="1"/>
    <col min="12045" max="12045" width="27.7109375" style="186" customWidth="1"/>
    <col min="12046" max="12046" width="15.7109375" style="186" customWidth="1"/>
    <col min="12047" max="12047" width="27.7109375" style="186" customWidth="1"/>
    <col min="12048" max="12050" width="15.7109375" style="186" customWidth="1"/>
    <col min="12051" max="12051" width="27.7109375" style="186" customWidth="1"/>
    <col min="12052" max="12052" width="15.7109375" style="186" customWidth="1"/>
    <col min="12053" max="12053" width="27.7109375" style="186" customWidth="1"/>
    <col min="12054" max="12054" width="15.7109375" style="186" customWidth="1"/>
    <col min="12055" max="12055" width="27.7109375" style="186" customWidth="1"/>
    <col min="12056" max="12057" width="15.7109375" style="186" customWidth="1"/>
    <col min="12058" max="12288" width="11.42578125" style="186"/>
    <col min="12289" max="12289" width="41" style="186" customWidth="1"/>
    <col min="12290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8" width="15.7109375" style="186" customWidth="1"/>
    <col min="12299" max="12299" width="27.7109375" style="186" customWidth="1"/>
    <col min="12300" max="12300" width="15.7109375" style="186" customWidth="1"/>
    <col min="12301" max="12301" width="27.7109375" style="186" customWidth="1"/>
    <col min="12302" max="12302" width="15.7109375" style="186" customWidth="1"/>
    <col min="12303" max="12303" width="27.7109375" style="186" customWidth="1"/>
    <col min="12304" max="12306" width="15.7109375" style="186" customWidth="1"/>
    <col min="12307" max="12307" width="27.7109375" style="186" customWidth="1"/>
    <col min="12308" max="12308" width="15.7109375" style="186" customWidth="1"/>
    <col min="12309" max="12309" width="27.7109375" style="186" customWidth="1"/>
    <col min="12310" max="12310" width="15.7109375" style="186" customWidth="1"/>
    <col min="12311" max="12311" width="27.7109375" style="186" customWidth="1"/>
    <col min="12312" max="12313" width="15.7109375" style="186" customWidth="1"/>
    <col min="12314" max="12544" width="11.42578125" style="186"/>
    <col min="12545" max="12545" width="41" style="186" customWidth="1"/>
    <col min="12546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4" width="15.7109375" style="186" customWidth="1"/>
    <col min="12555" max="12555" width="27.7109375" style="186" customWidth="1"/>
    <col min="12556" max="12556" width="15.7109375" style="186" customWidth="1"/>
    <col min="12557" max="12557" width="27.7109375" style="186" customWidth="1"/>
    <col min="12558" max="12558" width="15.7109375" style="186" customWidth="1"/>
    <col min="12559" max="12559" width="27.7109375" style="186" customWidth="1"/>
    <col min="12560" max="12562" width="15.7109375" style="186" customWidth="1"/>
    <col min="12563" max="12563" width="27.7109375" style="186" customWidth="1"/>
    <col min="12564" max="12564" width="15.7109375" style="186" customWidth="1"/>
    <col min="12565" max="12565" width="27.7109375" style="186" customWidth="1"/>
    <col min="12566" max="12566" width="15.7109375" style="186" customWidth="1"/>
    <col min="12567" max="12567" width="27.7109375" style="186" customWidth="1"/>
    <col min="12568" max="12569" width="15.7109375" style="186" customWidth="1"/>
    <col min="12570" max="12800" width="11.42578125" style="186"/>
    <col min="12801" max="12801" width="41" style="186" customWidth="1"/>
    <col min="12802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10" width="15.7109375" style="186" customWidth="1"/>
    <col min="12811" max="12811" width="27.7109375" style="186" customWidth="1"/>
    <col min="12812" max="12812" width="15.7109375" style="186" customWidth="1"/>
    <col min="12813" max="12813" width="27.7109375" style="186" customWidth="1"/>
    <col min="12814" max="12814" width="15.7109375" style="186" customWidth="1"/>
    <col min="12815" max="12815" width="27.7109375" style="186" customWidth="1"/>
    <col min="12816" max="12818" width="15.7109375" style="186" customWidth="1"/>
    <col min="12819" max="12819" width="27.7109375" style="186" customWidth="1"/>
    <col min="12820" max="12820" width="15.7109375" style="186" customWidth="1"/>
    <col min="12821" max="12821" width="27.7109375" style="186" customWidth="1"/>
    <col min="12822" max="12822" width="15.7109375" style="186" customWidth="1"/>
    <col min="12823" max="12823" width="27.7109375" style="186" customWidth="1"/>
    <col min="12824" max="12825" width="15.7109375" style="186" customWidth="1"/>
    <col min="12826" max="13056" width="11.42578125" style="186"/>
    <col min="13057" max="13057" width="41" style="186" customWidth="1"/>
    <col min="13058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6" width="15.7109375" style="186" customWidth="1"/>
    <col min="13067" max="13067" width="27.7109375" style="186" customWidth="1"/>
    <col min="13068" max="13068" width="15.7109375" style="186" customWidth="1"/>
    <col min="13069" max="13069" width="27.7109375" style="186" customWidth="1"/>
    <col min="13070" max="13070" width="15.7109375" style="186" customWidth="1"/>
    <col min="13071" max="13071" width="27.7109375" style="186" customWidth="1"/>
    <col min="13072" max="13074" width="15.7109375" style="186" customWidth="1"/>
    <col min="13075" max="13075" width="27.7109375" style="186" customWidth="1"/>
    <col min="13076" max="13076" width="15.7109375" style="186" customWidth="1"/>
    <col min="13077" max="13077" width="27.7109375" style="186" customWidth="1"/>
    <col min="13078" max="13078" width="15.7109375" style="186" customWidth="1"/>
    <col min="13079" max="13079" width="27.7109375" style="186" customWidth="1"/>
    <col min="13080" max="13081" width="15.7109375" style="186" customWidth="1"/>
    <col min="13082" max="13312" width="11.42578125" style="186"/>
    <col min="13313" max="13313" width="41" style="186" customWidth="1"/>
    <col min="13314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2" width="15.7109375" style="186" customWidth="1"/>
    <col min="13323" max="13323" width="27.7109375" style="186" customWidth="1"/>
    <col min="13324" max="13324" width="15.7109375" style="186" customWidth="1"/>
    <col min="13325" max="13325" width="27.7109375" style="186" customWidth="1"/>
    <col min="13326" max="13326" width="15.7109375" style="186" customWidth="1"/>
    <col min="13327" max="13327" width="27.7109375" style="186" customWidth="1"/>
    <col min="13328" max="13330" width="15.7109375" style="186" customWidth="1"/>
    <col min="13331" max="13331" width="27.7109375" style="186" customWidth="1"/>
    <col min="13332" max="13332" width="15.7109375" style="186" customWidth="1"/>
    <col min="13333" max="13333" width="27.7109375" style="186" customWidth="1"/>
    <col min="13334" max="13334" width="15.7109375" style="186" customWidth="1"/>
    <col min="13335" max="13335" width="27.7109375" style="186" customWidth="1"/>
    <col min="13336" max="13337" width="15.7109375" style="186" customWidth="1"/>
    <col min="13338" max="13568" width="11.42578125" style="186"/>
    <col min="13569" max="13569" width="41" style="186" customWidth="1"/>
    <col min="13570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8" width="15.7109375" style="186" customWidth="1"/>
    <col min="13579" max="13579" width="27.7109375" style="186" customWidth="1"/>
    <col min="13580" max="13580" width="15.7109375" style="186" customWidth="1"/>
    <col min="13581" max="13581" width="27.7109375" style="186" customWidth="1"/>
    <col min="13582" max="13582" width="15.7109375" style="186" customWidth="1"/>
    <col min="13583" max="13583" width="27.7109375" style="186" customWidth="1"/>
    <col min="13584" max="13586" width="15.7109375" style="186" customWidth="1"/>
    <col min="13587" max="13587" width="27.7109375" style="186" customWidth="1"/>
    <col min="13588" max="13588" width="15.7109375" style="186" customWidth="1"/>
    <col min="13589" max="13589" width="27.7109375" style="186" customWidth="1"/>
    <col min="13590" max="13590" width="15.7109375" style="186" customWidth="1"/>
    <col min="13591" max="13591" width="27.7109375" style="186" customWidth="1"/>
    <col min="13592" max="13593" width="15.7109375" style="186" customWidth="1"/>
    <col min="13594" max="13824" width="11.42578125" style="186"/>
    <col min="13825" max="13825" width="41" style="186" customWidth="1"/>
    <col min="13826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4" width="15.7109375" style="186" customWidth="1"/>
    <col min="13835" max="13835" width="27.7109375" style="186" customWidth="1"/>
    <col min="13836" max="13836" width="15.7109375" style="186" customWidth="1"/>
    <col min="13837" max="13837" width="27.7109375" style="186" customWidth="1"/>
    <col min="13838" max="13838" width="15.7109375" style="186" customWidth="1"/>
    <col min="13839" max="13839" width="27.7109375" style="186" customWidth="1"/>
    <col min="13840" max="13842" width="15.7109375" style="186" customWidth="1"/>
    <col min="13843" max="13843" width="27.7109375" style="186" customWidth="1"/>
    <col min="13844" max="13844" width="15.7109375" style="186" customWidth="1"/>
    <col min="13845" max="13845" width="27.7109375" style="186" customWidth="1"/>
    <col min="13846" max="13846" width="15.7109375" style="186" customWidth="1"/>
    <col min="13847" max="13847" width="27.7109375" style="186" customWidth="1"/>
    <col min="13848" max="13849" width="15.7109375" style="186" customWidth="1"/>
    <col min="13850" max="14080" width="11.42578125" style="186"/>
    <col min="14081" max="14081" width="41" style="186" customWidth="1"/>
    <col min="14082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90" width="15.7109375" style="186" customWidth="1"/>
    <col min="14091" max="14091" width="27.7109375" style="186" customWidth="1"/>
    <col min="14092" max="14092" width="15.7109375" style="186" customWidth="1"/>
    <col min="14093" max="14093" width="27.7109375" style="186" customWidth="1"/>
    <col min="14094" max="14094" width="15.7109375" style="186" customWidth="1"/>
    <col min="14095" max="14095" width="27.7109375" style="186" customWidth="1"/>
    <col min="14096" max="14098" width="15.7109375" style="186" customWidth="1"/>
    <col min="14099" max="14099" width="27.7109375" style="186" customWidth="1"/>
    <col min="14100" max="14100" width="15.7109375" style="186" customWidth="1"/>
    <col min="14101" max="14101" width="27.7109375" style="186" customWidth="1"/>
    <col min="14102" max="14102" width="15.7109375" style="186" customWidth="1"/>
    <col min="14103" max="14103" width="27.7109375" style="186" customWidth="1"/>
    <col min="14104" max="14105" width="15.7109375" style="186" customWidth="1"/>
    <col min="14106" max="14336" width="11.42578125" style="186"/>
    <col min="14337" max="14337" width="41" style="186" customWidth="1"/>
    <col min="14338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6" width="15.7109375" style="186" customWidth="1"/>
    <col min="14347" max="14347" width="27.7109375" style="186" customWidth="1"/>
    <col min="14348" max="14348" width="15.7109375" style="186" customWidth="1"/>
    <col min="14349" max="14349" width="27.7109375" style="186" customWidth="1"/>
    <col min="14350" max="14350" width="15.7109375" style="186" customWidth="1"/>
    <col min="14351" max="14351" width="27.7109375" style="186" customWidth="1"/>
    <col min="14352" max="14354" width="15.7109375" style="186" customWidth="1"/>
    <col min="14355" max="14355" width="27.7109375" style="186" customWidth="1"/>
    <col min="14356" max="14356" width="15.7109375" style="186" customWidth="1"/>
    <col min="14357" max="14357" width="27.7109375" style="186" customWidth="1"/>
    <col min="14358" max="14358" width="15.7109375" style="186" customWidth="1"/>
    <col min="14359" max="14359" width="27.7109375" style="186" customWidth="1"/>
    <col min="14360" max="14361" width="15.7109375" style="186" customWidth="1"/>
    <col min="14362" max="14592" width="11.42578125" style="186"/>
    <col min="14593" max="14593" width="41" style="186" customWidth="1"/>
    <col min="14594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2" width="15.7109375" style="186" customWidth="1"/>
    <col min="14603" max="14603" width="27.7109375" style="186" customWidth="1"/>
    <col min="14604" max="14604" width="15.7109375" style="186" customWidth="1"/>
    <col min="14605" max="14605" width="27.7109375" style="186" customWidth="1"/>
    <col min="14606" max="14606" width="15.7109375" style="186" customWidth="1"/>
    <col min="14607" max="14607" width="27.7109375" style="186" customWidth="1"/>
    <col min="14608" max="14610" width="15.7109375" style="186" customWidth="1"/>
    <col min="14611" max="14611" width="27.7109375" style="186" customWidth="1"/>
    <col min="14612" max="14612" width="15.7109375" style="186" customWidth="1"/>
    <col min="14613" max="14613" width="27.7109375" style="186" customWidth="1"/>
    <col min="14614" max="14614" width="15.7109375" style="186" customWidth="1"/>
    <col min="14615" max="14615" width="27.7109375" style="186" customWidth="1"/>
    <col min="14616" max="14617" width="15.7109375" style="186" customWidth="1"/>
    <col min="14618" max="14848" width="11.42578125" style="186"/>
    <col min="14849" max="14849" width="41" style="186" customWidth="1"/>
    <col min="14850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8" width="15.7109375" style="186" customWidth="1"/>
    <col min="14859" max="14859" width="27.7109375" style="186" customWidth="1"/>
    <col min="14860" max="14860" width="15.7109375" style="186" customWidth="1"/>
    <col min="14861" max="14861" width="27.7109375" style="186" customWidth="1"/>
    <col min="14862" max="14862" width="15.7109375" style="186" customWidth="1"/>
    <col min="14863" max="14863" width="27.7109375" style="186" customWidth="1"/>
    <col min="14864" max="14866" width="15.7109375" style="186" customWidth="1"/>
    <col min="14867" max="14867" width="27.7109375" style="186" customWidth="1"/>
    <col min="14868" max="14868" width="15.7109375" style="186" customWidth="1"/>
    <col min="14869" max="14869" width="27.7109375" style="186" customWidth="1"/>
    <col min="14870" max="14870" width="15.7109375" style="186" customWidth="1"/>
    <col min="14871" max="14871" width="27.7109375" style="186" customWidth="1"/>
    <col min="14872" max="14873" width="15.7109375" style="186" customWidth="1"/>
    <col min="14874" max="15104" width="11.42578125" style="186"/>
    <col min="15105" max="15105" width="41" style="186" customWidth="1"/>
    <col min="15106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4" width="15.7109375" style="186" customWidth="1"/>
    <col min="15115" max="15115" width="27.7109375" style="186" customWidth="1"/>
    <col min="15116" max="15116" width="15.7109375" style="186" customWidth="1"/>
    <col min="15117" max="15117" width="27.7109375" style="186" customWidth="1"/>
    <col min="15118" max="15118" width="15.7109375" style="186" customWidth="1"/>
    <col min="15119" max="15119" width="27.7109375" style="186" customWidth="1"/>
    <col min="15120" max="15122" width="15.7109375" style="186" customWidth="1"/>
    <col min="15123" max="15123" width="27.7109375" style="186" customWidth="1"/>
    <col min="15124" max="15124" width="15.7109375" style="186" customWidth="1"/>
    <col min="15125" max="15125" width="27.7109375" style="186" customWidth="1"/>
    <col min="15126" max="15126" width="15.7109375" style="186" customWidth="1"/>
    <col min="15127" max="15127" width="27.7109375" style="186" customWidth="1"/>
    <col min="15128" max="15129" width="15.7109375" style="186" customWidth="1"/>
    <col min="15130" max="15360" width="11.42578125" style="186"/>
    <col min="15361" max="15361" width="41" style="186" customWidth="1"/>
    <col min="15362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70" width="15.7109375" style="186" customWidth="1"/>
    <col min="15371" max="15371" width="27.7109375" style="186" customWidth="1"/>
    <col min="15372" max="15372" width="15.7109375" style="186" customWidth="1"/>
    <col min="15373" max="15373" width="27.7109375" style="186" customWidth="1"/>
    <col min="15374" max="15374" width="15.7109375" style="186" customWidth="1"/>
    <col min="15375" max="15375" width="27.7109375" style="186" customWidth="1"/>
    <col min="15376" max="15378" width="15.7109375" style="186" customWidth="1"/>
    <col min="15379" max="15379" width="27.7109375" style="186" customWidth="1"/>
    <col min="15380" max="15380" width="15.7109375" style="186" customWidth="1"/>
    <col min="15381" max="15381" width="27.7109375" style="186" customWidth="1"/>
    <col min="15382" max="15382" width="15.7109375" style="186" customWidth="1"/>
    <col min="15383" max="15383" width="27.7109375" style="186" customWidth="1"/>
    <col min="15384" max="15385" width="15.7109375" style="186" customWidth="1"/>
    <col min="15386" max="15616" width="11.42578125" style="186"/>
    <col min="15617" max="15617" width="41" style="186" customWidth="1"/>
    <col min="15618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6" width="15.7109375" style="186" customWidth="1"/>
    <col min="15627" max="15627" width="27.7109375" style="186" customWidth="1"/>
    <col min="15628" max="15628" width="15.7109375" style="186" customWidth="1"/>
    <col min="15629" max="15629" width="27.7109375" style="186" customWidth="1"/>
    <col min="15630" max="15630" width="15.7109375" style="186" customWidth="1"/>
    <col min="15631" max="15631" width="27.7109375" style="186" customWidth="1"/>
    <col min="15632" max="15634" width="15.7109375" style="186" customWidth="1"/>
    <col min="15635" max="15635" width="27.7109375" style="186" customWidth="1"/>
    <col min="15636" max="15636" width="15.7109375" style="186" customWidth="1"/>
    <col min="15637" max="15637" width="27.7109375" style="186" customWidth="1"/>
    <col min="15638" max="15638" width="15.7109375" style="186" customWidth="1"/>
    <col min="15639" max="15639" width="27.7109375" style="186" customWidth="1"/>
    <col min="15640" max="15641" width="15.7109375" style="186" customWidth="1"/>
    <col min="15642" max="15872" width="11.42578125" style="186"/>
    <col min="15873" max="15873" width="41" style="186" customWidth="1"/>
    <col min="15874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2" width="15.7109375" style="186" customWidth="1"/>
    <col min="15883" max="15883" width="27.7109375" style="186" customWidth="1"/>
    <col min="15884" max="15884" width="15.7109375" style="186" customWidth="1"/>
    <col min="15885" max="15885" width="27.7109375" style="186" customWidth="1"/>
    <col min="15886" max="15886" width="15.7109375" style="186" customWidth="1"/>
    <col min="15887" max="15887" width="27.7109375" style="186" customWidth="1"/>
    <col min="15888" max="15890" width="15.7109375" style="186" customWidth="1"/>
    <col min="15891" max="15891" width="27.7109375" style="186" customWidth="1"/>
    <col min="15892" max="15892" width="15.7109375" style="186" customWidth="1"/>
    <col min="15893" max="15893" width="27.7109375" style="186" customWidth="1"/>
    <col min="15894" max="15894" width="15.7109375" style="186" customWidth="1"/>
    <col min="15895" max="15895" width="27.7109375" style="186" customWidth="1"/>
    <col min="15896" max="15897" width="15.7109375" style="186" customWidth="1"/>
    <col min="15898" max="16128" width="11.42578125" style="186"/>
    <col min="16129" max="16129" width="41" style="186" customWidth="1"/>
    <col min="16130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8" width="15.7109375" style="186" customWidth="1"/>
    <col min="16139" max="16139" width="27.7109375" style="186" customWidth="1"/>
    <col min="16140" max="16140" width="15.7109375" style="186" customWidth="1"/>
    <col min="16141" max="16141" width="27.7109375" style="186" customWidth="1"/>
    <col min="16142" max="16142" width="15.7109375" style="186" customWidth="1"/>
    <col min="16143" max="16143" width="27.7109375" style="186" customWidth="1"/>
    <col min="16144" max="16146" width="15.7109375" style="186" customWidth="1"/>
    <col min="16147" max="16147" width="27.7109375" style="186" customWidth="1"/>
    <col min="16148" max="16148" width="15.7109375" style="186" customWidth="1"/>
    <col min="16149" max="16149" width="27.7109375" style="186" customWidth="1"/>
    <col min="16150" max="16150" width="15.7109375" style="186" customWidth="1"/>
    <col min="16151" max="16151" width="27.7109375" style="186" customWidth="1"/>
    <col min="16152" max="16153" width="15.7109375" style="186" customWidth="1"/>
    <col min="16154" max="16384" width="11.42578125" style="186"/>
  </cols>
  <sheetData>
    <row r="1" spans="1:25" s="214" customFormat="1" ht="30" customHeight="1">
      <c r="A1" s="540" t="s">
        <v>127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  <c r="R1" s="540"/>
      <c r="S1" s="540"/>
      <c r="T1" s="540"/>
      <c r="U1" s="540"/>
      <c r="V1" s="540"/>
      <c r="W1" s="540"/>
      <c r="X1" s="540"/>
      <c r="Y1" s="540"/>
    </row>
    <row r="2" spans="1:25" s="214" customFormat="1" ht="15" customHeight="1">
      <c r="A2" s="541" t="s">
        <v>622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  <c r="R2" s="541"/>
      <c r="S2" s="541"/>
      <c r="T2" s="541"/>
      <c r="U2" s="541"/>
      <c r="V2" s="541"/>
      <c r="W2" s="541"/>
      <c r="X2" s="541"/>
      <c r="Y2" s="541"/>
    </row>
    <row r="3" spans="1:25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  <c r="W3" s="513"/>
      <c r="X3" s="513"/>
      <c r="Y3" s="513"/>
    </row>
    <row r="4" spans="1:25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  <c r="R4" s="542"/>
      <c r="S4" s="542"/>
      <c r="T4" s="542"/>
      <c r="U4" s="542"/>
      <c r="V4" s="542"/>
      <c r="W4" s="542"/>
      <c r="X4" s="542"/>
      <c r="Y4" s="542"/>
    </row>
    <row r="5" spans="1:25" ht="15" customHeight="1">
      <c r="A5" s="188"/>
      <c r="B5" s="212"/>
      <c r="C5" s="212"/>
      <c r="D5" s="162"/>
      <c r="E5" s="162"/>
      <c r="F5" s="212"/>
      <c r="G5" s="212"/>
      <c r="H5" s="212"/>
      <c r="I5" s="212"/>
      <c r="J5" s="212"/>
      <c r="K5" s="162"/>
      <c r="L5" s="212"/>
      <c r="M5" s="212"/>
      <c r="N5" s="162"/>
      <c r="O5" s="162"/>
      <c r="P5" s="212"/>
      <c r="Q5" s="162"/>
      <c r="R5" s="212"/>
      <c r="S5" s="162"/>
      <c r="T5" s="212"/>
      <c r="U5" s="212"/>
      <c r="V5" s="162"/>
      <c r="W5" s="162"/>
      <c r="X5" s="212"/>
      <c r="Y5" s="162"/>
    </row>
    <row r="6" spans="1:25" s="292" customFormat="1" ht="15" customHeight="1">
      <c r="A6" s="291"/>
      <c r="B6" s="545" t="s">
        <v>128</v>
      </c>
      <c r="C6" s="545"/>
      <c r="D6" s="545"/>
      <c r="E6" s="545"/>
      <c r="F6" s="545"/>
      <c r="G6" s="545"/>
      <c r="H6" s="545"/>
      <c r="I6" s="545"/>
      <c r="J6" s="545" t="s">
        <v>129</v>
      </c>
      <c r="K6" s="545"/>
      <c r="L6" s="545"/>
      <c r="M6" s="545"/>
      <c r="N6" s="545"/>
      <c r="O6" s="545"/>
      <c r="P6" s="545"/>
      <c r="Q6" s="545"/>
      <c r="R6" s="545" t="s">
        <v>483</v>
      </c>
      <c r="S6" s="545"/>
      <c r="T6" s="545"/>
      <c r="U6" s="545"/>
      <c r="V6" s="545"/>
      <c r="W6" s="545"/>
      <c r="X6" s="545"/>
      <c r="Y6" s="545"/>
    </row>
    <row r="7" spans="1:25" s="234" customFormat="1" ht="39.950000000000003" customHeight="1">
      <c r="A7" s="231" t="s">
        <v>623</v>
      </c>
      <c r="B7" s="232" t="s">
        <v>69</v>
      </c>
      <c r="C7" s="233" t="s">
        <v>522</v>
      </c>
      <c r="D7" s="232" t="s">
        <v>523</v>
      </c>
      <c r="E7" s="232" t="s">
        <v>524</v>
      </c>
      <c r="F7" s="233" t="s">
        <v>525</v>
      </c>
      <c r="G7" s="232" t="s">
        <v>526</v>
      </c>
      <c r="H7" s="232" t="s">
        <v>527</v>
      </c>
      <c r="I7" s="233" t="s">
        <v>67</v>
      </c>
      <c r="J7" s="232" t="s">
        <v>69</v>
      </c>
      <c r="K7" s="232" t="s">
        <v>522</v>
      </c>
      <c r="L7" s="233" t="s">
        <v>523</v>
      </c>
      <c r="M7" s="232" t="s">
        <v>524</v>
      </c>
      <c r="N7" s="232" t="s">
        <v>525</v>
      </c>
      <c r="O7" s="232" t="s">
        <v>526</v>
      </c>
      <c r="P7" s="232" t="s">
        <v>527</v>
      </c>
      <c r="Q7" s="232" t="s">
        <v>67</v>
      </c>
      <c r="R7" s="232" t="s">
        <v>69</v>
      </c>
      <c r="S7" s="232" t="s">
        <v>522</v>
      </c>
      <c r="T7" s="233" t="s">
        <v>523</v>
      </c>
      <c r="U7" s="232" t="s">
        <v>524</v>
      </c>
      <c r="V7" s="232" t="s">
        <v>525</v>
      </c>
      <c r="W7" s="232" t="s">
        <v>526</v>
      </c>
      <c r="X7" s="232" t="s">
        <v>527</v>
      </c>
      <c r="Y7" s="232" t="s">
        <v>67</v>
      </c>
    </row>
    <row r="8" spans="1:25" ht="15" customHeight="1">
      <c r="A8" s="242" t="s">
        <v>607</v>
      </c>
      <c r="B8" s="236">
        <v>0</v>
      </c>
      <c r="C8" s="236">
        <v>0</v>
      </c>
      <c r="D8" s="236">
        <v>0</v>
      </c>
      <c r="E8" s="236">
        <v>0</v>
      </c>
      <c r="F8" s="236">
        <v>0</v>
      </c>
      <c r="G8" s="236">
        <v>0</v>
      </c>
      <c r="H8" s="236">
        <v>0</v>
      </c>
      <c r="I8" s="236">
        <v>0</v>
      </c>
      <c r="J8" s="236">
        <v>0</v>
      </c>
      <c r="K8" s="236">
        <v>0</v>
      </c>
      <c r="L8" s="236">
        <v>0</v>
      </c>
      <c r="M8" s="236">
        <v>0</v>
      </c>
      <c r="N8" s="236">
        <v>0</v>
      </c>
      <c r="O8" s="236">
        <v>0</v>
      </c>
      <c r="P8" s="236">
        <v>0</v>
      </c>
      <c r="Q8" s="236">
        <v>0</v>
      </c>
      <c r="R8" s="236">
        <v>0</v>
      </c>
      <c r="S8" s="236">
        <v>0</v>
      </c>
      <c r="T8" s="236">
        <v>0</v>
      </c>
      <c r="U8" s="236">
        <v>0</v>
      </c>
      <c r="V8" s="236">
        <v>0</v>
      </c>
      <c r="W8" s="236">
        <v>0</v>
      </c>
      <c r="X8" s="236">
        <v>0</v>
      </c>
      <c r="Y8" s="236">
        <v>0</v>
      </c>
    </row>
    <row r="9" spans="1:25" ht="15" customHeight="1">
      <c r="A9" s="242" t="s">
        <v>608</v>
      </c>
      <c r="B9" s="237">
        <v>0</v>
      </c>
      <c r="C9" s="237">
        <v>0</v>
      </c>
      <c r="D9" s="237">
        <v>0</v>
      </c>
      <c r="E9" s="237">
        <v>0</v>
      </c>
      <c r="F9" s="237">
        <v>0</v>
      </c>
      <c r="G9" s="237">
        <v>0</v>
      </c>
      <c r="H9" s="237">
        <v>0</v>
      </c>
      <c r="I9" s="237">
        <v>0</v>
      </c>
      <c r="J9" s="237">
        <v>0</v>
      </c>
      <c r="K9" s="237">
        <v>0</v>
      </c>
      <c r="L9" s="236">
        <v>0</v>
      </c>
      <c r="M9" s="236">
        <v>0</v>
      </c>
      <c r="N9" s="236">
        <v>0</v>
      </c>
      <c r="O9" s="236">
        <v>0</v>
      </c>
      <c r="P9" s="236">
        <v>0</v>
      </c>
      <c r="Q9" s="236">
        <v>0</v>
      </c>
      <c r="R9" s="237">
        <v>0</v>
      </c>
      <c r="S9" s="237">
        <v>0</v>
      </c>
      <c r="T9" s="236">
        <v>0</v>
      </c>
      <c r="U9" s="236">
        <v>0</v>
      </c>
      <c r="V9" s="236">
        <v>0</v>
      </c>
      <c r="W9" s="236">
        <v>0</v>
      </c>
      <c r="X9" s="236">
        <v>0</v>
      </c>
      <c r="Y9" s="236">
        <v>0</v>
      </c>
    </row>
    <row r="10" spans="1:25" ht="15" customHeight="1">
      <c r="A10" s="242" t="s">
        <v>609</v>
      </c>
      <c r="B10" s="237">
        <v>3515.1015899999998</v>
      </c>
      <c r="C10" s="237">
        <v>0</v>
      </c>
      <c r="D10" s="237">
        <v>0</v>
      </c>
      <c r="E10" s="237">
        <v>0</v>
      </c>
      <c r="F10" s="237">
        <v>0</v>
      </c>
      <c r="G10" s="237">
        <v>0</v>
      </c>
      <c r="H10" s="237">
        <v>0</v>
      </c>
      <c r="I10" s="237">
        <v>3515.1015899999998</v>
      </c>
      <c r="J10" s="237">
        <v>4802.2352999999994</v>
      </c>
      <c r="K10" s="237">
        <v>8062.1817999999994</v>
      </c>
      <c r="L10" s="236">
        <v>0</v>
      </c>
      <c r="M10" s="236">
        <v>0</v>
      </c>
      <c r="N10" s="236">
        <v>3546.1978399999998</v>
      </c>
      <c r="O10" s="236">
        <v>12278.427800000001</v>
      </c>
      <c r="P10" s="236">
        <v>0</v>
      </c>
      <c r="Q10" s="236">
        <v>28689.042739999997</v>
      </c>
      <c r="R10" s="237">
        <v>8317.3368900000005</v>
      </c>
      <c r="S10" s="237">
        <v>8062.1817999999994</v>
      </c>
      <c r="T10" s="236">
        <v>0</v>
      </c>
      <c r="U10" s="236">
        <v>0</v>
      </c>
      <c r="V10" s="236">
        <v>3546.1978399999998</v>
      </c>
      <c r="W10" s="236">
        <v>12278.427800000001</v>
      </c>
      <c r="X10" s="236">
        <v>0</v>
      </c>
      <c r="Y10" s="236">
        <v>32204.144329999999</v>
      </c>
    </row>
    <row r="11" spans="1:25" ht="15" customHeight="1">
      <c r="A11" s="242" t="s">
        <v>610</v>
      </c>
      <c r="B11" s="236">
        <v>21065.492969999999</v>
      </c>
      <c r="C11" s="236">
        <v>5738.7257300000001</v>
      </c>
      <c r="D11" s="236">
        <v>0</v>
      </c>
      <c r="E11" s="236">
        <v>0</v>
      </c>
      <c r="F11" s="236">
        <v>0</v>
      </c>
      <c r="G11" s="236">
        <v>0</v>
      </c>
      <c r="H11" s="236">
        <v>0</v>
      </c>
      <c r="I11" s="236">
        <v>26804.218699999998</v>
      </c>
      <c r="J11" s="236">
        <v>37001.959109999996</v>
      </c>
      <c r="K11" s="236">
        <v>39430.529040000001</v>
      </c>
      <c r="L11" s="236">
        <v>0</v>
      </c>
      <c r="M11" s="236">
        <v>3794.3857799999996</v>
      </c>
      <c r="N11" s="236">
        <v>5383.0742399999999</v>
      </c>
      <c r="O11" s="236">
        <v>18945.314750000001</v>
      </c>
      <c r="P11" s="236">
        <v>11418.462730000001</v>
      </c>
      <c r="Q11" s="236">
        <v>115973.72565000001</v>
      </c>
      <c r="R11" s="236">
        <v>58067.452079999995</v>
      </c>
      <c r="S11" s="236">
        <v>45169.254770000007</v>
      </c>
      <c r="T11" s="236">
        <v>0</v>
      </c>
      <c r="U11" s="236">
        <v>3794.3857799999996</v>
      </c>
      <c r="V11" s="236">
        <v>5383.0742399999999</v>
      </c>
      <c r="W11" s="236">
        <v>18945.314750000001</v>
      </c>
      <c r="X11" s="236">
        <v>11418.462730000001</v>
      </c>
      <c r="Y11" s="236">
        <v>142777.94435000001</v>
      </c>
    </row>
    <row r="12" spans="1:25" ht="15" customHeight="1">
      <c r="A12" s="242" t="s">
        <v>611</v>
      </c>
      <c r="B12" s="236">
        <v>22650.740530000003</v>
      </c>
      <c r="C12" s="236">
        <v>11241.0597</v>
      </c>
      <c r="D12" s="236">
        <v>0</v>
      </c>
      <c r="E12" s="236">
        <v>0</v>
      </c>
      <c r="F12" s="236">
        <v>2382.7893100000001</v>
      </c>
      <c r="G12" s="236">
        <v>0</v>
      </c>
      <c r="H12" s="236">
        <v>0</v>
      </c>
      <c r="I12" s="236">
        <v>36274.589540000001</v>
      </c>
      <c r="J12" s="236">
        <v>67810.016669999997</v>
      </c>
      <c r="K12" s="236">
        <v>59719.392009999996</v>
      </c>
      <c r="L12" s="236">
        <v>0</v>
      </c>
      <c r="M12" s="236">
        <v>1548.66922</v>
      </c>
      <c r="N12" s="236">
        <v>5996.1461300000001</v>
      </c>
      <c r="O12" s="236">
        <v>7477.8471300000001</v>
      </c>
      <c r="P12" s="236">
        <v>9515.9620500000001</v>
      </c>
      <c r="Q12" s="236">
        <v>152068.03320999999</v>
      </c>
      <c r="R12" s="236">
        <v>90460.757200000007</v>
      </c>
      <c r="S12" s="236">
        <v>70960.451709999994</v>
      </c>
      <c r="T12" s="236">
        <v>0</v>
      </c>
      <c r="U12" s="236">
        <v>1548.66922</v>
      </c>
      <c r="V12" s="236">
        <v>8378.9354400000011</v>
      </c>
      <c r="W12" s="236">
        <v>7477.8471300000001</v>
      </c>
      <c r="X12" s="236">
        <v>9515.9620500000001</v>
      </c>
      <c r="Y12" s="236">
        <v>188342.62275000001</v>
      </c>
    </row>
    <row r="13" spans="1:25" ht="15" customHeight="1">
      <c r="A13" s="242" t="s">
        <v>612</v>
      </c>
      <c r="B13" s="236">
        <v>33943.351409999996</v>
      </c>
      <c r="C13" s="236">
        <v>32028.27691</v>
      </c>
      <c r="D13" s="236">
        <v>0</v>
      </c>
      <c r="E13" s="236">
        <v>988.31868999999995</v>
      </c>
      <c r="F13" s="236">
        <v>2459.7115199999998</v>
      </c>
      <c r="G13" s="236">
        <v>0</v>
      </c>
      <c r="H13" s="236">
        <v>53.680599999999998</v>
      </c>
      <c r="I13" s="236">
        <v>69473.339129999993</v>
      </c>
      <c r="J13" s="236">
        <v>63944.348020000005</v>
      </c>
      <c r="K13" s="236">
        <v>42036.407670000001</v>
      </c>
      <c r="L13" s="236">
        <v>109.51008999999999</v>
      </c>
      <c r="M13" s="236">
        <v>579.97794999999996</v>
      </c>
      <c r="N13" s="236">
        <v>2925.6166499999999</v>
      </c>
      <c r="O13" s="236">
        <v>6947.1381900000006</v>
      </c>
      <c r="P13" s="236">
        <v>2896.50137</v>
      </c>
      <c r="Q13" s="236">
        <v>119439.49993999999</v>
      </c>
      <c r="R13" s="236">
        <v>97887.699430000008</v>
      </c>
      <c r="S13" s="236">
        <v>74064.684580000001</v>
      </c>
      <c r="T13" s="236">
        <v>109.51008999999999</v>
      </c>
      <c r="U13" s="236">
        <v>1568.2966399999998</v>
      </c>
      <c r="V13" s="236">
        <v>5385.3281699999998</v>
      </c>
      <c r="W13" s="236">
        <v>6947.1381900000006</v>
      </c>
      <c r="X13" s="236">
        <v>2950.1819700000001</v>
      </c>
      <c r="Y13" s="236">
        <v>188912.83906999999</v>
      </c>
    </row>
    <row r="14" spans="1:25" ht="15" customHeight="1">
      <c r="A14" s="242" t="s">
        <v>613</v>
      </c>
      <c r="B14" s="236">
        <v>94484.505839999998</v>
      </c>
      <c r="C14" s="236">
        <v>63898.366049999997</v>
      </c>
      <c r="D14" s="236">
        <v>97.036280000000005</v>
      </c>
      <c r="E14" s="236">
        <v>208.49317000000002</v>
      </c>
      <c r="F14" s="236">
        <v>3529.64129</v>
      </c>
      <c r="G14" s="236">
        <v>205.84829000000002</v>
      </c>
      <c r="H14" s="236">
        <v>664.33715000000007</v>
      </c>
      <c r="I14" s="236">
        <v>163088.22806999998</v>
      </c>
      <c r="J14" s="236">
        <v>27834.796910000001</v>
      </c>
      <c r="K14" s="236">
        <v>20237.435129999998</v>
      </c>
      <c r="L14" s="236">
        <v>0</v>
      </c>
      <c r="M14" s="236">
        <v>586.00397999999996</v>
      </c>
      <c r="N14" s="236">
        <v>1917.9510400000001</v>
      </c>
      <c r="O14" s="236">
        <v>2049.4595100000001</v>
      </c>
      <c r="P14" s="236">
        <v>1248.92309</v>
      </c>
      <c r="Q14" s="236">
        <v>53874.569659999994</v>
      </c>
      <c r="R14" s="236">
        <v>122319.30275</v>
      </c>
      <c r="S14" s="236">
        <v>84135.801180000009</v>
      </c>
      <c r="T14" s="236">
        <v>97.036280000000005</v>
      </c>
      <c r="U14" s="236">
        <v>794.49715000000003</v>
      </c>
      <c r="V14" s="236">
        <v>5447.5923300000004</v>
      </c>
      <c r="W14" s="236">
        <v>2255.3077999999996</v>
      </c>
      <c r="X14" s="236">
        <v>1913.2602400000001</v>
      </c>
      <c r="Y14" s="236">
        <v>216962.79772999999</v>
      </c>
    </row>
    <row r="15" spans="1:25" ht="15" customHeight="1">
      <c r="A15" s="242" t="s">
        <v>614</v>
      </c>
      <c r="B15" s="236">
        <v>247321.83453999998</v>
      </c>
      <c r="C15" s="236">
        <v>107575.60738</v>
      </c>
      <c r="D15" s="236">
        <v>1407.9508600000001</v>
      </c>
      <c r="E15" s="236">
        <v>653.64776000000006</v>
      </c>
      <c r="F15" s="236">
        <v>5404.8443799999995</v>
      </c>
      <c r="G15" s="236">
        <v>847.37279000000001</v>
      </c>
      <c r="H15" s="236">
        <v>1422.37634</v>
      </c>
      <c r="I15" s="236">
        <v>364633.63404999999</v>
      </c>
      <c r="J15" s="236">
        <v>18528.220440000001</v>
      </c>
      <c r="K15" s="236">
        <v>9388.2432599999993</v>
      </c>
      <c r="L15" s="236">
        <v>35.550170000000001</v>
      </c>
      <c r="M15" s="236">
        <v>346.01168000000001</v>
      </c>
      <c r="N15" s="236">
        <v>671.44876999999997</v>
      </c>
      <c r="O15" s="236">
        <v>936.50256999999999</v>
      </c>
      <c r="P15" s="236">
        <v>1235.94857</v>
      </c>
      <c r="Q15" s="236">
        <v>31141.925460000002</v>
      </c>
      <c r="R15" s="236">
        <v>265850.05498000002</v>
      </c>
      <c r="S15" s="236">
        <v>116963.85064</v>
      </c>
      <c r="T15" s="236">
        <v>1443.5010300000001</v>
      </c>
      <c r="U15" s="236">
        <v>999.6594399999999</v>
      </c>
      <c r="V15" s="236">
        <v>6076.2931500000004</v>
      </c>
      <c r="W15" s="236">
        <v>1783.87536</v>
      </c>
      <c r="X15" s="236">
        <v>2658.3249100000003</v>
      </c>
      <c r="Y15" s="236">
        <v>395775.55950999999</v>
      </c>
    </row>
    <row r="16" spans="1:25" ht="15" customHeight="1">
      <c r="A16" s="242" t="s">
        <v>615</v>
      </c>
      <c r="B16" s="236">
        <v>303321.97045999998</v>
      </c>
      <c r="C16" s="236">
        <v>104821.93362000001</v>
      </c>
      <c r="D16" s="236">
        <v>1402.62112</v>
      </c>
      <c r="E16" s="236">
        <v>656.41714000000002</v>
      </c>
      <c r="F16" s="236">
        <v>4680.51379</v>
      </c>
      <c r="G16" s="236">
        <v>333.80306999999999</v>
      </c>
      <c r="H16" s="236">
        <v>1470.51776</v>
      </c>
      <c r="I16" s="236">
        <v>416687.77695999999</v>
      </c>
      <c r="J16" s="236">
        <v>13565.376699999999</v>
      </c>
      <c r="K16" s="236">
        <v>4904.2326600000006</v>
      </c>
      <c r="L16" s="236">
        <v>0</v>
      </c>
      <c r="M16" s="236">
        <v>98.696809999999999</v>
      </c>
      <c r="N16" s="236">
        <v>259.70601999999997</v>
      </c>
      <c r="O16" s="236">
        <v>86.732559999999992</v>
      </c>
      <c r="P16" s="236">
        <v>500.32366999999999</v>
      </c>
      <c r="Q16" s="236">
        <v>19415.068420000003</v>
      </c>
      <c r="R16" s="236">
        <v>316887.34716</v>
      </c>
      <c r="S16" s="236">
        <v>109726.16628</v>
      </c>
      <c r="T16" s="236">
        <v>1402.62112</v>
      </c>
      <c r="U16" s="236">
        <v>755.11394999999993</v>
      </c>
      <c r="V16" s="236">
        <v>4940.2198099999996</v>
      </c>
      <c r="W16" s="236">
        <v>420.53563000000003</v>
      </c>
      <c r="X16" s="236">
        <v>1970.8414299999999</v>
      </c>
      <c r="Y16" s="236">
        <v>436102.84538000001</v>
      </c>
    </row>
    <row r="17" spans="1:25" ht="15" customHeight="1">
      <c r="A17" s="242" t="s">
        <v>616</v>
      </c>
      <c r="B17" s="236">
        <v>586803.53529999999</v>
      </c>
      <c r="C17" s="236">
        <v>147980.48587999999</v>
      </c>
      <c r="D17" s="236">
        <v>5217.6191399999998</v>
      </c>
      <c r="E17" s="236">
        <v>1023.4973199999999</v>
      </c>
      <c r="F17" s="236">
        <v>7613.6350000000002</v>
      </c>
      <c r="G17" s="236">
        <v>1145.8192099999999</v>
      </c>
      <c r="H17" s="236">
        <v>2099.2459599999997</v>
      </c>
      <c r="I17" s="236">
        <v>751883.83780999994</v>
      </c>
      <c r="J17" s="236">
        <v>12042.472960000001</v>
      </c>
      <c r="K17" s="236">
        <v>3993.3783199999998</v>
      </c>
      <c r="L17" s="236">
        <v>2.8605500000000004</v>
      </c>
      <c r="M17" s="236">
        <v>82.118520000000004</v>
      </c>
      <c r="N17" s="236">
        <v>1056.3858700000001</v>
      </c>
      <c r="O17" s="236">
        <v>344.04313000000002</v>
      </c>
      <c r="P17" s="236">
        <v>847.39131000000009</v>
      </c>
      <c r="Q17" s="236">
        <v>18368.650659999999</v>
      </c>
      <c r="R17" s="236">
        <v>598846.00826000003</v>
      </c>
      <c r="S17" s="236">
        <v>151973.86419999998</v>
      </c>
      <c r="T17" s="236">
        <v>5220.4796900000001</v>
      </c>
      <c r="U17" s="236">
        <v>1105.6158400000002</v>
      </c>
      <c r="V17" s="236">
        <v>8670.0208699999985</v>
      </c>
      <c r="W17" s="236">
        <v>1489.8623400000001</v>
      </c>
      <c r="X17" s="236">
        <v>2946.6372700000002</v>
      </c>
      <c r="Y17" s="236">
        <v>770252.48846999998</v>
      </c>
    </row>
    <row r="18" spans="1:25" ht="15" customHeight="1">
      <c r="A18" s="242" t="s">
        <v>617</v>
      </c>
      <c r="B18" s="236">
        <v>869615.24157000007</v>
      </c>
      <c r="C18" s="236">
        <v>204661.79957</v>
      </c>
      <c r="D18" s="236">
        <v>20036.298010000002</v>
      </c>
      <c r="E18" s="236">
        <v>5631.2345999999998</v>
      </c>
      <c r="F18" s="236">
        <v>6598.4032999999999</v>
      </c>
      <c r="G18" s="236">
        <v>974.51526999999999</v>
      </c>
      <c r="H18" s="236">
        <v>8532.1940099999993</v>
      </c>
      <c r="I18" s="236">
        <v>1116049.6863299999</v>
      </c>
      <c r="J18" s="236">
        <v>13230.48076</v>
      </c>
      <c r="K18" s="236">
        <v>4103.6913100000002</v>
      </c>
      <c r="L18" s="236">
        <v>93.390190000000004</v>
      </c>
      <c r="M18" s="236">
        <v>47.397660000000002</v>
      </c>
      <c r="N18" s="236">
        <v>1217.85196</v>
      </c>
      <c r="O18" s="236">
        <v>403.38665999999995</v>
      </c>
      <c r="P18" s="236">
        <v>871.13432</v>
      </c>
      <c r="Q18" s="236">
        <v>19967.332859999999</v>
      </c>
      <c r="R18" s="236">
        <v>882845.72233000002</v>
      </c>
      <c r="S18" s="236">
        <v>208765.49088</v>
      </c>
      <c r="T18" s="236">
        <v>20129.688200000001</v>
      </c>
      <c r="U18" s="236">
        <v>5678.6322599999994</v>
      </c>
      <c r="V18" s="236">
        <v>7816.2552599999999</v>
      </c>
      <c r="W18" s="236">
        <v>1377.90193</v>
      </c>
      <c r="X18" s="236">
        <v>9403.3283300000003</v>
      </c>
      <c r="Y18" s="236">
        <v>1136017.0191900001</v>
      </c>
    </row>
    <row r="19" spans="1:25" ht="15" customHeight="1">
      <c r="A19" s="242" t="s">
        <v>618</v>
      </c>
      <c r="B19" s="236">
        <v>673786.20962999994</v>
      </c>
      <c r="C19" s="236">
        <v>129171.0226</v>
      </c>
      <c r="D19" s="236">
        <v>46449.250079999998</v>
      </c>
      <c r="E19" s="236">
        <v>7319.3441399999992</v>
      </c>
      <c r="F19" s="236">
        <v>281.11154999999997</v>
      </c>
      <c r="G19" s="236">
        <v>32.365659999999998</v>
      </c>
      <c r="H19" s="236">
        <v>18168.53743</v>
      </c>
      <c r="I19" s="236">
        <v>875207.84109</v>
      </c>
      <c r="J19" s="236">
        <v>5364.9095800000005</v>
      </c>
      <c r="K19" s="236">
        <v>1729.9799800000001</v>
      </c>
      <c r="L19" s="236">
        <v>88.26934</v>
      </c>
      <c r="M19" s="236">
        <v>38.702469999999998</v>
      </c>
      <c r="N19" s="236">
        <v>187.22860999999997</v>
      </c>
      <c r="O19" s="236">
        <v>80.297470000000004</v>
      </c>
      <c r="P19" s="236">
        <v>3510.4795299999996</v>
      </c>
      <c r="Q19" s="236">
        <v>10999.866980000001</v>
      </c>
      <c r="R19" s="236">
        <v>679151.11921000003</v>
      </c>
      <c r="S19" s="236">
        <v>130901.00258</v>
      </c>
      <c r="T19" s="236">
        <v>46537.519420000004</v>
      </c>
      <c r="U19" s="236">
        <v>7358.0466100000003</v>
      </c>
      <c r="V19" s="236">
        <v>468.34015999999997</v>
      </c>
      <c r="W19" s="236">
        <v>112.66313000000001</v>
      </c>
      <c r="X19" s="236">
        <v>21679.016960000001</v>
      </c>
      <c r="Y19" s="236">
        <v>886207.70807000005</v>
      </c>
    </row>
    <row r="20" spans="1:25" ht="15" customHeight="1">
      <c r="A20" s="242" t="s">
        <v>619</v>
      </c>
      <c r="B20" s="236">
        <v>25427.064710000002</v>
      </c>
      <c r="C20" s="236">
        <v>3115.0209</v>
      </c>
      <c r="D20" s="236">
        <v>1967.80225</v>
      </c>
      <c r="E20" s="236">
        <v>331.55889000000002</v>
      </c>
      <c r="F20" s="236">
        <v>0</v>
      </c>
      <c r="G20" s="236">
        <v>0</v>
      </c>
      <c r="H20" s="236">
        <v>820.84414000000004</v>
      </c>
      <c r="I20" s="236">
        <v>31662.29089</v>
      </c>
      <c r="J20" s="236">
        <v>339.59003000000001</v>
      </c>
      <c r="K20" s="236">
        <v>27.304029999999997</v>
      </c>
      <c r="L20" s="236">
        <v>0</v>
      </c>
      <c r="M20" s="236">
        <v>0</v>
      </c>
      <c r="N20" s="236">
        <v>4.4202399999999997</v>
      </c>
      <c r="O20" s="236">
        <v>0</v>
      </c>
      <c r="P20" s="236">
        <v>4941.2337800000005</v>
      </c>
      <c r="Q20" s="236">
        <v>5312.5480800000005</v>
      </c>
      <c r="R20" s="236">
        <v>25766.654739999998</v>
      </c>
      <c r="S20" s="236">
        <v>3142.3249300000002</v>
      </c>
      <c r="T20" s="236">
        <v>1967.80225</v>
      </c>
      <c r="U20" s="236">
        <v>331.55889000000002</v>
      </c>
      <c r="V20" s="236">
        <v>4.4202399999999997</v>
      </c>
      <c r="W20" s="236">
        <v>0</v>
      </c>
      <c r="X20" s="236">
        <v>5762.0779199999997</v>
      </c>
      <c r="Y20" s="236">
        <v>36974.838969999997</v>
      </c>
    </row>
    <row r="21" spans="1:25" s="195" customFormat="1" ht="15" customHeight="1">
      <c r="A21" s="242" t="s">
        <v>620</v>
      </c>
      <c r="B21" s="236">
        <v>6128.9084699999994</v>
      </c>
      <c r="C21" s="236">
        <v>521.33440999999993</v>
      </c>
      <c r="D21" s="236">
        <v>489.51148999999998</v>
      </c>
      <c r="E21" s="236">
        <v>72.218170000000001</v>
      </c>
      <c r="F21" s="236">
        <v>0</v>
      </c>
      <c r="G21" s="236">
        <v>0</v>
      </c>
      <c r="H21" s="236">
        <v>248.03667999999999</v>
      </c>
      <c r="I21" s="236">
        <v>7460.0092199999999</v>
      </c>
      <c r="J21" s="236">
        <v>75.427210000000002</v>
      </c>
      <c r="K21" s="236">
        <v>6.0153299999999996</v>
      </c>
      <c r="L21" s="236">
        <v>2.7837199999999998</v>
      </c>
      <c r="M21" s="236">
        <v>0</v>
      </c>
      <c r="N21" s="236">
        <v>0</v>
      </c>
      <c r="O21" s="236">
        <v>0</v>
      </c>
      <c r="P21" s="236">
        <v>32.15502</v>
      </c>
      <c r="Q21" s="236">
        <v>116.38128</v>
      </c>
      <c r="R21" s="236">
        <v>6204.3356800000001</v>
      </c>
      <c r="S21" s="236">
        <v>527.34974</v>
      </c>
      <c r="T21" s="236">
        <v>492.29521</v>
      </c>
      <c r="U21" s="236">
        <v>72.218170000000001</v>
      </c>
      <c r="V21" s="236">
        <v>0</v>
      </c>
      <c r="W21" s="236">
        <v>0</v>
      </c>
      <c r="X21" s="236">
        <v>280.19170000000003</v>
      </c>
      <c r="Y21" s="236">
        <v>7576.3905000000004</v>
      </c>
    </row>
    <row r="22" spans="1:25" s="195" customFormat="1" ht="15" customHeight="1">
      <c r="A22" s="228" t="s">
        <v>519</v>
      </c>
      <c r="B22" s="238">
        <v>2888063.9570200001</v>
      </c>
      <c r="C22" s="238">
        <v>810753.63275000011</v>
      </c>
      <c r="D22" s="238">
        <v>77068.089229999998</v>
      </c>
      <c r="E22" s="238">
        <v>16884.729879999999</v>
      </c>
      <c r="F22" s="238">
        <v>32950.650139999998</v>
      </c>
      <c r="G22" s="238">
        <v>3539.7242899999997</v>
      </c>
      <c r="H22" s="238">
        <v>33479.770069999999</v>
      </c>
      <c r="I22" s="238">
        <v>3862740.5533799999</v>
      </c>
      <c r="J22" s="238">
        <v>264539.83369000006</v>
      </c>
      <c r="K22" s="238">
        <v>193638.79053999999</v>
      </c>
      <c r="L22" s="238">
        <v>332.36405999999999</v>
      </c>
      <c r="M22" s="238">
        <v>7121.9640699999982</v>
      </c>
      <c r="N22" s="238">
        <v>23166.027369999996</v>
      </c>
      <c r="O22" s="238">
        <v>49549.149769999989</v>
      </c>
      <c r="P22" s="238">
        <v>37018.515440000003</v>
      </c>
      <c r="Q22" s="238">
        <v>575366.64494000003</v>
      </c>
      <c r="R22" s="238">
        <v>3152603.7907100008</v>
      </c>
      <c r="S22" s="238">
        <v>1004392.4232900001</v>
      </c>
      <c r="T22" s="238">
        <v>77400.45328999999</v>
      </c>
      <c r="U22" s="238">
        <v>24006.693950000001</v>
      </c>
      <c r="V22" s="238">
        <v>56116.677510000001</v>
      </c>
      <c r="W22" s="238">
        <v>53088.874060000002</v>
      </c>
      <c r="X22" s="238">
        <v>70498.285510000002</v>
      </c>
      <c r="Y22" s="238">
        <v>4438107.1983199995</v>
      </c>
    </row>
    <row r="23" spans="1:25" ht="15" customHeight="1" thickBot="1">
      <c r="A23" s="200"/>
      <c r="B23" s="206"/>
      <c r="C23" s="202"/>
      <c r="D23" s="202"/>
      <c r="E23" s="202"/>
      <c r="F23" s="202"/>
      <c r="G23" s="202"/>
      <c r="H23" s="202"/>
      <c r="I23" s="202"/>
      <c r="J23" s="202"/>
      <c r="K23" s="202"/>
      <c r="L23" s="206"/>
      <c r="M23" s="206"/>
      <c r="N23" s="206"/>
      <c r="O23" s="206"/>
      <c r="P23" s="206"/>
      <c r="Q23" s="206"/>
      <c r="R23" s="202"/>
      <c r="S23" s="202"/>
      <c r="T23" s="206"/>
      <c r="U23" s="206"/>
      <c r="V23" s="206"/>
      <c r="W23" s="206"/>
      <c r="X23" s="206"/>
      <c r="Y23" s="206"/>
    </row>
    <row r="24" spans="1:25" ht="15" customHeight="1" thickTop="1">
      <c r="A24" s="184" t="s">
        <v>503</v>
      </c>
      <c r="B24" s="204"/>
      <c r="C24" s="194"/>
      <c r="D24" s="194"/>
      <c r="E24" s="194"/>
      <c r="F24" s="194"/>
      <c r="G24" s="194"/>
      <c r="H24" s="194"/>
      <c r="I24" s="194"/>
      <c r="J24" s="194"/>
      <c r="K24" s="194"/>
      <c r="L24" s="204"/>
      <c r="M24" s="204"/>
      <c r="N24" s="162"/>
      <c r="O24" s="162"/>
      <c r="P24" s="162"/>
      <c r="Q24" s="162"/>
      <c r="R24" s="194"/>
      <c r="S24" s="194"/>
      <c r="T24" s="204"/>
      <c r="U24" s="204"/>
      <c r="V24" s="162"/>
      <c r="W24" s="162"/>
      <c r="X24" s="162"/>
      <c r="Y24" s="162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D26"/>
  <sheetViews>
    <sheetView zoomScaleNormal="100" workbookViewId="0">
      <selection activeCell="A3" sqref="A3:D3"/>
    </sheetView>
  </sheetViews>
  <sheetFormatPr baseColWidth="10" defaultColWidth="9.140625" defaultRowHeight="12.75"/>
  <cols>
    <col min="1" max="1" width="50.85546875" style="187" customWidth="1"/>
    <col min="2" max="2" width="13.85546875" style="186" customWidth="1"/>
    <col min="3" max="3" width="15.140625" style="186" customWidth="1"/>
    <col min="4" max="4" width="15.5703125" style="186" customWidth="1"/>
    <col min="5" max="256" width="9.140625" style="186"/>
    <col min="257" max="257" width="50.85546875" style="186" customWidth="1"/>
    <col min="258" max="258" width="13.85546875" style="186" customWidth="1"/>
    <col min="259" max="259" width="15.140625" style="186" customWidth="1"/>
    <col min="260" max="260" width="15.5703125" style="186" customWidth="1"/>
    <col min="261" max="512" width="9.140625" style="186"/>
    <col min="513" max="513" width="50.85546875" style="186" customWidth="1"/>
    <col min="514" max="514" width="13.85546875" style="186" customWidth="1"/>
    <col min="515" max="515" width="15.140625" style="186" customWidth="1"/>
    <col min="516" max="516" width="15.5703125" style="186" customWidth="1"/>
    <col min="517" max="768" width="9.140625" style="186"/>
    <col min="769" max="769" width="50.85546875" style="186" customWidth="1"/>
    <col min="770" max="770" width="13.85546875" style="186" customWidth="1"/>
    <col min="771" max="771" width="15.140625" style="186" customWidth="1"/>
    <col min="772" max="772" width="15.5703125" style="186" customWidth="1"/>
    <col min="773" max="1024" width="9.140625" style="186"/>
    <col min="1025" max="1025" width="50.85546875" style="186" customWidth="1"/>
    <col min="1026" max="1026" width="13.85546875" style="186" customWidth="1"/>
    <col min="1027" max="1027" width="15.140625" style="186" customWidth="1"/>
    <col min="1028" max="1028" width="15.5703125" style="186" customWidth="1"/>
    <col min="1029" max="1280" width="9.140625" style="186"/>
    <col min="1281" max="1281" width="50.85546875" style="186" customWidth="1"/>
    <col min="1282" max="1282" width="13.85546875" style="186" customWidth="1"/>
    <col min="1283" max="1283" width="15.140625" style="186" customWidth="1"/>
    <col min="1284" max="1284" width="15.5703125" style="186" customWidth="1"/>
    <col min="1285" max="1536" width="9.140625" style="186"/>
    <col min="1537" max="1537" width="50.85546875" style="186" customWidth="1"/>
    <col min="1538" max="1538" width="13.85546875" style="186" customWidth="1"/>
    <col min="1539" max="1539" width="15.140625" style="186" customWidth="1"/>
    <col min="1540" max="1540" width="15.5703125" style="186" customWidth="1"/>
    <col min="1541" max="1792" width="9.140625" style="186"/>
    <col min="1793" max="1793" width="50.85546875" style="186" customWidth="1"/>
    <col min="1794" max="1794" width="13.85546875" style="186" customWidth="1"/>
    <col min="1795" max="1795" width="15.140625" style="186" customWidth="1"/>
    <col min="1796" max="1796" width="15.5703125" style="186" customWidth="1"/>
    <col min="1797" max="2048" width="9.140625" style="186"/>
    <col min="2049" max="2049" width="50.85546875" style="186" customWidth="1"/>
    <col min="2050" max="2050" width="13.85546875" style="186" customWidth="1"/>
    <col min="2051" max="2051" width="15.140625" style="186" customWidth="1"/>
    <col min="2052" max="2052" width="15.5703125" style="186" customWidth="1"/>
    <col min="2053" max="2304" width="9.140625" style="186"/>
    <col min="2305" max="2305" width="50.85546875" style="186" customWidth="1"/>
    <col min="2306" max="2306" width="13.85546875" style="186" customWidth="1"/>
    <col min="2307" max="2307" width="15.140625" style="186" customWidth="1"/>
    <col min="2308" max="2308" width="15.5703125" style="186" customWidth="1"/>
    <col min="2309" max="2560" width="9.140625" style="186"/>
    <col min="2561" max="2561" width="50.85546875" style="186" customWidth="1"/>
    <col min="2562" max="2562" width="13.85546875" style="186" customWidth="1"/>
    <col min="2563" max="2563" width="15.140625" style="186" customWidth="1"/>
    <col min="2564" max="2564" width="15.5703125" style="186" customWidth="1"/>
    <col min="2565" max="2816" width="9.140625" style="186"/>
    <col min="2817" max="2817" width="50.85546875" style="186" customWidth="1"/>
    <col min="2818" max="2818" width="13.85546875" style="186" customWidth="1"/>
    <col min="2819" max="2819" width="15.140625" style="186" customWidth="1"/>
    <col min="2820" max="2820" width="15.5703125" style="186" customWidth="1"/>
    <col min="2821" max="3072" width="9.140625" style="186"/>
    <col min="3073" max="3073" width="50.85546875" style="186" customWidth="1"/>
    <col min="3074" max="3074" width="13.85546875" style="186" customWidth="1"/>
    <col min="3075" max="3075" width="15.140625" style="186" customWidth="1"/>
    <col min="3076" max="3076" width="15.5703125" style="186" customWidth="1"/>
    <col min="3077" max="3328" width="9.140625" style="186"/>
    <col min="3329" max="3329" width="50.85546875" style="186" customWidth="1"/>
    <col min="3330" max="3330" width="13.85546875" style="186" customWidth="1"/>
    <col min="3331" max="3331" width="15.140625" style="186" customWidth="1"/>
    <col min="3332" max="3332" width="15.5703125" style="186" customWidth="1"/>
    <col min="3333" max="3584" width="9.140625" style="186"/>
    <col min="3585" max="3585" width="50.85546875" style="186" customWidth="1"/>
    <col min="3586" max="3586" width="13.85546875" style="186" customWidth="1"/>
    <col min="3587" max="3587" width="15.140625" style="186" customWidth="1"/>
    <col min="3588" max="3588" width="15.5703125" style="186" customWidth="1"/>
    <col min="3589" max="3840" width="9.140625" style="186"/>
    <col min="3841" max="3841" width="50.85546875" style="186" customWidth="1"/>
    <col min="3842" max="3842" width="13.85546875" style="186" customWidth="1"/>
    <col min="3843" max="3843" width="15.140625" style="186" customWidth="1"/>
    <col min="3844" max="3844" width="15.5703125" style="186" customWidth="1"/>
    <col min="3845" max="4096" width="9.140625" style="186"/>
    <col min="4097" max="4097" width="50.85546875" style="186" customWidth="1"/>
    <col min="4098" max="4098" width="13.85546875" style="186" customWidth="1"/>
    <col min="4099" max="4099" width="15.140625" style="186" customWidth="1"/>
    <col min="4100" max="4100" width="15.5703125" style="186" customWidth="1"/>
    <col min="4101" max="4352" width="9.140625" style="186"/>
    <col min="4353" max="4353" width="50.85546875" style="186" customWidth="1"/>
    <col min="4354" max="4354" width="13.85546875" style="186" customWidth="1"/>
    <col min="4355" max="4355" width="15.140625" style="186" customWidth="1"/>
    <col min="4356" max="4356" width="15.5703125" style="186" customWidth="1"/>
    <col min="4357" max="4608" width="9.140625" style="186"/>
    <col min="4609" max="4609" width="50.85546875" style="186" customWidth="1"/>
    <col min="4610" max="4610" width="13.85546875" style="186" customWidth="1"/>
    <col min="4611" max="4611" width="15.140625" style="186" customWidth="1"/>
    <col min="4612" max="4612" width="15.5703125" style="186" customWidth="1"/>
    <col min="4613" max="4864" width="9.140625" style="186"/>
    <col min="4865" max="4865" width="50.85546875" style="186" customWidth="1"/>
    <col min="4866" max="4866" width="13.85546875" style="186" customWidth="1"/>
    <col min="4867" max="4867" width="15.140625" style="186" customWidth="1"/>
    <col min="4868" max="4868" width="15.5703125" style="186" customWidth="1"/>
    <col min="4869" max="5120" width="9.140625" style="186"/>
    <col min="5121" max="5121" width="50.85546875" style="186" customWidth="1"/>
    <col min="5122" max="5122" width="13.85546875" style="186" customWidth="1"/>
    <col min="5123" max="5123" width="15.140625" style="186" customWidth="1"/>
    <col min="5124" max="5124" width="15.5703125" style="186" customWidth="1"/>
    <col min="5125" max="5376" width="9.140625" style="186"/>
    <col min="5377" max="5377" width="50.85546875" style="186" customWidth="1"/>
    <col min="5378" max="5378" width="13.85546875" style="186" customWidth="1"/>
    <col min="5379" max="5379" width="15.140625" style="186" customWidth="1"/>
    <col min="5380" max="5380" width="15.5703125" style="186" customWidth="1"/>
    <col min="5381" max="5632" width="9.140625" style="186"/>
    <col min="5633" max="5633" width="50.85546875" style="186" customWidth="1"/>
    <col min="5634" max="5634" width="13.85546875" style="186" customWidth="1"/>
    <col min="5635" max="5635" width="15.140625" style="186" customWidth="1"/>
    <col min="5636" max="5636" width="15.5703125" style="186" customWidth="1"/>
    <col min="5637" max="5888" width="9.140625" style="186"/>
    <col min="5889" max="5889" width="50.85546875" style="186" customWidth="1"/>
    <col min="5890" max="5890" width="13.85546875" style="186" customWidth="1"/>
    <col min="5891" max="5891" width="15.140625" style="186" customWidth="1"/>
    <col min="5892" max="5892" width="15.5703125" style="186" customWidth="1"/>
    <col min="5893" max="6144" width="9.140625" style="186"/>
    <col min="6145" max="6145" width="50.85546875" style="186" customWidth="1"/>
    <col min="6146" max="6146" width="13.85546875" style="186" customWidth="1"/>
    <col min="6147" max="6147" width="15.140625" style="186" customWidth="1"/>
    <col min="6148" max="6148" width="15.5703125" style="186" customWidth="1"/>
    <col min="6149" max="6400" width="9.140625" style="186"/>
    <col min="6401" max="6401" width="50.85546875" style="186" customWidth="1"/>
    <col min="6402" max="6402" width="13.85546875" style="186" customWidth="1"/>
    <col min="6403" max="6403" width="15.140625" style="186" customWidth="1"/>
    <col min="6404" max="6404" width="15.5703125" style="186" customWidth="1"/>
    <col min="6405" max="6656" width="9.140625" style="186"/>
    <col min="6657" max="6657" width="50.85546875" style="186" customWidth="1"/>
    <col min="6658" max="6658" width="13.85546875" style="186" customWidth="1"/>
    <col min="6659" max="6659" width="15.140625" style="186" customWidth="1"/>
    <col min="6660" max="6660" width="15.5703125" style="186" customWidth="1"/>
    <col min="6661" max="6912" width="9.140625" style="186"/>
    <col min="6913" max="6913" width="50.85546875" style="186" customWidth="1"/>
    <col min="6914" max="6914" width="13.85546875" style="186" customWidth="1"/>
    <col min="6915" max="6915" width="15.140625" style="186" customWidth="1"/>
    <col min="6916" max="6916" width="15.5703125" style="186" customWidth="1"/>
    <col min="6917" max="7168" width="9.140625" style="186"/>
    <col min="7169" max="7169" width="50.85546875" style="186" customWidth="1"/>
    <col min="7170" max="7170" width="13.85546875" style="186" customWidth="1"/>
    <col min="7171" max="7171" width="15.140625" style="186" customWidth="1"/>
    <col min="7172" max="7172" width="15.5703125" style="186" customWidth="1"/>
    <col min="7173" max="7424" width="9.140625" style="186"/>
    <col min="7425" max="7425" width="50.85546875" style="186" customWidth="1"/>
    <col min="7426" max="7426" width="13.85546875" style="186" customWidth="1"/>
    <col min="7427" max="7427" width="15.140625" style="186" customWidth="1"/>
    <col min="7428" max="7428" width="15.5703125" style="186" customWidth="1"/>
    <col min="7429" max="7680" width="9.140625" style="186"/>
    <col min="7681" max="7681" width="50.85546875" style="186" customWidth="1"/>
    <col min="7682" max="7682" width="13.85546875" style="186" customWidth="1"/>
    <col min="7683" max="7683" width="15.140625" style="186" customWidth="1"/>
    <col min="7684" max="7684" width="15.5703125" style="186" customWidth="1"/>
    <col min="7685" max="7936" width="9.140625" style="186"/>
    <col min="7937" max="7937" width="50.85546875" style="186" customWidth="1"/>
    <col min="7938" max="7938" width="13.85546875" style="186" customWidth="1"/>
    <col min="7939" max="7939" width="15.140625" style="186" customWidth="1"/>
    <col min="7940" max="7940" width="15.5703125" style="186" customWidth="1"/>
    <col min="7941" max="8192" width="9.140625" style="186"/>
    <col min="8193" max="8193" width="50.85546875" style="186" customWidth="1"/>
    <col min="8194" max="8194" width="13.85546875" style="186" customWidth="1"/>
    <col min="8195" max="8195" width="15.140625" style="186" customWidth="1"/>
    <col min="8196" max="8196" width="15.5703125" style="186" customWidth="1"/>
    <col min="8197" max="8448" width="9.140625" style="186"/>
    <col min="8449" max="8449" width="50.85546875" style="186" customWidth="1"/>
    <col min="8450" max="8450" width="13.85546875" style="186" customWidth="1"/>
    <col min="8451" max="8451" width="15.140625" style="186" customWidth="1"/>
    <col min="8452" max="8452" width="15.5703125" style="186" customWidth="1"/>
    <col min="8453" max="8704" width="9.140625" style="186"/>
    <col min="8705" max="8705" width="50.85546875" style="186" customWidth="1"/>
    <col min="8706" max="8706" width="13.85546875" style="186" customWidth="1"/>
    <col min="8707" max="8707" width="15.140625" style="186" customWidth="1"/>
    <col min="8708" max="8708" width="15.5703125" style="186" customWidth="1"/>
    <col min="8709" max="8960" width="9.140625" style="186"/>
    <col min="8961" max="8961" width="50.85546875" style="186" customWidth="1"/>
    <col min="8962" max="8962" width="13.85546875" style="186" customWidth="1"/>
    <col min="8963" max="8963" width="15.140625" style="186" customWidth="1"/>
    <col min="8964" max="8964" width="15.5703125" style="186" customWidth="1"/>
    <col min="8965" max="9216" width="9.140625" style="186"/>
    <col min="9217" max="9217" width="50.85546875" style="186" customWidth="1"/>
    <col min="9218" max="9218" width="13.85546875" style="186" customWidth="1"/>
    <col min="9219" max="9219" width="15.140625" style="186" customWidth="1"/>
    <col min="9220" max="9220" width="15.5703125" style="186" customWidth="1"/>
    <col min="9221" max="9472" width="9.140625" style="186"/>
    <col min="9473" max="9473" width="50.85546875" style="186" customWidth="1"/>
    <col min="9474" max="9474" width="13.85546875" style="186" customWidth="1"/>
    <col min="9475" max="9475" width="15.140625" style="186" customWidth="1"/>
    <col min="9476" max="9476" width="15.5703125" style="186" customWidth="1"/>
    <col min="9477" max="9728" width="9.140625" style="186"/>
    <col min="9729" max="9729" width="50.85546875" style="186" customWidth="1"/>
    <col min="9730" max="9730" width="13.85546875" style="186" customWidth="1"/>
    <col min="9731" max="9731" width="15.140625" style="186" customWidth="1"/>
    <col min="9732" max="9732" width="15.5703125" style="186" customWidth="1"/>
    <col min="9733" max="9984" width="9.140625" style="186"/>
    <col min="9985" max="9985" width="50.85546875" style="186" customWidth="1"/>
    <col min="9986" max="9986" width="13.85546875" style="186" customWidth="1"/>
    <col min="9987" max="9987" width="15.140625" style="186" customWidth="1"/>
    <col min="9988" max="9988" width="15.5703125" style="186" customWidth="1"/>
    <col min="9989" max="10240" width="9.140625" style="186"/>
    <col min="10241" max="10241" width="50.85546875" style="186" customWidth="1"/>
    <col min="10242" max="10242" width="13.85546875" style="186" customWidth="1"/>
    <col min="10243" max="10243" width="15.140625" style="186" customWidth="1"/>
    <col min="10244" max="10244" width="15.5703125" style="186" customWidth="1"/>
    <col min="10245" max="10496" width="9.140625" style="186"/>
    <col min="10497" max="10497" width="50.85546875" style="186" customWidth="1"/>
    <col min="10498" max="10498" width="13.85546875" style="186" customWidth="1"/>
    <col min="10499" max="10499" width="15.140625" style="186" customWidth="1"/>
    <col min="10500" max="10500" width="15.5703125" style="186" customWidth="1"/>
    <col min="10501" max="10752" width="9.140625" style="186"/>
    <col min="10753" max="10753" width="50.85546875" style="186" customWidth="1"/>
    <col min="10754" max="10754" width="13.85546875" style="186" customWidth="1"/>
    <col min="10755" max="10755" width="15.140625" style="186" customWidth="1"/>
    <col min="10756" max="10756" width="15.5703125" style="186" customWidth="1"/>
    <col min="10757" max="11008" width="9.140625" style="186"/>
    <col min="11009" max="11009" width="50.85546875" style="186" customWidth="1"/>
    <col min="11010" max="11010" width="13.85546875" style="186" customWidth="1"/>
    <col min="11011" max="11011" width="15.140625" style="186" customWidth="1"/>
    <col min="11012" max="11012" width="15.5703125" style="186" customWidth="1"/>
    <col min="11013" max="11264" width="9.140625" style="186"/>
    <col min="11265" max="11265" width="50.85546875" style="186" customWidth="1"/>
    <col min="11266" max="11266" width="13.85546875" style="186" customWidth="1"/>
    <col min="11267" max="11267" width="15.140625" style="186" customWidth="1"/>
    <col min="11268" max="11268" width="15.5703125" style="186" customWidth="1"/>
    <col min="11269" max="11520" width="9.140625" style="186"/>
    <col min="11521" max="11521" width="50.85546875" style="186" customWidth="1"/>
    <col min="11522" max="11522" width="13.85546875" style="186" customWidth="1"/>
    <col min="11523" max="11523" width="15.140625" style="186" customWidth="1"/>
    <col min="11524" max="11524" width="15.5703125" style="186" customWidth="1"/>
    <col min="11525" max="11776" width="9.140625" style="186"/>
    <col min="11777" max="11777" width="50.85546875" style="186" customWidth="1"/>
    <col min="11778" max="11778" width="13.85546875" style="186" customWidth="1"/>
    <col min="11779" max="11779" width="15.140625" style="186" customWidth="1"/>
    <col min="11780" max="11780" width="15.5703125" style="186" customWidth="1"/>
    <col min="11781" max="12032" width="9.140625" style="186"/>
    <col min="12033" max="12033" width="50.85546875" style="186" customWidth="1"/>
    <col min="12034" max="12034" width="13.85546875" style="186" customWidth="1"/>
    <col min="12035" max="12035" width="15.140625" style="186" customWidth="1"/>
    <col min="12036" max="12036" width="15.5703125" style="186" customWidth="1"/>
    <col min="12037" max="12288" width="9.140625" style="186"/>
    <col min="12289" max="12289" width="50.85546875" style="186" customWidth="1"/>
    <col min="12290" max="12290" width="13.85546875" style="186" customWidth="1"/>
    <col min="12291" max="12291" width="15.140625" style="186" customWidth="1"/>
    <col min="12292" max="12292" width="15.5703125" style="186" customWidth="1"/>
    <col min="12293" max="12544" width="9.140625" style="186"/>
    <col min="12545" max="12545" width="50.85546875" style="186" customWidth="1"/>
    <col min="12546" max="12546" width="13.85546875" style="186" customWidth="1"/>
    <col min="12547" max="12547" width="15.140625" style="186" customWidth="1"/>
    <col min="12548" max="12548" width="15.5703125" style="186" customWidth="1"/>
    <col min="12549" max="12800" width="9.140625" style="186"/>
    <col min="12801" max="12801" width="50.85546875" style="186" customWidth="1"/>
    <col min="12802" max="12802" width="13.85546875" style="186" customWidth="1"/>
    <col min="12803" max="12803" width="15.140625" style="186" customWidth="1"/>
    <col min="12804" max="12804" width="15.5703125" style="186" customWidth="1"/>
    <col min="12805" max="13056" width="9.140625" style="186"/>
    <col min="13057" max="13057" width="50.85546875" style="186" customWidth="1"/>
    <col min="13058" max="13058" width="13.85546875" style="186" customWidth="1"/>
    <col min="13059" max="13059" width="15.140625" style="186" customWidth="1"/>
    <col min="13060" max="13060" width="15.5703125" style="186" customWidth="1"/>
    <col min="13061" max="13312" width="9.140625" style="186"/>
    <col min="13313" max="13313" width="50.85546875" style="186" customWidth="1"/>
    <col min="13314" max="13314" width="13.85546875" style="186" customWidth="1"/>
    <col min="13315" max="13315" width="15.140625" style="186" customWidth="1"/>
    <col min="13316" max="13316" width="15.5703125" style="186" customWidth="1"/>
    <col min="13317" max="13568" width="9.140625" style="186"/>
    <col min="13569" max="13569" width="50.85546875" style="186" customWidth="1"/>
    <col min="13570" max="13570" width="13.85546875" style="186" customWidth="1"/>
    <col min="13571" max="13571" width="15.140625" style="186" customWidth="1"/>
    <col min="13572" max="13572" width="15.5703125" style="186" customWidth="1"/>
    <col min="13573" max="13824" width="9.140625" style="186"/>
    <col min="13825" max="13825" width="50.85546875" style="186" customWidth="1"/>
    <col min="13826" max="13826" width="13.85546875" style="186" customWidth="1"/>
    <col min="13827" max="13827" width="15.140625" style="186" customWidth="1"/>
    <col min="13828" max="13828" width="15.5703125" style="186" customWidth="1"/>
    <col min="13829" max="14080" width="9.140625" style="186"/>
    <col min="14081" max="14081" width="50.85546875" style="186" customWidth="1"/>
    <col min="14082" max="14082" width="13.85546875" style="186" customWidth="1"/>
    <col min="14083" max="14083" width="15.140625" style="186" customWidth="1"/>
    <col min="14084" max="14084" width="15.5703125" style="186" customWidth="1"/>
    <col min="14085" max="14336" width="9.140625" style="186"/>
    <col min="14337" max="14337" width="50.85546875" style="186" customWidth="1"/>
    <col min="14338" max="14338" width="13.85546875" style="186" customWidth="1"/>
    <col min="14339" max="14339" width="15.140625" style="186" customWidth="1"/>
    <col min="14340" max="14340" width="15.5703125" style="186" customWidth="1"/>
    <col min="14341" max="14592" width="9.140625" style="186"/>
    <col min="14593" max="14593" width="50.85546875" style="186" customWidth="1"/>
    <col min="14594" max="14594" width="13.85546875" style="186" customWidth="1"/>
    <col min="14595" max="14595" width="15.140625" style="186" customWidth="1"/>
    <col min="14596" max="14596" width="15.5703125" style="186" customWidth="1"/>
    <col min="14597" max="14848" width="9.140625" style="186"/>
    <col min="14849" max="14849" width="50.85546875" style="186" customWidth="1"/>
    <col min="14850" max="14850" width="13.85546875" style="186" customWidth="1"/>
    <col min="14851" max="14851" width="15.140625" style="186" customWidth="1"/>
    <col min="14852" max="14852" width="15.5703125" style="186" customWidth="1"/>
    <col min="14853" max="15104" width="9.140625" style="186"/>
    <col min="15105" max="15105" width="50.85546875" style="186" customWidth="1"/>
    <col min="15106" max="15106" width="13.85546875" style="186" customWidth="1"/>
    <col min="15107" max="15107" width="15.140625" style="186" customWidth="1"/>
    <col min="15108" max="15108" width="15.5703125" style="186" customWidth="1"/>
    <col min="15109" max="15360" width="9.140625" style="186"/>
    <col min="15361" max="15361" width="50.85546875" style="186" customWidth="1"/>
    <col min="15362" max="15362" width="13.85546875" style="186" customWidth="1"/>
    <col min="15363" max="15363" width="15.140625" style="186" customWidth="1"/>
    <col min="15364" max="15364" width="15.5703125" style="186" customWidth="1"/>
    <col min="15365" max="15616" width="9.140625" style="186"/>
    <col min="15617" max="15617" width="50.85546875" style="186" customWidth="1"/>
    <col min="15618" max="15618" width="13.85546875" style="186" customWidth="1"/>
    <col min="15619" max="15619" width="15.140625" style="186" customWidth="1"/>
    <col min="15620" max="15620" width="15.5703125" style="186" customWidth="1"/>
    <col min="15621" max="15872" width="9.140625" style="186"/>
    <col min="15873" max="15873" width="50.85546875" style="186" customWidth="1"/>
    <col min="15874" max="15874" width="13.85546875" style="186" customWidth="1"/>
    <col min="15875" max="15875" width="15.140625" style="186" customWidth="1"/>
    <col min="15876" max="15876" width="15.5703125" style="186" customWidth="1"/>
    <col min="15877" max="16128" width="9.140625" style="186"/>
    <col min="16129" max="16129" width="50.85546875" style="186" customWidth="1"/>
    <col min="16130" max="16130" width="13.85546875" style="186" customWidth="1"/>
    <col min="16131" max="16131" width="15.140625" style="186" customWidth="1"/>
    <col min="16132" max="16132" width="15.5703125" style="186" customWidth="1"/>
    <col min="16133" max="16384" width="9.140625" style="186"/>
  </cols>
  <sheetData>
    <row r="1" spans="1:4" s="163" customFormat="1" ht="30" customHeight="1">
      <c r="A1" s="537" t="s">
        <v>655</v>
      </c>
      <c r="B1" s="537"/>
      <c r="C1" s="537"/>
      <c r="D1" s="537"/>
    </row>
    <row r="2" spans="1:4" s="163" customFormat="1" ht="15" customHeight="1">
      <c r="A2" s="538" t="s">
        <v>629</v>
      </c>
      <c r="B2" s="538"/>
      <c r="C2" s="538"/>
      <c r="D2" s="538"/>
    </row>
    <row r="3" spans="1:4" s="163" customFormat="1" ht="15" customHeight="1">
      <c r="A3" s="543" t="s">
        <v>1157</v>
      </c>
      <c r="B3" s="543"/>
      <c r="C3" s="543"/>
      <c r="D3" s="543"/>
    </row>
    <row r="4" spans="1:4" s="164" customFormat="1" ht="30" customHeight="1">
      <c r="A4" s="539" t="s">
        <v>51</v>
      </c>
      <c r="B4" s="539"/>
      <c r="C4" s="539"/>
      <c r="D4" s="539"/>
    </row>
    <row r="5" spans="1:4" ht="3.75" customHeight="1">
      <c r="A5" s="188"/>
      <c r="B5" s="185"/>
      <c r="C5" s="162"/>
      <c r="D5" s="162"/>
    </row>
    <row r="6" spans="1:4" ht="30" customHeight="1">
      <c r="A6" s="293"/>
      <c r="B6" s="256" t="s">
        <v>147</v>
      </c>
      <c r="C6" s="257" t="s">
        <v>483</v>
      </c>
      <c r="D6" s="266" t="s">
        <v>66</v>
      </c>
    </row>
    <row r="7" spans="1:4" ht="15" customHeight="1">
      <c r="A7" s="242" t="s">
        <v>630</v>
      </c>
      <c r="B7" s="326">
        <v>6001185.2890100004</v>
      </c>
      <c r="C7" s="326">
        <v>6001185.2890100004</v>
      </c>
      <c r="D7" s="259">
        <v>0.97790077755890559</v>
      </c>
    </row>
    <row r="8" spans="1:4" ht="15" customHeight="1">
      <c r="A8" s="242" t="s">
        <v>631</v>
      </c>
      <c r="B8" s="326">
        <v>119.17386</v>
      </c>
      <c r="C8" s="326">
        <v>119.17386</v>
      </c>
      <c r="D8" s="259">
        <v>1.9419532100119755E-5</v>
      </c>
    </row>
    <row r="9" spans="1:4" ht="15" customHeight="1">
      <c r="A9" s="242" t="s">
        <v>632</v>
      </c>
      <c r="B9" s="326">
        <v>13775.08221</v>
      </c>
      <c r="C9" s="326">
        <v>13775.08221</v>
      </c>
      <c r="D9" s="259">
        <v>2.2446671707946992E-3</v>
      </c>
    </row>
    <row r="10" spans="1:4" ht="15" customHeight="1">
      <c r="A10" s="242" t="s">
        <v>633</v>
      </c>
      <c r="B10" s="326">
        <v>275.83463</v>
      </c>
      <c r="C10" s="326">
        <v>275.83463</v>
      </c>
      <c r="D10" s="259">
        <v>4.4947603875628899E-5</v>
      </c>
    </row>
    <row r="11" spans="1:4" ht="15" customHeight="1">
      <c r="A11" s="242" t="s">
        <v>634</v>
      </c>
      <c r="B11" s="326">
        <v>1963.7811799999999</v>
      </c>
      <c r="C11" s="326">
        <v>1963.7811799999999</v>
      </c>
      <c r="D11" s="259">
        <v>3.2000064160564283E-4</v>
      </c>
    </row>
    <row r="12" spans="1:4" ht="15" customHeight="1">
      <c r="A12" s="242" t="s">
        <v>635</v>
      </c>
      <c r="B12" s="326">
        <v>392.75625000000002</v>
      </c>
      <c r="C12" s="326">
        <v>392.75625000000002</v>
      </c>
      <c r="D12" s="259">
        <v>6.4000130602446376E-5</v>
      </c>
    </row>
    <row r="13" spans="1:4" ht="15" customHeight="1">
      <c r="A13" s="242" t="s">
        <v>636</v>
      </c>
      <c r="B13" s="326">
        <v>15.36802</v>
      </c>
      <c r="C13" s="326">
        <v>15.36802</v>
      </c>
      <c r="D13" s="259">
        <v>2.5042384102124612E-6</v>
      </c>
    </row>
    <row r="14" spans="1:4" ht="15" customHeight="1">
      <c r="A14" s="242" t="s">
        <v>637</v>
      </c>
      <c r="B14" s="326">
        <v>7.6840099999999998</v>
      </c>
      <c r="C14" s="326">
        <v>7.6840099999999998</v>
      </c>
      <c r="D14" s="259">
        <v>1.2521192051062306E-6</v>
      </c>
    </row>
    <row r="15" spans="1:4" ht="15" customHeight="1">
      <c r="A15" s="242" t="s">
        <v>638</v>
      </c>
      <c r="B15" s="326">
        <v>48061.642249999997</v>
      </c>
      <c r="C15" s="326">
        <v>48061.642249999997</v>
      </c>
      <c r="D15" s="259">
        <v>7.8317057487132403E-3</v>
      </c>
    </row>
    <row r="16" spans="1:4" ht="15" customHeight="1">
      <c r="A16" s="242" t="s">
        <v>639</v>
      </c>
      <c r="B16" s="326">
        <v>21018.383249999999</v>
      </c>
      <c r="C16" s="326">
        <v>21018.383249999999</v>
      </c>
      <c r="D16" s="259">
        <v>3.4249722901984912E-3</v>
      </c>
    </row>
    <row r="17" spans="1:4" ht="15" customHeight="1">
      <c r="A17" s="242" t="s">
        <v>640</v>
      </c>
      <c r="B17" s="326">
        <v>71802.720430000001</v>
      </c>
      <c r="C17" s="326">
        <v>71802.720430000001</v>
      </c>
      <c r="D17" s="259">
        <v>1.1700344641570808E-2</v>
      </c>
    </row>
    <row r="18" spans="1:4" ht="15" customHeight="1">
      <c r="A18" s="242" t="s">
        <v>641</v>
      </c>
      <c r="B18" s="326">
        <v>60881.948210000002</v>
      </c>
      <c r="C18" s="326">
        <v>60881.948210000002</v>
      </c>
      <c r="D18" s="259">
        <v>9.9207909149030132E-3</v>
      </c>
    </row>
    <row r="19" spans="1:4" ht="15" customHeight="1">
      <c r="A19" s="228" t="s">
        <v>642</v>
      </c>
      <c r="B19" s="327">
        <v>6136803.8830999993</v>
      </c>
      <c r="C19" s="327">
        <v>6136803.8830999993</v>
      </c>
      <c r="D19" s="262">
        <v>1</v>
      </c>
    </row>
    <row r="20" spans="1:4" ht="15" customHeight="1">
      <c r="A20" s="242" t="s">
        <v>643</v>
      </c>
      <c r="B20" s="326">
        <v>82695.780209999997</v>
      </c>
      <c r="C20" s="326">
        <v>82695.780209999997</v>
      </c>
      <c r="D20" s="259"/>
    </row>
    <row r="21" spans="1:4" s="268" customFormat="1" ht="15" customHeight="1" thickBot="1">
      <c r="A21" s="328" t="s">
        <v>644</v>
      </c>
      <c r="B21" s="295">
        <v>1</v>
      </c>
      <c r="C21" s="295">
        <v>1</v>
      </c>
      <c r="D21" s="295"/>
    </row>
    <row r="22" spans="1:4" ht="15" customHeight="1" thickTop="1">
      <c r="A22" s="296" t="s">
        <v>645</v>
      </c>
      <c r="B22" s="297"/>
      <c r="C22" s="298"/>
      <c r="D22" s="298"/>
    </row>
    <row r="23" spans="1:4" ht="102.75" customHeight="1">
      <c r="A23" s="546" t="s">
        <v>646</v>
      </c>
      <c r="B23" s="548"/>
      <c r="C23" s="548"/>
      <c r="D23" s="548"/>
    </row>
    <row r="24" spans="1:4" ht="105.75" customHeight="1">
      <c r="A24" s="546" t="s">
        <v>647</v>
      </c>
      <c r="B24" s="547"/>
      <c r="C24" s="547"/>
      <c r="D24" s="547"/>
    </row>
    <row r="25" spans="1:4" ht="15" customHeight="1">
      <c r="A25" s="296" t="s">
        <v>648</v>
      </c>
      <c r="B25" s="299"/>
      <c r="C25" s="296"/>
      <c r="D25" s="296"/>
    </row>
    <row r="26" spans="1:4" ht="15" customHeight="1">
      <c r="A26" s="270"/>
      <c r="B26" s="271"/>
      <c r="C26" s="184"/>
      <c r="D26" s="184"/>
    </row>
  </sheetData>
  <mergeCells count="6">
    <mergeCell ref="A24:D24"/>
    <mergeCell ref="A1:D1"/>
    <mergeCell ref="A2:D2"/>
    <mergeCell ref="A3:D3"/>
    <mergeCell ref="A4:D4"/>
    <mergeCell ref="A23:D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D28"/>
  <sheetViews>
    <sheetView zoomScaleNormal="100" workbookViewId="0">
      <selection activeCell="A3" sqref="A3:D3"/>
    </sheetView>
  </sheetViews>
  <sheetFormatPr baseColWidth="10" defaultColWidth="11.42578125" defaultRowHeight="12.75"/>
  <cols>
    <col min="1" max="1" width="62.28515625" style="187" customWidth="1"/>
    <col min="2" max="4" width="15.7109375" style="186" customWidth="1"/>
    <col min="5" max="256" width="11.42578125" style="186"/>
    <col min="257" max="257" width="62.28515625" style="186" customWidth="1"/>
    <col min="258" max="260" width="15.7109375" style="186" customWidth="1"/>
    <col min="261" max="512" width="11.42578125" style="186"/>
    <col min="513" max="513" width="62.28515625" style="186" customWidth="1"/>
    <col min="514" max="516" width="15.7109375" style="186" customWidth="1"/>
    <col min="517" max="768" width="11.42578125" style="186"/>
    <col min="769" max="769" width="62.28515625" style="186" customWidth="1"/>
    <col min="770" max="772" width="15.7109375" style="186" customWidth="1"/>
    <col min="773" max="1024" width="11.42578125" style="186"/>
    <col min="1025" max="1025" width="62.28515625" style="186" customWidth="1"/>
    <col min="1026" max="1028" width="15.7109375" style="186" customWidth="1"/>
    <col min="1029" max="1280" width="11.42578125" style="186"/>
    <col min="1281" max="1281" width="62.28515625" style="186" customWidth="1"/>
    <col min="1282" max="1284" width="15.7109375" style="186" customWidth="1"/>
    <col min="1285" max="1536" width="11.42578125" style="186"/>
    <col min="1537" max="1537" width="62.28515625" style="186" customWidth="1"/>
    <col min="1538" max="1540" width="15.7109375" style="186" customWidth="1"/>
    <col min="1541" max="1792" width="11.42578125" style="186"/>
    <col min="1793" max="1793" width="62.28515625" style="186" customWidth="1"/>
    <col min="1794" max="1796" width="15.7109375" style="186" customWidth="1"/>
    <col min="1797" max="2048" width="11.42578125" style="186"/>
    <col min="2049" max="2049" width="62.28515625" style="186" customWidth="1"/>
    <col min="2050" max="2052" width="15.7109375" style="186" customWidth="1"/>
    <col min="2053" max="2304" width="11.42578125" style="186"/>
    <col min="2305" max="2305" width="62.28515625" style="186" customWidth="1"/>
    <col min="2306" max="2308" width="15.7109375" style="186" customWidth="1"/>
    <col min="2309" max="2560" width="11.42578125" style="186"/>
    <col min="2561" max="2561" width="62.28515625" style="186" customWidth="1"/>
    <col min="2562" max="2564" width="15.7109375" style="186" customWidth="1"/>
    <col min="2565" max="2816" width="11.42578125" style="186"/>
    <col min="2817" max="2817" width="62.28515625" style="186" customWidth="1"/>
    <col min="2818" max="2820" width="15.7109375" style="186" customWidth="1"/>
    <col min="2821" max="3072" width="11.42578125" style="186"/>
    <col min="3073" max="3073" width="62.28515625" style="186" customWidth="1"/>
    <col min="3074" max="3076" width="15.7109375" style="186" customWidth="1"/>
    <col min="3077" max="3328" width="11.42578125" style="186"/>
    <col min="3329" max="3329" width="62.28515625" style="186" customWidth="1"/>
    <col min="3330" max="3332" width="15.7109375" style="186" customWidth="1"/>
    <col min="3333" max="3584" width="11.42578125" style="186"/>
    <col min="3585" max="3585" width="62.28515625" style="186" customWidth="1"/>
    <col min="3586" max="3588" width="15.7109375" style="186" customWidth="1"/>
    <col min="3589" max="3840" width="11.42578125" style="186"/>
    <col min="3841" max="3841" width="62.28515625" style="186" customWidth="1"/>
    <col min="3842" max="3844" width="15.7109375" style="186" customWidth="1"/>
    <col min="3845" max="4096" width="11.42578125" style="186"/>
    <col min="4097" max="4097" width="62.28515625" style="186" customWidth="1"/>
    <col min="4098" max="4100" width="15.7109375" style="186" customWidth="1"/>
    <col min="4101" max="4352" width="11.42578125" style="186"/>
    <col min="4353" max="4353" width="62.28515625" style="186" customWidth="1"/>
    <col min="4354" max="4356" width="15.7109375" style="186" customWidth="1"/>
    <col min="4357" max="4608" width="11.42578125" style="186"/>
    <col min="4609" max="4609" width="62.28515625" style="186" customWidth="1"/>
    <col min="4610" max="4612" width="15.7109375" style="186" customWidth="1"/>
    <col min="4613" max="4864" width="11.42578125" style="186"/>
    <col min="4865" max="4865" width="62.28515625" style="186" customWidth="1"/>
    <col min="4866" max="4868" width="15.7109375" style="186" customWidth="1"/>
    <col min="4869" max="5120" width="11.42578125" style="186"/>
    <col min="5121" max="5121" width="62.28515625" style="186" customWidth="1"/>
    <col min="5122" max="5124" width="15.7109375" style="186" customWidth="1"/>
    <col min="5125" max="5376" width="11.42578125" style="186"/>
    <col min="5377" max="5377" width="62.28515625" style="186" customWidth="1"/>
    <col min="5378" max="5380" width="15.7109375" style="186" customWidth="1"/>
    <col min="5381" max="5632" width="11.42578125" style="186"/>
    <col min="5633" max="5633" width="62.28515625" style="186" customWidth="1"/>
    <col min="5634" max="5636" width="15.7109375" style="186" customWidth="1"/>
    <col min="5637" max="5888" width="11.42578125" style="186"/>
    <col min="5889" max="5889" width="62.28515625" style="186" customWidth="1"/>
    <col min="5890" max="5892" width="15.7109375" style="186" customWidth="1"/>
    <col min="5893" max="6144" width="11.42578125" style="186"/>
    <col min="6145" max="6145" width="62.28515625" style="186" customWidth="1"/>
    <col min="6146" max="6148" width="15.7109375" style="186" customWidth="1"/>
    <col min="6149" max="6400" width="11.42578125" style="186"/>
    <col min="6401" max="6401" width="62.28515625" style="186" customWidth="1"/>
    <col min="6402" max="6404" width="15.7109375" style="186" customWidth="1"/>
    <col min="6405" max="6656" width="11.42578125" style="186"/>
    <col min="6657" max="6657" width="62.28515625" style="186" customWidth="1"/>
    <col min="6658" max="6660" width="15.7109375" style="186" customWidth="1"/>
    <col min="6661" max="6912" width="11.42578125" style="186"/>
    <col min="6913" max="6913" width="62.28515625" style="186" customWidth="1"/>
    <col min="6914" max="6916" width="15.7109375" style="186" customWidth="1"/>
    <col min="6917" max="7168" width="11.42578125" style="186"/>
    <col min="7169" max="7169" width="62.28515625" style="186" customWidth="1"/>
    <col min="7170" max="7172" width="15.7109375" style="186" customWidth="1"/>
    <col min="7173" max="7424" width="11.42578125" style="186"/>
    <col min="7425" max="7425" width="62.28515625" style="186" customWidth="1"/>
    <col min="7426" max="7428" width="15.7109375" style="186" customWidth="1"/>
    <col min="7429" max="7680" width="11.42578125" style="186"/>
    <col min="7681" max="7681" width="62.28515625" style="186" customWidth="1"/>
    <col min="7682" max="7684" width="15.7109375" style="186" customWidth="1"/>
    <col min="7685" max="7936" width="11.42578125" style="186"/>
    <col min="7937" max="7937" width="62.28515625" style="186" customWidth="1"/>
    <col min="7938" max="7940" width="15.7109375" style="186" customWidth="1"/>
    <col min="7941" max="8192" width="11.42578125" style="186"/>
    <col min="8193" max="8193" width="62.28515625" style="186" customWidth="1"/>
    <col min="8194" max="8196" width="15.7109375" style="186" customWidth="1"/>
    <col min="8197" max="8448" width="11.42578125" style="186"/>
    <col min="8449" max="8449" width="62.28515625" style="186" customWidth="1"/>
    <col min="8450" max="8452" width="15.7109375" style="186" customWidth="1"/>
    <col min="8453" max="8704" width="11.42578125" style="186"/>
    <col min="8705" max="8705" width="62.28515625" style="186" customWidth="1"/>
    <col min="8706" max="8708" width="15.7109375" style="186" customWidth="1"/>
    <col min="8709" max="8960" width="11.42578125" style="186"/>
    <col min="8961" max="8961" width="62.28515625" style="186" customWidth="1"/>
    <col min="8962" max="8964" width="15.7109375" style="186" customWidth="1"/>
    <col min="8965" max="9216" width="11.42578125" style="186"/>
    <col min="9217" max="9217" width="62.28515625" style="186" customWidth="1"/>
    <col min="9218" max="9220" width="15.7109375" style="186" customWidth="1"/>
    <col min="9221" max="9472" width="11.42578125" style="186"/>
    <col min="9473" max="9473" width="62.28515625" style="186" customWidth="1"/>
    <col min="9474" max="9476" width="15.7109375" style="186" customWidth="1"/>
    <col min="9477" max="9728" width="11.42578125" style="186"/>
    <col min="9729" max="9729" width="62.28515625" style="186" customWidth="1"/>
    <col min="9730" max="9732" width="15.7109375" style="186" customWidth="1"/>
    <col min="9733" max="9984" width="11.42578125" style="186"/>
    <col min="9985" max="9985" width="62.28515625" style="186" customWidth="1"/>
    <col min="9986" max="9988" width="15.7109375" style="186" customWidth="1"/>
    <col min="9989" max="10240" width="11.42578125" style="186"/>
    <col min="10241" max="10241" width="62.28515625" style="186" customWidth="1"/>
    <col min="10242" max="10244" width="15.7109375" style="186" customWidth="1"/>
    <col min="10245" max="10496" width="11.42578125" style="186"/>
    <col min="10497" max="10497" width="62.28515625" style="186" customWidth="1"/>
    <col min="10498" max="10500" width="15.7109375" style="186" customWidth="1"/>
    <col min="10501" max="10752" width="11.42578125" style="186"/>
    <col min="10753" max="10753" width="62.28515625" style="186" customWidth="1"/>
    <col min="10754" max="10756" width="15.7109375" style="186" customWidth="1"/>
    <col min="10757" max="11008" width="11.42578125" style="186"/>
    <col min="11009" max="11009" width="62.28515625" style="186" customWidth="1"/>
    <col min="11010" max="11012" width="15.7109375" style="186" customWidth="1"/>
    <col min="11013" max="11264" width="11.42578125" style="186"/>
    <col min="11265" max="11265" width="62.28515625" style="186" customWidth="1"/>
    <col min="11266" max="11268" width="15.7109375" style="186" customWidth="1"/>
    <col min="11269" max="11520" width="11.42578125" style="186"/>
    <col min="11521" max="11521" width="62.28515625" style="186" customWidth="1"/>
    <col min="11522" max="11524" width="15.7109375" style="186" customWidth="1"/>
    <col min="11525" max="11776" width="11.42578125" style="186"/>
    <col min="11777" max="11777" width="62.28515625" style="186" customWidth="1"/>
    <col min="11778" max="11780" width="15.7109375" style="186" customWidth="1"/>
    <col min="11781" max="12032" width="11.42578125" style="186"/>
    <col min="12033" max="12033" width="62.28515625" style="186" customWidth="1"/>
    <col min="12034" max="12036" width="15.7109375" style="186" customWidth="1"/>
    <col min="12037" max="12288" width="11.42578125" style="186"/>
    <col min="12289" max="12289" width="62.28515625" style="186" customWidth="1"/>
    <col min="12290" max="12292" width="15.7109375" style="186" customWidth="1"/>
    <col min="12293" max="12544" width="11.42578125" style="186"/>
    <col min="12545" max="12545" width="62.28515625" style="186" customWidth="1"/>
    <col min="12546" max="12548" width="15.7109375" style="186" customWidth="1"/>
    <col min="12549" max="12800" width="11.42578125" style="186"/>
    <col min="12801" max="12801" width="62.28515625" style="186" customWidth="1"/>
    <col min="12802" max="12804" width="15.7109375" style="186" customWidth="1"/>
    <col min="12805" max="13056" width="11.42578125" style="186"/>
    <col min="13057" max="13057" width="62.28515625" style="186" customWidth="1"/>
    <col min="13058" max="13060" width="15.7109375" style="186" customWidth="1"/>
    <col min="13061" max="13312" width="11.42578125" style="186"/>
    <col min="13313" max="13313" width="62.28515625" style="186" customWidth="1"/>
    <col min="13314" max="13316" width="15.7109375" style="186" customWidth="1"/>
    <col min="13317" max="13568" width="11.42578125" style="186"/>
    <col min="13569" max="13569" width="62.28515625" style="186" customWidth="1"/>
    <col min="13570" max="13572" width="15.7109375" style="186" customWidth="1"/>
    <col min="13573" max="13824" width="11.42578125" style="186"/>
    <col min="13825" max="13825" width="62.28515625" style="186" customWidth="1"/>
    <col min="13826" max="13828" width="15.7109375" style="186" customWidth="1"/>
    <col min="13829" max="14080" width="11.42578125" style="186"/>
    <col min="14081" max="14081" width="62.28515625" style="186" customWidth="1"/>
    <col min="14082" max="14084" width="15.7109375" style="186" customWidth="1"/>
    <col min="14085" max="14336" width="11.42578125" style="186"/>
    <col min="14337" max="14337" width="62.28515625" style="186" customWidth="1"/>
    <col min="14338" max="14340" width="15.7109375" style="186" customWidth="1"/>
    <col min="14341" max="14592" width="11.42578125" style="186"/>
    <col min="14593" max="14593" width="62.28515625" style="186" customWidth="1"/>
    <col min="14594" max="14596" width="15.7109375" style="186" customWidth="1"/>
    <col min="14597" max="14848" width="11.42578125" style="186"/>
    <col min="14849" max="14849" width="62.28515625" style="186" customWidth="1"/>
    <col min="14850" max="14852" width="15.7109375" style="186" customWidth="1"/>
    <col min="14853" max="15104" width="11.42578125" style="186"/>
    <col min="15105" max="15105" width="62.28515625" style="186" customWidth="1"/>
    <col min="15106" max="15108" width="15.7109375" style="186" customWidth="1"/>
    <col min="15109" max="15360" width="11.42578125" style="186"/>
    <col min="15361" max="15361" width="62.28515625" style="186" customWidth="1"/>
    <col min="15362" max="15364" width="15.7109375" style="186" customWidth="1"/>
    <col min="15365" max="15616" width="11.42578125" style="186"/>
    <col min="15617" max="15617" width="62.28515625" style="186" customWidth="1"/>
    <col min="15618" max="15620" width="15.7109375" style="186" customWidth="1"/>
    <col min="15621" max="15872" width="11.42578125" style="186"/>
    <col min="15873" max="15873" width="62.28515625" style="186" customWidth="1"/>
    <col min="15874" max="15876" width="15.7109375" style="186" customWidth="1"/>
    <col min="15877" max="16128" width="11.42578125" style="186"/>
    <col min="16129" max="16129" width="62.28515625" style="186" customWidth="1"/>
    <col min="16130" max="16132" width="15.7109375" style="186" customWidth="1"/>
    <col min="16133" max="16384" width="11.42578125" style="186"/>
  </cols>
  <sheetData>
    <row r="1" spans="1:4" s="163" customFormat="1" ht="30" customHeight="1">
      <c r="A1" s="540" t="s">
        <v>655</v>
      </c>
      <c r="B1" s="540"/>
      <c r="C1" s="540"/>
      <c r="D1" s="540"/>
    </row>
    <row r="2" spans="1:4" s="163" customFormat="1" ht="15" customHeight="1">
      <c r="A2" s="541" t="s">
        <v>482</v>
      </c>
      <c r="B2" s="541"/>
      <c r="C2" s="541"/>
      <c r="D2" s="541"/>
    </row>
    <row r="3" spans="1:4" s="163" customFormat="1" ht="15" customHeight="1">
      <c r="A3" s="513" t="s">
        <v>1157</v>
      </c>
      <c r="B3" s="513"/>
      <c r="C3" s="513"/>
      <c r="D3" s="513"/>
    </row>
    <row r="4" spans="1:4" s="164" customFormat="1" ht="30" customHeight="1">
      <c r="A4" s="542" t="s">
        <v>51</v>
      </c>
      <c r="B4" s="542"/>
      <c r="C4" s="542"/>
      <c r="D4" s="542"/>
    </row>
    <row r="5" spans="1:4" ht="15" customHeight="1">
      <c r="A5" s="188"/>
      <c r="B5" s="162"/>
      <c r="C5" s="162"/>
      <c r="D5" s="212"/>
    </row>
    <row r="6" spans="1:4" ht="30" customHeight="1">
      <c r="A6" s="189" t="s">
        <v>508</v>
      </c>
      <c r="B6" s="190" t="s">
        <v>147</v>
      </c>
      <c r="C6" s="191" t="s">
        <v>67</v>
      </c>
      <c r="D6" s="192" t="s">
        <v>66</v>
      </c>
    </row>
    <row r="7" spans="1:4" ht="15" customHeight="1">
      <c r="A7" s="193" t="s">
        <v>484</v>
      </c>
      <c r="B7" s="185">
        <v>2551104.0630000001</v>
      </c>
      <c r="C7" s="185">
        <v>2551104.0630000001</v>
      </c>
      <c r="D7" s="194">
        <v>0.4157056525833302</v>
      </c>
    </row>
    <row r="8" spans="1:4" ht="15" customHeight="1">
      <c r="A8" s="193" t="s">
        <v>485</v>
      </c>
      <c r="B8" s="185">
        <v>54439.580090000003</v>
      </c>
      <c r="C8" s="185">
        <v>54439.580090000003</v>
      </c>
      <c r="D8" s="194">
        <v>8.8709988337609888E-3</v>
      </c>
    </row>
    <row r="9" spans="1:4" ht="15" customHeight="1">
      <c r="A9" s="193" t="s">
        <v>486</v>
      </c>
      <c r="B9" s="185">
        <v>0</v>
      </c>
      <c r="C9" s="185">
        <v>0</v>
      </c>
      <c r="D9" s="194">
        <v>0</v>
      </c>
    </row>
    <row r="10" spans="1:4" ht="15" customHeight="1">
      <c r="A10" s="193" t="s">
        <v>487</v>
      </c>
      <c r="B10" s="185">
        <v>3394.7388700000001</v>
      </c>
      <c r="C10" s="185">
        <v>3394.7388700000001</v>
      </c>
      <c r="D10" s="194">
        <v>5.5317701765713776E-4</v>
      </c>
    </row>
    <row r="11" spans="1:4" ht="15" customHeight="1">
      <c r="A11" s="193" t="s">
        <v>488</v>
      </c>
      <c r="B11" s="185">
        <v>953205.00176000001</v>
      </c>
      <c r="C11" s="185">
        <v>953205.00176000001</v>
      </c>
      <c r="D11" s="194">
        <v>0.15532596770527554</v>
      </c>
    </row>
    <row r="12" spans="1:4" ht="15" customHeight="1">
      <c r="A12" s="193" t="s">
        <v>489</v>
      </c>
      <c r="B12" s="185">
        <v>0</v>
      </c>
      <c r="C12" s="185">
        <v>0</v>
      </c>
      <c r="D12" s="194">
        <v>0</v>
      </c>
    </row>
    <row r="13" spans="1:4" ht="15" customHeight="1">
      <c r="A13" s="193" t="s">
        <v>68</v>
      </c>
      <c r="B13" s="185">
        <v>31451.449860000001</v>
      </c>
      <c r="C13" s="185">
        <v>31451.449860000001</v>
      </c>
      <c r="D13" s="194">
        <v>5.1250537672571572E-3</v>
      </c>
    </row>
    <row r="14" spans="1:4" ht="15" customHeight="1">
      <c r="A14" s="193" t="s">
        <v>490</v>
      </c>
      <c r="B14" s="185">
        <v>46003.126029999999</v>
      </c>
      <c r="C14" s="185">
        <v>46003.126029999999</v>
      </c>
      <c r="D14" s="194">
        <v>7.496267911817572E-3</v>
      </c>
    </row>
    <row r="15" spans="1:4" ht="15" customHeight="1">
      <c r="A15" s="193" t="s">
        <v>491</v>
      </c>
      <c r="B15" s="185">
        <v>144695.28512000002</v>
      </c>
      <c r="C15" s="185">
        <v>144695.28512000002</v>
      </c>
      <c r="D15" s="194">
        <v>2.3578280791809719E-2</v>
      </c>
    </row>
    <row r="16" spans="1:4" ht="15" customHeight="1">
      <c r="A16" s="193" t="s">
        <v>492</v>
      </c>
      <c r="B16" s="185">
        <v>43205.706740000001</v>
      </c>
      <c r="C16" s="185">
        <v>43205.706740000001</v>
      </c>
      <c r="D16" s="194">
        <v>7.0404248796320816E-3</v>
      </c>
    </row>
    <row r="17" spans="1:4" ht="15" customHeight="1">
      <c r="A17" s="193" t="s">
        <v>493</v>
      </c>
      <c r="B17" s="185">
        <v>2305966.1717399997</v>
      </c>
      <c r="C17" s="185">
        <v>2305966.1717399997</v>
      </c>
      <c r="D17" s="194">
        <v>0.37576012133781006</v>
      </c>
    </row>
    <row r="18" spans="1:4" ht="15" customHeight="1">
      <c r="A18" s="193" t="s">
        <v>494</v>
      </c>
      <c r="B18" s="185">
        <v>1086.4065700000001</v>
      </c>
      <c r="C18" s="185">
        <v>1086.4065700000001</v>
      </c>
      <c r="D18" s="194">
        <v>1.7703133270916964E-4</v>
      </c>
    </row>
    <row r="19" spans="1:4" ht="15" customHeight="1">
      <c r="A19" s="193" t="s">
        <v>495</v>
      </c>
      <c r="B19" s="185">
        <v>0</v>
      </c>
      <c r="C19" s="185">
        <v>0</v>
      </c>
      <c r="D19" s="194">
        <v>0</v>
      </c>
    </row>
    <row r="20" spans="1:4" ht="15" customHeight="1">
      <c r="A20" s="193" t="s">
        <v>496</v>
      </c>
      <c r="B20" s="185">
        <v>206.48983999999999</v>
      </c>
      <c r="C20" s="185">
        <v>206.48983999999999</v>
      </c>
      <c r="D20" s="194">
        <v>3.3647782124608464E-5</v>
      </c>
    </row>
    <row r="21" spans="1:4" ht="15" customHeight="1">
      <c r="A21" s="193" t="s">
        <v>497</v>
      </c>
      <c r="B21" s="185">
        <v>2045.86348</v>
      </c>
      <c r="C21" s="185">
        <v>2045.86348</v>
      </c>
      <c r="D21" s="194">
        <v>3.3337605681583787E-4</v>
      </c>
    </row>
    <row r="22" spans="1:4" ht="15" customHeight="1">
      <c r="A22" s="193" t="s">
        <v>498</v>
      </c>
      <c r="B22" s="185">
        <v>0</v>
      </c>
      <c r="C22" s="185">
        <v>0</v>
      </c>
      <c r="D22" s="194">
        <v>0</v>
      </c>
    </row>
    <row r="23" spans="1:4" ht="15" customHeight="1">
      <c r="A23" s="193" t="s">
        <v>499</v>
      </c>
      <c r="B23" s="185">
        <v>0</v>
      </c>
      <c r="C23" s="185">
        <v>0</v>
      </c>
      <c r="D23" s="194">
        <v>0</v>
      </c>
    </row>
    <row r="24" spans="1:4" s="195" customFormat="1" ht="15" customHeight="1">
      <c r="A24" s="193" t="s">
        <v>500</v>
      </c>
      <c r="B24" s="185">
        <v>0</v>
      </c>
      <c r="C24" s="185">
        <v>0</v>
      </c>
      <c r="D24" s="194">
        <v>0</v>
      </c>
    </row>
    <row r="25" spans="1:4" ht="15" customHeight="1">
      <c r="A25" s="196" t="s">
        <v>501</v>
      </c>
      <c r="B25" s="197">
        <v>6136803.8830999993</v>
      </c>
      <c r="C25" s="197">
        <v>6136803.8830999993</v>
      </c>
      <c r="D25" s="198">
        <v>1</v>
      </c>
    </row>
    <row r="26" spans="1:4" ht="15" customHeight="1">
      <c r="A26" s="199" t="s">
        <v>502</v>
      </c>
      <c r="B26" s="194">
        <v>1</v>
      </c>
      <c r="C26" s="194">
        <v>1</v>
      </c>
      <c r="D26" s="194"/>
    </row>
    <row r="27" spans="1:4" ht="15" customHeight="1" thickBot="1">
      <c r="A27" s="200"/>
      <c r="B27" s="206"/>
      <c r="C27" s="206"/>
      <c r="D27" s="207"/>
    </row>
    <row r="28" spans="1:4" ht="15" customHeight="1" thickTop="1">
      <c r="A28" s="184" t="s">
        <v>503</v>
      </c>
      <c r="B28" s="204"/>
      <c r="C28" s="204"/>
      <c r="D28" s="204"/>
    </row>
  </sheetData>
  <mergeCells count="4">
    <mergeCell ref="A1:D1"/>
    <mergeCell ref="A2:D2"/>
    <mergeCell ref="A3:D3"/>
    <mergeCell ref="A4:D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D29"/>
  <sheetViews>
    <sheetView zoomScaleNormal="100" workbookViewId="0">
      <selection activeCell="H26" sqref="H26"/>
    </sheetView>
  </sheetViews>
  <sheetFormatPr baseColWidth="10" defaultColWidth="11.42578125" defaultRowHeight="12.75"/>
  <cols>
    <col min="1" max="1" width="59.85546875" style="187" customWidth="1"/>
    <col min="2" max="4" width="15.7109375" style="186" customWidth="1"/>
    <col min="5" max="250" width="11.42578125" style="186"/>
    <col min="251" max="251" width="59.85546875" style="186" customWidth="1"/>
    <col min="252" max="254" width="15.7109375" style="186" customWidth="1"/>
    <col min="255" max="506" width="11.42578125" style="186"/>
    <col min="507" max="507" width="59.85546875" style="186" customWidth="1"/>
    <col min="508" max="510" width="15.7109375" style="186" customWidth="1"/>
    <col min="511" max="762" width="11.42578125" style="186"/>
    <col min="763" max="763" width="59.85546875" style="186" customWidth="1"/>
    <col min="764" max="766" width="15.7109375" style="186" customWidth="1"/>
    <col min="767" max="1018" width="11.42578125" style="186"/>
    <col min="1019" max="1019" width="59.85546875" style="186" customWidth="1"/>
    <col min="1020" max="1022" width="15.7109375" style="186" customWidth="1"/>
    <col min="1023" max="1274" width="11.42578125" style="186"/>
    <col min="1275" max="1275" width="59.85546875" style="186" customWidth="1"/>
    <col min="1276" max="1278" width="15.7109375" style="186" customWidth="1"/>
    <col min="1279" max="1530" width="11.42578125" style="186"/>
    <col min="1531" max="1531" width="59.85546875" style="186" customWidth="1"/>
    <col min="1532" max="1534" width="15.7109375" style="186" customWidth="1"/>
    <col min="1535" max="1786" width="11.42578125" style="186"/>
    <col min="1787" max="1787" width="59.85546875" style="186" customWidth="1"/>
    <col min="1788" max="1790" width="15.7109375" style="186" customWidth="1"/>
    <col min="1791" max="2042" width="11.42578125" style="186"/>
    <col min="2043" max="2043" width="59.85546875" style="186" customWidth="1"/>
    <col min="2044" max="2046" width="15.7109375" style="186" customWidth="1"/>
    <col min="2047" max="2298" width="11.42578125" style="186"/>
    <col min="2299" max="2299" width="59.85546875" style="186" customWidth="1"/>
    <col min="2300" max="2302" width="15.7109375" style="186" customWidth="1"/>
    <col min="2303" max="2554" width="11.42578125" style="186"/>
    <col min="2555" max="2555" width="59.85546875" style="186" customWidth="1"/>
    <col min="2556" max="2558" width="15.7109375" style="186" customWidth="1"/>
    <col min="2559" max="2810" width="11.42578125" style="186"/>
    <col min="2811" max="2811" width="59.85546875" style="186" customWidth="1"/>
    <col min="2812" max="2814" width="15.7109375" style="186" customWidth="1"/>
    <col min="2815" max="3066" width="11.42578125" style="186"/>
    <col min="3067" max="3067" width="59.85546875" style="186" customWidth="1"/>
    <col min="3068" max="3070" width="15.7109375" style="186" customWidth="1"/>
    <col min="3071" max="3322" width="11.42578125" style="186"/>
    <col min="3323" max="3323" width="59.85546875" style="186" customWidth="1"/>
    <col min="3324" max="3326" width="15.7109375" style="186" customWidth="1"/>
    <col min="3327" max="3578" width="11.42578125" style="186"/>
    <col min="3579" max="3579" width="59.85546875" style="186" customWidth="1"/>
    <col min="3580" max="3582" width="15.7109375" style="186" customWidth="1"/>
    <col min="3583" max="3834" width="11.42578125" style="186"/>
    <col min="3835" max="3835" width="59.85546875" style="186" customWidth="1"/>
    <col min="3836" max="3838" width="15.7109375" style="186" customWidth="1"/>
    <col min="3839" max="4090" width="11.42578125" style="186"/>
    <col min="4091" max="4091" width="59.85546875" style="186" customWidth="1"/>
    <col min="4092" max="4094" width="15.7109375" style="186" customWidth="1"/>
    <col min="4095" max="4346" width="11.42578125" style="186"/>
    <col min="4347" max="4347" width="59.85546875" style="186" customWidth="1"/>
    <col min="4348" max="4350" width="15.7109375" style="186" customWidth="1"/>
    <col min="4351" max="4602" width="11.42578125" style="186"/>
    <col min="4603" max="4603" width="59.85546875" style="186" customWidth="1"/>
    <col min="4604" max="4606" width="15.7109375" style="186" customWidth="1"/>
    <col min="4607" max="4858" width="11.42578125" style="186"/>
    <col min="4859" max="4859" width="59.85546875" style="186" customWidth="1"/>
    <col min="4860" max="4862" width="15.7109375" style="186" customWidth="1"/>
    <col min="4863" max="5114" width="11.42578125" style="186"/>
    <col min="5115" max="5115" width="59.85546875" style="186" customWidth="1"/>
    <col min="5116" max="5118" width="15.7109375" style="186" customWidth="1"/>
    <col min="5119" max="5370" width="11.42578125" style="186"/>
    <col min="5371" max="5371" width="59.85546875" style="186" customWidth="1"/>
    <col min="5372" max="5374" width="15.7109375" style="186" customWidth="1"/>
    <col min="5375" max="5626" width="11.42578125" style="186"/>
    <col min="5627" max="5627" width="59.85546875" style="186" customWidth="1"/>
    <col min="5628" max="5630" width="15.7109375" style="186" customWidth="1"/>
    <col min="5631" max="5882" width="11.42578125" style="186"/>
    <col min="5883" max="5883" width="59.85546875" style="186" customWidth="1"/>
    <col min="5884" max="5886" width="15.7109375" style="186" customWidth="1"/>
    <col min="5887" max="6138" width="11.42578125" style="186"/>
    <col min="6139" max="6139" width="59.85546875" style="186" customWidth="1"/>
    <col min="6140" max="6142" width="15.7109375" style="186" customWidth="1"/>
    <col min="6143" max="6394" width="11.42578125" style="186"/>
    <col min="6395" max="6395" width="59.85546875" style="186" customWidth="1"/>
    <col min="6396" max="6398" width="15.7109375" style="186" customWidth="1"/>
    <col min="6399" max="6650" width="11.42578125" style="186"/>
    <col min="6651" max="6651" width="59.85546875" style="186" customWidth="1"/>
    <col min="6652" max="6654" width="15.7109375" style="186" customWidth="1"/>
    <col min="6655" max="6906" width="11.42578125" style="186"/>
    <col min="6907" max="6907" width="59.85546875" style="186" customWidth="1"/>
    <col min="6908" max="6910" width="15.7109375" style="186" customWidth="1"/>
    <col min="6911" max="7162" width="11.42578125" style="186"/>
    <col min="7163" max="7163" width="59.85546875" style="186" customWidth="1"/>
    <col min="7164" max="7166" width="15.7109375" style="186" customWidth="1"/>
    <col min="7167" max="7418" width="11.42578125" style="186"/>
    <col min="7419" max="7419" width="59.85546875" style="186" customWidth="1"/>
    <col min="7420" max="7422" width="15.7109375" style="186" customWidth="1"/>
    <col min="7423" max="7674" width="11.42578125" style="186"/>
    <col min="7675" max="7675" width="59.85546875" style="186" customWidth="1"/>
    <col min="7676" max="7678" width="15.7109375" style="186" customWidth="1"/>
    <col min="7679" max="7930" width="11.42578125" style="186"/>
    <col min="7931" max="7931" width="59.85546875" style="186" customWidth="1"/>
    <col min="7932" max="7934" width="15.7109375" style="186" customWidth="1"/>
    <col min="7935" max="8186" width="11.42578125" style="186"/>
    <col min="8187" max="8187" width="59.85546875" style="186" customWidth="1"/>
    <col min="8188" max="8190" width="15.7109375" style="186" customWidth="1"/>
    <col min="8191" max="8442" width="11.42578125" style="186"/>
    <col min="8443" max="8443" width="59.85546875" style="186" customWidth="1"/>
    <col min="8444" max="8446" width="15.7109375" style="186" customWidth="1"/>
    <col min="8447" max="8698" width="11.42578125" style="186"/>
    <col min="8699" max="8699" width="59.85546875" style="186" customWidth="1"/>
    <col min="8700" max="8702" width="15.7109375" style="186" customWidth="1"/>
    <col min="8703" max="8954" width="11.42578125" style="186"/>
    <col min="8955" max="8955" width="59.85546875" style="186" customWidth="1"/>
    <col min="8956" max="8958" width="15.7109375" style="186" customWidth="1"/>
    <col min="8959" max="9210" width="11.42578125" style="186"/>
    <col min="9211" max="9211" width="59.85546875" style="186" customWidth="1"/>
    <col min="9212" max="9214" width="15.7109375" style="186" customWidth="1"/>
    <col min="9215" max="9466" width="11.42578125" style="186"/>
    <col min="9467" max="9467" width="59.85546875" style="186" customWidth="1"/>
    <col min="9468" max="9470" width="15.7109375" style="186" customWidth="1"/>
    <col min="9471" max="9722" width="11.42578125" style="186"/>
    <col min="9723" max="9723" width="59.85546875" style="186" customWidth="1"/>
    <col min="9724" max="9726" width="15.7109375" style="186" customWidth="1"/>
    <col min="9727" max="9978" width="11.42578125" style="186"/>
    <col min="9979" max="9979" width="59.85546875" style="186" customWidth="1"/>
    <col min="9980" max="9982" width="15.7109375" style="186" customWidth="1"/>
    <col min="9983" max="10234" width="11.42578125" style="186"/>
    <col min="10235" max="10235" width="59.85546875" style="186" customWidth="1"/>
    <col min="10236" max="10238" width="15.7109375" style="186" customWidth="1"/>
    <col min="10239" max="10490" width="11.42578125" style="186"/>
    <col min="10491" max="10491" width="59.85546875" style="186" customWidth="1"/>
    <col min="10492" max="10494" width="15.7109375" style="186" customWidth="1"/>
    <col min="10495" max="10746" width="11.42578125" style="186"/>
    <col min="10747" max="10747" width="59.85546875" style="186" customWidth="1"/>
    <col min="10748" max="10750" width="15.7109375" style="186" customWidth="1"/>
    <col min="10751" max="11002" width="11.42578125" style="186"/>
    <col min="11003" max="11003" width="59.85546875" style="186" customWidth="1"/>
    <col min="11004" max="11006" width="15.7109375" style="186" customWidth="1"/>
    <col min="11007" max="11258" width="11.42578125" style="186"/>
    <col min="11259" max="11259" width="59.85546875" style="186" customWidth="1"/>
    <col min="11260" max="11262" width="15.7109375" style="186" customWidth="1"/>
    <col min="11263" max="11514" width="11.42578125" style="186"/>
    <col min="11515" max="11515" width="59.85546875" style="186" customWidth="1"/>
    <col min="11516" max="11518" width="15.7109375" style="186" customWidth="1"/>
    <col min="11519" max="11770" width="11.42578125" style="186"/>
    <col min="11771" max="11771" width="59.85546875" style="186" customWidth="1"/>
    <col min="11772" max="11774" width="15.7109375" style="186" customWidth="1"/>
    <col min="11775" max="12026" width="11.42578125" style="186"/>
    <col min="12027" max="12027" width="59.85546875" style="186" customWidth="1"/>
    <col min="12028" max="12030" width="15.7109375" style="186" customWidth="1"/>
    <col min="12031" max="12282" width="11.42578125" style="186"/>
    <col min="12283" max="12283" width="59.85546875" style="186" customWidth="1"/>
    <col min="12284" max="12286" width="15.7109375" style="186" customWidth="1"/>
    <col min="12287" max="12538" width="11.42578125" style="186"/>
    <col min="12539" max="12539" width="59.85546875" style="186" customWidth="1"/>
    <col min="12540" max="12542" width="15.7109375" style="186" customWidth="1"/>
    <col min="12543" max="12794" width="11.42578125" style="186"/>
    <col min="12795" max="12795" width="59.85546875" style="186" customWidth="1"/>
    <col min="12796" max="12798" width="15.7109375" style="186" customWidth="1"/>
    <col min="12799" max="13050" width="11.42578125" style="186"/>
    <col min="13051" max="13051" width="59.85546875" style="186" customWidth="1"/>
    <col min="13052" max="13054" width="15.7109375" style="186" customWidth="1"/>
    <col min="13055" max="13306" width="11.42578125" style="186"/>
    <col min="13307" max="13307" width="59.85546875" style="186" customWidth="1"/>
    <col min="13308" max="13310" width="15.7109375" style="186" customWidth="1"/>
    <col min="13311" max="13562" width="11.42578125" style="186"/>
    <col min="13563" max="13563" width="59.85546875" style="186" customWidth="1"/>
    <col min="13564" max="13566" width="15.7109375" style="186" customWidth="1"/>
    <col min="13567" max="13818" width="11.42578125" style="186"/>
    <col min="13819" max="13819" width="59.85546875" style="186" customWidth="1"/>
    <col min="13820" max="13822" width="15.7109375" style="186" customWidth="1"/>
    <col min="13823" max="14074" width="11.42578125" style="186"/>
    <col min="14075" max="14075" width="59.85546875" style="186" customWidth="1"/>
    <col min="14076" max="14078" width="15.7109375" style="186" customWidth="1"/>
    <col min="14079" max="14330" width="11.42578125" style="186"/>
    <col min="14331" max="14331" width="59.85546875" style="186" customWidth="1"/>
    <col min="14332" max="14334" width="15.7109375" style="186" customWidth="1"/>
    <col min="14335" max="14586" width="11.42578125" style="186"/>
    <col min="14587" max="14587" width="59.85546875" style="186" customWidth="1"/>
    <col min="14588" max="14590" width="15.7109375" style="186" customWidth="1"/>
    <col min="14591" max="14842" width="11.42578125" style="186"/>
    <col min="14843" max="14843" width="59.85546875" style="186" customWidth="1"/>
    <col min="14844" max="14846" width="15.7109375" style="186" customWidth="1"/>
    <col min="14847" max="15098" width="11.42578125" style="186"/>
    <col min="15099" max="15099" width="59.85546875" style="186" customWidth="1"/>
    <col min="15100" max="15102" width="15.7109375" style="186" customWidth="1"/>
    <col min="15103" max="15354" width="11.42578125" style="186"/>
    <col min="15355" max="15355" width="59.85546875" style="186" customWidth="1"/>
    <col min="15356" max="15358" width="15.7109375" style="186" customWidth="1"/>
    <col min="15359" max="15610" width="11.42578125" style="186"/>
    <col min="15611" max="15611" width="59.85546875" style="186" customWidth="1"/>
    <col min="15612" max="15614" width="15.7109375" style="186" customWidth="1"/>
    <col min="15615" max="15866" width="11.42578125" style="186"/>
    <col min="15867" max="15867" width="59.85546875" style="186" customWidth="1"/>
    <col min="15868" max="15870" width="15.7109375" style="186" customWidth="1"/>
    <col min="15871" max="16122" width="11.42578125" style="186"/>
    <col min="16123" max="16123" width="59.85546875" style="186" customWidth="1"/>
    <col min="16124" max="16126" width="15.7109375" style="186" customWidth="1"/>
    <col min="16127" max="16384" width="11.42578125" style="186"/>
  </cols>
  <sheetData>
    <row r="1" spans="1:4" s="163" customFormat="1" ht="30" customHeight="1">
      <c r="A1" s="540" t="s">
        <v>655</v>
      </c>
      <c r="B1" s="540"/>
      <c r="C1" s="540"/>
      <c r="D1" s="540"/>
    </row>
    <row r="2" spans="1:4" s="163" customFormat="1" ht="15" customHeight="1">
      <c r="A2" s="541" t="s">
        <v>507</v>
      </c>
      <c r="B2" s="541"/>
      <c r="C2" s="541"/>
      <c r="D2" s="541"/>
    </row>
    <row r="3" spans="1:4" s="163" customFormat="1" ht="15" customHeight="1">
      <c r="A3" s="513" t="s">
        <v>1157</v>
      </c>
      <c r="B3" s="513"/>
      <c r="C3" s="513"/>
      <c r="D3" s="513"/>
    </row>
    <row r="4" spans="1:4" s="163" customFormat="1" ht="30" customHeight="1">
      <c r="A4" s="542" t="s">
        <v>51</v>
      </c>
      <c r="B4" s="542"/>
      <c r="C4" s="542"/>
      <c r="D4" s="542"/>
    </row>
    <row r="5" spans="1:4" ht="15" customHeight="1">
      <c r="A5" s="188"/>
      <c r="B5" s="162"/>
      <c r="C5" s="162"/>
      <c r="D5" s="212"/>
    </row>
    <row r="6" spans="1:4" ht="30" customHeight="1">
      <c r="A6" s="189" t="s">
        <v>656</v>
      </c>
      <c r="B6" s="190" t="s">
        <v>147</v>
      </c>
      <c r="C6" s="191" t="s">
        <v>67</v>
      </c>
      <c r="D6" s="190" t="s">
        <v>66</v>
      </c>
    </row>
    <row r="7" spans="1:4" ht="15" customHeight="1">
      <c r="A7" s="193" t="s">
        <v>484</v>
      </c>
      <c r="B7" s="185">
        <v>2645205.0399099998</v>
      </c>
      <c r="C7" s="185">
        <v>2645205.0399099998</v>
      </c>
      <c r="D7" s="194">
        <v>0.43103952648618415</v>
      </c>
    </row>
    <row r="8" spans="1:4" ht="15" customHeight="1">
      <c r="A8" s="193" t="s">
        <v>485</v>
      </c>
      <c r="B8" s="185">
        <v>55858.364659999999</v>
      </c>
      <c r="C8" s="185">
        <v>55858.364659999999</v>
      </c>
      <c r="D8" s="194">
        <v>9.102191584421826E-3</v>
      </c>
    </row>
    <row r="9" spans="1:4" ht="15" customHeight="1">
      <c r="A9" s="193" t="s">
        <v>486</v>
      </c>
      <c r="B9" s="185">
        <v>0</v>
      </c>
      <c r="C9" s="185">
        <v>0</v>
      </c>
      <c r="D9" s="194">
        <v>0</v>
      </c>
    </row>
    <row r="10" spans="1:4" ht="15" customHeight="1">
      <c r="A10" s="193" t="s">
        <v>487</v>
      </c>
      <c r="B10" s="185">
        <v>1195.1755900000001</v>
      </c>
      <c r="C10" s="185">
        <v>1195.1755900000001</v>
      </c>
      <c r="D10" s="194">
        <v>1.9475538289424015E-4</v>
      </c>
    </row>
    <row r="11" spans="1:4" ht="15" customHeight="1">
      <c r="A11" s="193" t="s">
        <v>488</v>
      </c>
      <c r="B11" s="185">
        <v>946630.73615999997</v>
      </c>
      <c r="C11" s="185">
        <v>946630.73615999997</v>
      </c>
      <c r="D11" s="194">
        <v>0.15425468276196738</v>
      </c>
    </row>
    <row r="12" spans="1:4" ht="15" customHeight="1">
      <c r="A12" s="193" t="s">
        <v>489</v>
      </c>
      <c r="B12" s="185">
        <v>0</v>
      </c>
      <c r="C12" s="185">
        <v>0</v>
      </c>
      <c r="D12" s="194">
        <v>0</v>
      </c>
    </row>
    <row r="13" spans="1:4" ht="15" customHeight="1">
      <c r="A13" s="193" t="s">
        <v>68</v>
      </c>
      <c r="B13" s="185">
        <v>29627.99667</v>
      </c>
      <c r="C13" s="185">
        <v>29627.99667</v>
      </c>
      <c r="D13" s="194">
        <v>4.8279197501474424E-3</v>
      </c>
    </row>
    <row r="14" spans="1:4" ht="15" customHeight="1">
      <c r="A14" s="193" t="s">
        <v>490</v>
      </c>
      <c r="B14" s="185">
        <v>45452.403279999999</v>
      </c>
      <c r="C14" s="185">
        <v>45452.403279999999</v>
      </c>
      <c r="D14" s="194">
        <v>7.4065269390749654E-3</v>
      </c>
    </row>
    <row r="15" spans="1:4" ht="15" customHeight="1">
      <c r="A15" s="193" t="s">
        <v>491</v>
      </c>
      <c r="B15" s="185">
        <v>65280.284220000001</v>
      </c>
      <c r="C15" s="185">
        <v>65280.284220000001</v>
      </c>
      <c r="D15" s="194">
        <v>1.0637505363300569E-2</v>
      </c>
    </row>
    <row r="16" spans="1:4" ht="15" customHeight="1">
      <c r="A16" s="193" t="s">
        <v>492</v>
      </c>
      <c r="B16" s="185">
        <v>40743.07415</v>
      </c>
      <c r="C16" s="185">
        <v>40743.07415</v>
      </c>
      <c r="D16" s="194">
        <v>6.6391357661276093E-3</v>
      </c>
    </row>
    <row r="17" spans="1:4" ht="15" customHeight="1">
      <c r="A17" s="193" t="s">
        <v>493</v>
      </c>
      <c r="B17" s="185">
        <v>2305950.6613499997</v>
      </c>
      <c r="C17" s="185">
        <v>2305950.6613499997</v>
      </c>
      <c r="D17" s="194">
        <v>0.37575759390002722</v>
      </c>
    </row>
    <row r="18" spans="1:4" ht="15" customHeight="1">
      <c r="A18" s="193" t="s">
        <v>494</v>
      </c>
      <c r="B18" s="185">
        <v>810.27559999999994</v>
      </c>
      <c r="C18" s="185">
        <v>810.27559999999994</v>
      </c>
      <c r="D18" s="194">
        <v>1.3203543985353661E-4</v>
      </c>
    </row>
    <row r="19" spans="1:4" ht="15" customHeight="1">
      <c r="A19" s="193" t="s">
        <v>495</v>
      </c>
      <c r="B19" s="185">
        <v>0</v>
      </c>
      <c r="C19" s="185">
        <v>0</v>
      </c>
      <c r="D19" s="194">
        <v>0</v>
      </c>
    </row>
    <row r="20" spans="1:4" ht="15" customHeight="1">
      <c r="A20" s="193" t="s">
        <v>496</v>
      </c>
      <c r="B20" s="185">
        <v>0</v>
      </c>
      <c r="C20" s="185">
        <v>0</v>
      </c>
      <c r="D20" s="194">
        <v>0</v>
      </c>
    </row>
    <row r="21" spans="1:4" ht="15" customHeight="1">
      <c r="A21" s="193" t="s">
        <v>497</v>
      </c>
      <c r="B21" s="185">
        <v>49.871510000000001</v>
      </c>
      <c r="C21" s="185">
        <v>49.871510000000001</v>
      </c>
      <c r="D21" s="194">
        <v>8.1266260010915431E-6</v>
      </c>
    </row>
    <row r="22" spans="1:4" ht="15" customHeight="1">
      <c r="A22" s="193" t="s">
        <v>498</v>
      </c>
      <c r="B22" s="185">
        <v>0</v>
      </c>
      <c r="C22" s="185">
        <v>0</v>
      </c>
      <c r="D22" s="194">
        <v>0</v>
      </c>
    </row>
    <row r="23" spans="1:4" ht="15" customHeight="1">
      <c r="A23" s="193" t="s">
        <v>499</v>
      </c>
      <c r="B23" s="185">
        <v>0</v>
      </c>
      <c r="C23" s="185">
        <v>0</v>
      </c>
      <c r="D23" s="194">
        <v>0</v>
      </c>
    </row>
    <row r="24" spans="1:4" ht="15" customHeight="1">
      <c r="A24" s="193" t="s">
        <v>500</v>
      </c>
      <c r="B24" s="185">
        <v>0</v>
      </c>
      <c r="C24" s="185">
        <v>0</v>
      </c>
      <c r="D24" s="194">
        <v>0</v>
      </c>
    </row>
    <row r="25" spans="1:4" ht="15" customHeight="1">
      <c r="A25" s="196" t="s">
        <v>501</v>
      </c>
      <c r="B25" s="197">
        <v>6136803.8830999993</v>
      </c>
      <c r="C25" s="197">
        <v>6136803.8830999993</v>
      </c>
      <c r="D25" s="198">
        <v>1</v>
      </c>
    </row>
    <row r="26" spans="1:4" ht="15" customHeight="1">
      <c r="A26" s="199" t="s">
        <v>502</v>
      </c>
      <c r="B26" s="194">
        <v>1</v>
      </c>
      <c r="C26" s="194">
        <v>1</v>
      </c>
      <c r="D26" s="194"/>
    </row>
    <row r="27" spans="1:4" ht="15" customHeight="1" thickBot="1">
      <c r="A27" s="200"/>
      <c r="B27" s="206"/>
      <c r="C27" s="206"/>
      <c r="D27" s="207"/>
    </row>
    <row r="28" spans="1:4" ht="15" customHeight="1" thickTop="1">
      <c r="A28" s="184" t="s">
        <v>503</v>
      </c>
      <c r="B28" s="194"/>
      <c r="C28" s="194"/>
      <c r="D28" s="194"/>
    </row>
    <row r="29" spans="1:4" ht="15" customHeight="1">
      <c r="A29" s="205"/>
      <c r="B29" s="330"/>
      <c r="C29" s="330"/>
      <c r="D29" s="194"/>
    </row>
  </sheetData>
  <mergeCells count="4">
    <mergeCell ref="A1:D1"/>
    <mergeCell ref="A2:D2"/>
    <mergeCell ref="A3:D3"/>
    <mergeCell ref="A4:D4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pageSetUpPr fitToPage="1"/>
  </sheetPr>
  <dimension ref="A1:M29"/>
  <sheetViews>
    <sheetView zoomScaleNormal="100" workbookViewId="0">
      <selection activeCell="A3" sqref="A3:M3"/>
    </sheetView>
  </sheetViews>
  <sheetFormatPr baseColWidth="10" defaultColWidth="11.42578125" defaultRowHeight="12.75"/>
  <cols>
    <col min="1" max="1" width="53.5703125" style="187" customWidth="1"/>
    <col min="2" max="2" width="14.42578125" style="186" customWidth="1"/>
    <col min="3" max="3" width="16.42578125" style="186" customWidth="1"/>
    <col min="4" max="4" width="14.42578125" style="186" customWidth="1"/>
    <col min="5" max="5" width="7.5703125" style="186" customWidth="1"/>
    <col min="6" max="6" width="14.42578125" style="186" customWidth="1"/>
    <col min="7" max="7" width="16.42578125" style="186" customWidth="1"/>
    <col min="8" max="8" width="14.42578125" style="186" customWidth="1"/>
    <col min="9" max="9" width="9.140625" style="186" customWidth="1"/>
    <col min="10" max="10" width="14.42578125" style="186" customWidth="1"/>
    <col min="11" max="11" width="16.42578125" style="186" customWidth="1"/>
    <col min="12" max="12" width="14.42578125" style="186" customWidth="1"/>
    <col min="13" max="13" width="7.5703125" style="186" customWidth="1"/>
    <col min="14" max="256" width="11.42578125" style="186"/>
    <col min="257" max="257" width="53.5703125" style="186" customWidth="1"/>
    <col min="258" max="258" width="14.42578125" style="186" customWidth="1"/>
    <col min="259" max="259" width="16.42578125" style="186" customWidth="1"/>
    <col min="260" max="260" width="14.42578125" style="186" customWidth="1"/>
    <col min="261" max="261" width="7.5703125" style="186" customWidth="1"/>
    <col min="262" max="262" width="14.42578125" style="186" customWidth="1"/>
    <col min="263" max="263" width="16.42578125" style="186" customWidth="1"/>
    <col min="264" max="264" width="14.42578125" style="186" customWidth="1"/>
    <col min="265" max="265" width="9.140625" style="186" customWidth="1"/>
    <col min="266" max="266" width="14.42578125" style="186" customWidth="1"/>
    <col min="267" max="267" width="16.42578125" style="186" customWidth="1"/>
    <col min="268" max="268" width="14.42578125" style="186" customWidth="1"/>
    <col min="269" max="269" width="7.5703125" style="186" customWidth="1"/>
    <col min="270" max="512" width="11.42578125" style="186"/>
    <col min="513" max="513" width="53.5703125" style="186" customWidth="1"/>
    <col min="514" max="514" width="14.42578125" style="186" customWidth="1"/>
    <col min="515" max="515" width="16.42578125" style="186" customWidth="1"/>
    <col min="516" max="516" width="14.42578125" style="186" customWidth="1"/>
    <col min="517" max="517" width="7.5703125" style="186" customWidth="1"/>
    <col min="518" max="518" width="14.42578125" style="186" customWidth="1"/>
    <col min="519" max="519" width="16.42578125" style="186" customWidth="1"/>
    <col min="520" max="520" width="14.42578125" style="186" customWidth="1"/>
    <col min="521" max="521" width="9.140625" style="186" customWidth="1"/>
    <col min="522" max="522" width="14.42578125" style="186" customWidth="1"/>
    <col min="523" max="523" width="16.42578125" style="186" customWidth="1"/>
    <col min="524" max="524" width="14.42578125" style="186" customWidth="1"/>
    <col min="525" max="525" width="7.5703125" style="186" customWidth="1"/>
    <col min="526" max="768" width="11.42578125" style="186"/>
    <col min="769" max="769" width="53.5703125" style="186" customWidth="1"/>
    <col min="770" max="770" width="14.42578125" style="186" customWidth="1"/>
    <col min="771" max="771" width="16.42578125" style="186" customWidth="1"/>
    <col min="772" max="772" width="14.42578125" style="186" customWidth="1"/>
    <col min="773" max="773" width="7.5703125" style="186" customWidth="1"/>
    <col min="774" max="774" width="14.42578125" style="186" customWidth="1"/>
    <col min="775" max="775" width="16.42578125" style="186" customWidth="1"/>
    <col min="776" max="776" width="14.42578125" style="186" customWidth="1"/>
    <col min="777" max="777" width="9.140625" style="186" customWidth="1"/>
    <col min="778" max="778" width="14.42578125" style="186" customWidth="1"/>
    <col min="779" max="779" width="16.42578125" style="186" customWidth="1"/>
    <col min="780" max="780" width="14.42578125" style="186" customWidth="1"/>
    <col min="781" max="781" width="7.5703125" style="186" customWidth="1"/>
    <col min="782" max="1024" width="11.42578125" style="186"/>
    <col min="1025" max="1025" width="53.5703125" style="186" customWidth="1"/>
    <col min="1026" max="1026" width="14.42578125" style="186" customWidth="1"/>
    <col min="1027" max="1027" width="16.42578125" style="186" customWidth="1"/>
    <col min="1028" max="1028" width="14.42578125" style="186" customWidth="1"/>
    <col min="1029" max="1029" width="7.5703125" style="186" customWidth="1"/>
    <col min="1030" max="1030" width="14.42578125" style="186" customWidth="1"/>
    <col min="1031" max="1031" width="16.42578125" style="186" customWidth="1"/>
    <col min="1032" max="1032" width="14.42578125" style="186" customWidth="1"/>
    <col min="1033" max="1033" width="9.140625" style="186" customWidth="1"/>
    <col min="1034" max="1034" width="14.42578125" style="186" customWidth="1"/>
    <col min="1035" max="1035" width="16.42578125" style="186" customWidth="1"/>
    <col min="1036" max="1036" width="14.42578125" style="186" customWidth="1"/>
    <col min="1037" max="1037" width="7.5703125" style="186" customWidth="1"/>
    <col min="1038" max="1280" width="11.42578125" style="186"/>
    <col min="1281" max="1281" width="53.5703125" style="186" customWidth="1"/>
    <col min="1282" max="1282" width="14.42578125" style="186" customWidth="1"/>
    <col min="1283" max="1283" width="16.42578125" style="186" customWidth="1"/>
    <col min="1284" max="1284" width="14.42578125" style="186" customWidth="1"/>
    <col min="1285" max="1285" width="7.5703125" style="186" customWidth="1"/>
    <col min="1286" max="1286" width="14.42578125" style="186" customWidth="1"/>
    <col min="1287" max="1287" width="16.42578125" style="186" customWidth="1"/>
    <col min="1288" max="1288" width="14.42578125" style="186" customWidth="1"/>
    <col min="1289" max="1289" width="9.140625" style="186" customWidth="1"/>
    <col min="1290" max="1290" width="14.42578125" style="186" customWidth="1"/>
    <col min="1291" max="1291" width="16.42578125" style="186" customWidth="1"/>
    <col min="1292" max="1292" width="14.42578125" style="186" customWidth="1"/>
    <col min="1293" max="1293" width="7.5703125" style="186" customWidth="1"/>
    <col min="1294" max="1536" width="11.42578125" style="186"/>
    <col min="1537" max="1537" width="53.5703125" style="186" customWidth="1"/>
    <col min="1538" max="1538" width="14.42578125" style="186" customWidth="1"/>
    <col min="1539" max="1539" width="16.42578125" style="186" customWidth="1"/>
    <col min="1540" max="1540" width="14.42578125" style="186" customWidth="1"/>
    <col min="1541" max="1541" width="7.5703125" style="186" customWidth="1"/>
    <col min="1542" max="1542" width="14.42578125" style="186" customWidth="1"/>
    <col min="1543" max="1543" width="16.42578125" style="186" customWidth="1"/>
    <col min="1544" max="1544" width="14.42578125" style="186" customWidth="1"/>
    <col min="1545" max="1545" width="9.140625" style="186" customWidth="1"/>
    <col min="1546" max="1546" width="14.42578125" style="186" customWidth="1"/>
    <col min="1547" max="1547" width="16.42578125" style="186" customWidth="1"/>
    <col min="1548" max="1548" width="14.42578125" style="186" customWidth="1"/>
    <col min="1549" max="1549" width="7.5703125" style="186" customWidth="1"/>
    <col min="1550" max="1792" width="11.42578125" style="186"/>
    <col min="1793" max="1793" width="53.5703125" style="186" customWidth="1"/>
    <col min="1794" max="1794" width="14.42578125" style="186" customWidth="1"/>
    <col min="1795" max="1795" width="16.42578125" style="186" customWidth="1"/>
    <col min="1796" max="1796" width="14.42578125" style="186" customWidth="1"/>
    <col min="1797" max="1797" width="7.5703125" style="186" customWidth="1"/>
    <col min="1798" max="1798" width="14.42578125" style="186" customWidth="1"/>
    <col min="1799" max="1799" width="16.42578125" style="186" customWidth="1"/>
    <col min="1800" max="1800" width="14.42578125" style="186" customWidth="1"/>
    <col min="1801" max="1801" width="9.140625" style="186" customWidth="1"/>
    <col min="1802" max="1802" width="14.42578125" style="186" customWidth="1"/>
    <col min="1803" max="1803" width="16.42578125" style="186" customWidth="1"/>
    <col min="1804" max="1804" width="14.42578125" style="186" customWidth="1"/>
    <col min="1805" max="1805" width="7.5703125" style="186" customWidth="1"/>
    <col min="1806" max="2048" width="11.42578125" style="186"/>
    <col min="2049" max="2049" width="53.5703125" style="186" customWidth="1"/>
    <col min="2050" max="2050" width="14.42578125" style="186" customWidth="1"/>
    <col min="2051" max="2051" width="16.42578125" style="186" customWidth="1"/>
    <col min="2052" max="2052" width="14.42578125" style="186" customWidth="1"/>
    <col min="2053" max="2053" width="7.5703125" style="186" customWidth="1"/>
    <col min="2054" max="2054" width="14.42578125" style="186" customWidth="1"/>
    <col min="2055" max="2055" width="16.42578125" style="186" customWidth="1"/>
    <col min="2056" max="2056" width="14.42578125" style="186" customWidth="1"/>
    <col min="2057" max="2057" width="9.140625" style="186" customWidth="1"/>
    <col min="2058" max="2058" width="14.42578125" style="186" customWidth="1"/>
    <col min="2059" max="2059" width="16.42578125" style="186" customWidth="1"/>
    <col min="2060" max="2060" width="14.42578125" style="186" customWidth="1"/>
    <col min="2061" max="2061" width="7.5703125" style="186" customWidth="1"/>
    <col min="2062" max="2304" width="11.42578125" style="186"/>
    <col min="2305" max="2305" width="53.5703125" style="186" customWidth="1"/>
    <col min="2306" max="2306" width="14.42578125" style="186" customWidth="1"/>
    <col min="2307" max="2307" width="16.42578125" style="186" customWidth="1"/>
    <col min="2308" max="2308" width="14.42578125" style="186" customWidth="1"/>
    <col min="2309" max="2309" width="7.5703125" style="186" customWidth="1"/>
    <col min="2310" max="2310" width="14.42578125" style="186" customWidth="1"/>
    <col min="2311" max="2311" width="16.42578125" style="186" customWidth="1"/>
    <col min="2312" max="2312" width="14.42578125" style="186" customWidth="1"/>
    <col min="2313" max="2313" width="9.140625" style="186" customWidth="1"/>
    <col min="2314" max="2314" width="14.42578125" style="186" customWidth="1"/>
    <col min="2315" max="2315" width="16.42578125" style="186" customWidth="1"/>
    <col min="2316" max="2316" width="14.42578125" style="186" customWidth="1"/>
    <col min="2317" max="2317" width="7.5703125" style="186" customWidth="1"/>
    <col min="2318" max="2560" width="11.42578125" style="186"/>
    <col min="2561" max="2561" width="53.5703125" style="186" customWidth="1"/>
    <col min="2562" max="2562" width="14.42578125" style="186" customWidth="1"/>
    <col min="2563" max="2563" width="16.42578125" style="186" customWidth="1"/>
    <col min="2564" max="2564" width="14.42578125" style="186" customWidth="1"/>
    <col min="2565" max="2565" width="7.5703125" style="186" customWidth="1"/>
    <col min="2566" max="2566" width="14.42578125" style="186" customWidth="1"/>
    <col min="2567" max="2567" width="16.42578125" style="186" customWidth="1"/>
    <col min="2568" max="2568" width="14.42578125" style="186" customWidth="1"/>
    <col min="2569" max="2569" width="9.140625" style="186" customWidth="1"/>
    <col min="2570" max="2570" width="14.42578125" style="186" customWidth="1"/>
    <col min="2571" max="2571" width="16.42578125" style="186" customWidth="1"/>
    <col min="2572" max="2572" width="14.42578125" style="186" customWidth="1"/>
    <col min="2573" max="2573" width="7.5703125" style="186" customWidth="1"/>
    <col min="2574" max="2816" width="11.42578125" style="186"/>
    <col min="2817" max="2817" width="53.5703125" style="186" customWidth="1"/>
    <col min="2818" max="2818" width="14.42578125" style="186" customWidth="1"/>
    <col min="2819" max="2819" width="16.42578125" style="186" customWidth="1"/>
    <col min="2820" max="2820" width="14.42578125" style="186" customWidth="1"/>
    <col min="2821" max="2821" width="7.5703125" style="186" customWidth="1"/>
    <col min="2822" max="2822" width="14.42578125" style="186" customWidth="1"/>
    <col min="2823" max="2823" width="16.42578125" style="186" customWidth="1"/>
    <col min="2824" max="2824" width="14.42578125" style="186" customWidth="1"/>
    <col min="2825" max="2825" width="9.140625" style="186" customWidth="1"/>
    <col min="2826" max="2826" width="14.42578125" style="186" customWidth="1"/>
    <col min="2827" max="2827" width="16.42578125" style="186" customWidth="1"/>
    <col min="2828" max="2828" width="14.42578125" style="186" customWidth="1"/>
    <col min="2829" max="2829" width="7.5703125" style="186" customWidth="1"/>
    <col min="2830" max="3072" width="11.42578125" style="186"/>
    <col min="3073" max="3073" width="53.5703125" style="186" customWidth="1"/>
    <col min="3074" max="3074" width="14.42578125" style="186" customWidth="1"/>
    <col min="3075" max="3075" width="16.42578125" style="186" customWidth="1"/>
    <col min="3076" max="3076" width="14.42578125" style="186" customWidth="1"/>
    <col min="3077" max="3077" width="7.5703125" style="186" customWidth="1"/>
    <col min="3078" max="3078" width="14.42578125" style="186" customWidth="1"/>
    <col min="3079" max="3079" width="16.42578125" style="186" customWidth="1"/>
    <col min="3080" max="3080" width="14.42578125" style="186" customWidth="1"/>
    <col min="3081" max="3081" width="9.140625" style="186" customWidth="1"/>
    <col min="3082" max="3082" width="14.42578125" style="186" customWidth="1"/>
    <col min="3083" max="3083" width="16.42578125" style="186" customWidth="1"/>
    <col min="3084" max="3084" width="14.42578125" style="186" customWidth="1"/>
    <col min="3085" max="3085" width="7.5703125" style="186" customWidth="1"/>
    <col min="3086" max="3328" width="11.42578125" style="186"/>
    <col min="3329" max="3329" width="53.5703125" style="186" customWidth="1"/>
    <col min="3330" max="3330" width="14.42578125" style="186" customWidth="1"/>
    <col min="3331" max="3331" width="16.42578125" style="186" customWidth="1"/>
    <col min="3332" max="3332" width="14.42578125" style="186" customWidth="1"/>
    <col min="3333" max="3333" width="7.5703125" style="186" customWidth="1"/>
    <col min="3334" max="3334" width="14.42578125" style="186" customWidth="1"/>
    <col min="3335" max="3335" width="16.42578125" style="186" customWidth="1"/>
    <col min="3336" max="3336" width="14.42578125" style="186" customWidth="1"/>
    <col min="3337" max="3337" width="9.140625" style="186" customWidth="1"/>
    <col min="3338" max="3338" width="14.42578125" style="186" customWidth="1"/>
    <col min="3339" max="3339" width="16.42578125" style="186" customWidth="1"/>
    <col min="3340" max="3340" width="14.42578125" style="186" customWidth="1"/>
    <col min="3341" max="3341" width="7.5703125" style="186" customWidth="1"/>
    <col min="3342" max="3584" width="11.42578125" style="186"/>
    <col min="3585" max="3585" width="53.5703125" style="186" customWidth="1"/>
    <col min="3586" max="3586" width="14.42578125" style="186" customWidth="1"/>
    <col min="3587" max="3587" width="16.42578125" style="186" customWidth="1"/>
    <col min="3588" max="3588" width="14.42578125" style="186" customWidth="1"/>
    <col min="3589" max="3589" width="7.5703125" style="186" customWidth="1"/>
    <col min="3590" max="3590" width="14.42578125" style="186" customWidth="1"/>
    <col min="3591" max="3591" width="16.42578125" style="186" customWidth="1"/>
    <col min="3592" max="3592" width="14.42578125" style="186" customWidth="1"/>
    <col min="3593" max="3593" width="9.140625" style="186" customWidth="1"/>
    <col min="3594" max="3594" width="14.42578125" style="186" customWidth="1"/>
    <col min="3595" max="3595" width="16.42578125" style="186" customWidth="1"/>
    <col min="3596" max="3596" width="14.42578125" style="186" customWidth="1"/>
    <col min="3597" max="3597" width="7.5703125" style="186" customWidth="1"/>
    <col min="3598" max="3840" width="11.42578125" style="186"/>
    <col min="3841" max="3841" width="53.5703125" style="186" customWidth="1"/>
    <col min="3842" max="3842" width="14.42578125" style="186" customWidth="1"/>
    <col min="3843" max="3843" width="16.42578125" style="186" customWidth="1"/>
    <col min="3844" max="3844" width="14.42578125" style="186" customWidth="1"/>
    <col min="3845" max="3845" width="7.5703125" style="186" customWidth="1"/>
    <col min="3846" max="3846" width="14.42578125" style="186" customWidth="1"/>
    <col min="3847" max="3847" width="16.42578125" style="186" customWidth="1"/>
    <col min="3848" max="3848" width="14.42578125" style="186" customWidth="1"/>
    <col min="3849" max="3849" width="9.140625" style="186" customWidth="1"/>
    <col min="3850" max="3850" width="14.42578125" style="186" customWidth="1"/>
    <col min="3851" max="3851" width="16.42578125" style="186" customWidth="1"/>
    <col min="3852" max="3852" width="14.42578125" style="186" customWidth="1"/>
    <col min="3853" max="3853" width="7.5703125" style="186" customWidth="1"/>
    <col min="3854" max="4096" width="11.42578125" style="186"/>
    <col min="4097" max="4097" width="53.5703125" style="186" customWidth="1"/>
    <col min="4098" max="4098" width="14.42578125" style="186" customWidth="1"/>
    <col min="4099" max="4099" width="16.42578125" style="186" customWidth="1"/>
    <col min="4100" max="4100" width="14.42578125" style="186" customWidth="1"/>
    <col min="4101" max="4101" width="7.5703125" style="186" customWidth="1"/>
    <col min="4102" max="4102" width="14.42578125" style="186" customWidth="1"/>
    <col min="4103" max="4103" width="16.42578125" style="186" customWidth="1"/>
    <col min="4104" max="4104" width="14.42578125" style="186" customWidth="1"/>
    <col min="4105" max="4105" width="9.140625" style="186" customWidth="1"/>
    <col min="4106" max="4106" width="14.42578125" style="186" customWidth="1"/>
    <col min="4107" max="4107" width="16.42578125" style="186" customWidth="1"/>
    <col min="4108" max="4108" width="14.42578125" style="186" customWidth="1"/>
    <col min="4109" max="4109" width="7.5703125" style="186" customWidth="1"/>
    <col min="4110" max="4352" width="11.42578125" style="186"/>
    <col min="4353" max="4353" width="53.5703125" style="186" customWidth="1"/>
    <col min="4354" max="4354" width="14.42578125" style="186" customWidth="1"/>
    <col min="4355" max="4355" width="16.42578125" style="186" customWidth="1"/>
    <col min="4356" max="4356" width="14.42578125" style="186" customWidth="1"/>
    <col min="4357" max="4357" width="7.5703125" style="186" customWidth="1"/>
    <col min="4358" max="4358" width="14.42578125" style="186" customWidth="1"/>
    <col min="4359" max="4359" width="16.42578125" style="186" customWidth="1"/>
    <col min="4360" max="4360" width="14.42578125" style="186" customWidth="1"/>
    <col min="4361" max="4361" width="9.140625" style="186" customWidth="1"/>
    <col min="4362" max="4362" width="14.42578125" style="186" customWidth="1"/>
    <col min="4363" max="4363" width="16.42578125" style="186" customWidth="1"/>
    <col min="4364" max="4364" width="14.42578125" style="186" customWidth="1"/>
    <col min="4365" max="4365" width="7.5703125" style="186" customWidth="1"/>
    <col min="4366" max="4608" width="11.42578125" style="186"/>
    <col min="4609" max="4609" width="53.5703125" style="186" customWidth="1"/>
    <col min="4610" max="4610" width="14.42578125" style="186" customWidth="1"/>
    <col min="4611" max="4611" width="16.42578125" style="186" customWidth="1"/>
    <col min="4612" max="4612" width="14.42578125" style="186" customWidth="1"/>
    <col min="4613" max="4613" width="7.5703125" style="186" customWidth="1"/>
    <col min="4614" max="4614" width="14.42578125" style="186" customWidth="1"/>
    <col min="4615" max="4615" width="16.42578125" style="186" customWidth="1"/>
    <col min="4616" max="4616" width="14.42578125" style="186" customWidth="1"/>
    <col min="4617" max="4617" width="9.140625" style="186" customWidth="1"/>
    <col min="4618" max="4618" width="14.42578125" style="186" customWidth="1"/>
    <col min="4619" max="4619" width="16.42578125" style="186" customWidth="1"/>
    <col min="4620" max="4620" width="14.42578125" style="186" customWidth="1"/>
    <col min="4621" max="4621" width="7.5703125" style="186" customWidth="1"/>
    <col min="4622" max="4864" width="11.42578125" style="186"/>
    <col min="4865" max="4865" width="53.5703125" style="186" customWidth="1"/>
    <col min="4866" max="4866" width="14.42578125" style="186" customWidth="1"/>
    <col min="4867" max="4867" width="16.42578125" style="186" customWidth="1"/>
    <col min="4868" max="4868" width="14.42578125" style="186" customWidth="1"/>
    <col min="4869" max="4869" width="7.5703125" style="186" customWidth="1"/>
    <col min="4870" max="4870" width="14.42578125" style="186" customWidth="1"/>
    <col min="4871" max="4871" width="16.42578125" style="186" customWidth="1"/>
    <col min="4872" max="4872" width="14.42578125" style="186" customWidth="1"/>
    <col min="4873" max="4873" width="9.140625" style="186" customWidth="1"/>
    <col min="4874" max="4874" width="14.42578125" style="186" customWidth="1"/>
    <col min="4875" max="4875" width="16.42578125" style="186" customWidth="1"/>
    <col min="4876" max="4876" width="14.42578125" style="186" customWidth="1"/>
    <col min="4877" max="4877" width="7.5703125" style="186" customWidth="1"/>
    <col min="4878" max="5120" width="11.42578125" style="186"/>
    <col min="5121" max="5121" width="53.5703125" style="186" customWidth="1"/>
    <col min="5122" max="5122" width="14.42578125" style="186" customWidth="1"/>
    <col min="5123" max="5123" width="16.42578125" style="186" customWidth="1"/>
    <col min="5124" max="5124" width="14.42578125" style="186" customWidth="1"/>
    <col min="5125" max="5125" width="7.5703125" style="186" customWidth="1"/>
    <col min="5126" max="5126" width="14.42578125" style="186" customWidth="1"/>
    <col min="5127" max="5127" width="16.42578125" style="186" customWidth="1"/>
    <col min="5128" max="5128" width="14.42578125" style="186" customWidth="1"/>
    <col min="5129" max="5129" width="9.140625" style="186" customWidth="1"/>
    <col min="5130" max="5130" width="14.42578125" style="186" customWidth="1"/>
    <col min="5131" max="5131" width="16.42578125" style="186" customWidth="1"/>
    <col min="5132" max="5132" width="14.42578125" style="186" customWidth="1"/>
    <col min="5133" max="5133" width="7.5703125" style="186" customWidth="1"/>
    <col min="5134" max="5376" width="11.42578125" style="186"/>
    <col min="5377" max="5377" width="53.5703125" style="186" customWidth="1"/>
    <col min="5378" max="5378" width="14.42578125" style="186" customWidth="1"/>
    <col min="5379" max="5379" width="16.42578125" style="186" customWidth="1"/>
    <col min="5380" max="5380" width="14.42578125" style="186" customWidth="1"/>
    <col min="5381" max="5381" width="7.5703125" style="186" customWidth="1"/>
    <col min="5382" max="5382" width="14.42578125" style="186" customWidth="1"/>
    <col min="5383" max="5383" width="16.42578125" style="186" customWidth="1"/>
    <col min="5384" max="5384" width="14.42578125" style="186" customWidth="1"/>
    <col min="5385" max="5385" width="9.140625" style="186" customWidth="1"/>
    <col min="5386" max="5386" width="14.42578125" style="186" customWidth="1"/>
    <col min="5387" max="5387" width="16.42578125" style="186" customWidth="1"/>
    <col min="5388" max="5388" width="14.42578125" style="186" customWidth="1"/>
    <col min="5389" max="5389" width="7.5703125" style="186" customWidth="1"/>
    <col min="5390" max="5632" width="11.42578125" style="186"/>
    <col min="5633" max="5633" width="53.5703125" style="186" customWidth="1"/>
    <col min="5634" max="5634" width="14.42578125" style="186" customWidth="1"/>
    <col min="5635" max="5635" width="16.42578125" style="186" customWidth="1"/>
    <col min="5636" max="5636" width="14.42578125" style="186" customWidth="1"/>
    <col min="5637" max="5637" width="7.5703125" style="186" customWidth="1"/>
    <col min="5638" max="5638" width="14.42578125" style="186" customWidth="1"/>
    <col min="5639" max="5639" width="16.42578125" style="186" customWidth="1"/>
    <col min="5640" max="5640" width="14.42578125" style="186" customWidth="1"/>
    <col min="5641" max="5641" width="9.140625" style="186" customWidth="1"/>
    <col min="5642" max="5642" width="14.42578125" style="186" customWidth="1"/>
    <col min="5643" max="5643" width="16.42578125" style="186" customWidth="1"/>
    <col min="5644" max="5644" width="14.42578125" style="186" customWidth="1"/>
    <col min="5645" max="5645" width="7.5703125" style="186" customWidth="1"/>
    <col min="5646" max="5888" width="11.42578125" style="186"/>
    <col min="5889" max="5889" width="53.5703125" style="186" customWidth="1"/>
    <col min="5890" max="5890" width="14.42578125" style="186" customWidth="1"/>
    <col min="5891" max="5891" width="16.42578125" style="186" customWidth="1"/>
    <col min="5892" max="5892" width="14.42578125" style="186" customWidth="1"/>
    <col min="5893" max="5893" width="7.5703125" style="186" customWidth="1"/>
    <col min="5894" max="5894" width="14.42578125" style="186" customWidth="1"/>
    <col min="5895" max="5895" width="16.42578125" style="186" customWidth="1"/>
    <col min="5896" max="5896" width="14.42578125" style="186" customWidth="1"/>
    <col min="5897" max="5897" width="9.140625" style="186" customWidth="1"/>
    <col min="5898" max="5898" width="14.42578125" style="186" customWidth="1"/>
    <col min="5899" max="5899" width="16.42578125" style="186" customWidth="1"/>
    <col min="5900" max="5900" width="14.42578125" style="186" customWidth="1"/>
    <col min="5901" max="5901" width="7.5703125" style="186" customWidth="1"/>
    <col min="5902" max="6144" width="11.42578125" style="186"/>
    <col min="6145" max="6145" width="53.5703125" style="186" customWidth="1"/>
    <col min="6146" max="6146" width="14.42578125" style="186" customWidth="1"/>
    <col min="6147" max="6147" width="16.42578125" style="186" customWidth="1"/>
    <col min="6148" max="6148" width="14.42578125" style="186" customWidth="1"/>
    <col min="6149" max="6149" width="7.5703125" style="186" customWidth="1"/>
    <col min="6150" max="6150" width="14.42578125" style="186" customWidth="1"/>
    <col min="6151" max="6151" width="16.42578125" style="186" customWidth="1"/>
    <col min="6152" max="6152" width="14.42578125" style="186" customWidth="1"/>
    <col min="6153" max="6153" width="9.140625" style="186" customWidth="1"/>
    <col min="6154" max="6154" width="14.42578125" style="186" customWidth="1"/>
    <col min="6155" max="6155" width="16.42578125" style="186" customWidth="1"/>
    <col min="6156" max="6156" width="14.42578125" style="186" customWidth="1"/>
    <col min="6157" max="6157" width="7.5703125" style="186" customWidth="1"/>
    <col min="6158" max="6400" width="11.42578125" style="186"/>
    <col min="6401" max="6401" width="53.5703125" style="186" customWidth="1"/>
    <col min="6402" max="6402" width="14.42578125" style="186" customWidth="1"/>
    <col min="6403" max="6403" width="16.42578125" style="186" customWidth="1"/>
    <col min="6404" max="6404" width="14.42578125" style="186" customWidth="1"/>
    <col min="6405" max="6405" width="7.5703125" style="186" customWidth="1"/>
    <col min="6406" max="6406" width="14.42578125" style="186" customWidth="1"/>
    <col min="6407" max="6407" width="16.42578125" style="186" customWidth="1"/>
    <col min="6408" max="6408" width="14.42578125" style="186" customWidth="1"/>
    <col min="6409" max="6409" width="9.140625" style="186" customWidth="1"/>
    <col min="6410" max="6410" width="14.42578125" style="186" customWidth="1"/>
    <col min="6411" max="6411" width="16.42578125" style="186" customWidth="1"/>
    <col min="6412" max="6412" width="14.42578125" style="186" customWidth="1"/>
    <col min="6413" max="6413" width="7.5703125" style="186" customWidth="1"/>
    <col min="6414" max="6656" width="11.42578125" style="186"/>
    <col min="6657" max="6657" width="53.5703125" style="186" customWidth="1"/>
    <col min="6658" max="6658" width="14.42578125" style="186" customWidth="1"/>
    <col min="6659" max="6659" width="16.42578125" style="186" customWidth="1"/>
    <col min="6660" max="6660" width="14.42578125" style="186" customWidth="1"/>
    <col min="6661" max="6661" width="7.5703125" style="186" customWidth="1"/>
    <col min="6662" max="6662" width="14.42578125" style="186" customWidth="1"/>
    <col min="6663" max="6663" width="16.42578125" style="186" customWidth="1"/>
    <col min="6664" max="6664" width="14.42578125" style="186" customWidth="1"/>
    <col min="6665" max="6665" width="9.140625" style="186" customWidth="1"/>
    <col min="6666" max="6666" width="14.42578125" style="186" customWidth="1"/>
    <col min="6667" max="6667" width="16.42578125" style="186" customWidth="1"/>
    <col min="6668" max="6668" width="14.42578125" style="186" customWidth="1"/>
    <col min="6669" max="6669" width="7.5703125" style="186" customWidth="1"/>
    <col min="6670" max="6912" width="11.42578125" style="186"/>
    <col min="6913" max="6913" width="53.5703125" style="186" customWidth="1"/>
    <col min="6914" max="6914" width="14.42578125" style="186" customWidth="1"/>
    <col min="6915" max="6915" width="16.42578125" style="186" customWidth="1"/>
    <col min="6916" max="6916" width="14.42578125" style="186" customWidth="1"/>
    <col min="6917" max="6917" width="7.5703125" style="186" customWidth="1"/>
    <col min="6918" max="6918" width="14.42578125" style="186" customWidth="1"/>
    <col min="6919" max="6919" width="16.42578125" style="186" customWidth="1"/>
    <col min="6920" max="6920" width="14.42578125" style="186" customWidth="1"/>
    <col min="6921" max="6921" width="9.140625" style="186" customWidth="1"/>
    <col min="6922" max="6922" width="14.42578125" style="186" customWidth="1"/>
    <col min="6923" max="6923" width="16.42578125" style="186" customWidth="1"/>
    <col min="6924" max="6924" width="14.42578125" style="186" customWidth="1"/>
    <col min="6925" max="6925" width="7.5703125" style="186" customWidth="1"/>
    <col min="6926" max="7168" width="11.42578125" style="186"/>
    <col min="7169" max="7169" width="53.5703125" style="186" customWidth="1"/>
    <col min="7170" max="7170" width="14.42578125" style="186" customWidth="1"/>
    <col min="7171" max="7171" width="16.42578125" style="186" customWidth="1"/>
    <col min="7172" max="7172" width="14.42578125" style="186" customWidth="1"/>
    <col min="7173" max="7173" width="7.5703125" style="186" customWidth="1"/>
    <col min="7174" max="7174" width="14.42578125" style="186" customWidth="1"/>
    <col min="7175" max="7175" width="16.42578125" style="186" customWidth="1"/>
    <col min="7176" max="7176" width="14.42578125" style="186" customWidth="1"/>
    <col min="7177" max="7177" width="9.140625" style="186" customWidth="1"/>
    <col min="7178" max="7178" width="14.42578125" style="186" customWidth="1"/>
    <col min="7179" max="7179" width="16.42578125" style="186" customWidth="1"/>
    <col min="7180" max="7180" width="14.42578125" style="186" customWidth="1"/>
    <col min="7181" max="7181" width="7.5703125" style="186" customWidth="1"/>
    <col min="7182" max="7424" width="11.42578125" style="186"/>
    <col min="7425" max="7425" width="53.5703125" style="186" customWidth="1"/>
    <col min="7426" max="7426" width="14.42578125" style="186" customWidth="1"/>
    <col min="7427" max="7427" width="16.42578125" style="186" customWidth="1"/>
    <col min="7428" max="7428" width="14.42578125" style="186" customWidth="1"/>
    <col min="7429" max="7429" width="7.5703125" style="186" customWidth="1"/>
    <col min="7430" max="7430" width="14.42578125" style="186" customWidth="1"/>
    <col min="7431" max="7431" width="16.42578125" style="186" customWidth="1"/>
    <col min="7432" max="7432" width="14.42578125" style="186" customWidth="1"/>
    <col min="7433" max="7433" width="9.140625" style="186" customWidth="1"/>
    <col min="7434" max="7434" width="14.42578125" style="186" customWidth="1"/>
    <col min="7435" max="7435" width="16.42578125" style="186" customWidth="1"/>
    <col min="7436" max="7436" width="14.42578125" style="186" customWidth="1"/>
    <col min="7437" max="7437" width="7.5703125" style="186" customWidth="1"/>
    <col min="7438" max="7680" width="11.42578125" style="186"/>
    <col min="7681" max="7681" width="53.5703125" style="186" customWidth="1"/>
    <col min="7682" max="7682" width="14.42578125" style="186" customWidth="1"/>
    <col min="7683" max="7683" width="16.42578125" style="186" customWidth="1"/>
    <col min="7684" max="7684" width="14.42578125" style="186" customWidth="1"/>
    <col min="7685" max="7685" width="7.5703125" style="186" customWidth="1"/>
    <col min="7686" max="7686" width="14.42578125" style="186" customWidth="1"/>
    <col min="7687" max="7687" width="16.42578125" style="186" customWidth="1"/>
    <col min="7688" max="7688" width="14.42578125" style="186" customWidth="1"/>
    <col min="7689" max="7689" width="9.140625" style="186" customWidth="1"/>
    <col min="7690" max="7690" width="14.42578125" style="186" customWidth="1"/>
    <col min="7691" max="7691" width="16.42578125" style="186" customWidth="1"/>
    <col min="7692" max="7692" width="14.42578125" style="186" customWidth="1"/>
    <col min="7693" max="7693" width="7.5703125" style="186" customWidth="1"/>
    <col min="7694" max="7936" width="11.42578125" style="186"/>
    <col min="7937" max="7937" width="53.5703125" style="186" customWidth="1"/>
    <col min="7938" max="7938" width="14.42578125" style="186" customWidth="1"/>
    <col min="7939" max="7939" width="16.42578125" style="186" customWidth="1"/>
    <col min="7940" max="7940" width="14.42578125" style="186" customWidth="1"/>
    <col min="7941" max="7941" width="7.5703125" style="186" customWidth="1"/>
    <col min="7942" max="7942" width="14.42578125" style="186" customWidth="1"/>
    <col min="7943" max="7943" width="16.42578125" style="186" customWidth="1"/>
    <col min="7944" max="7944" width="14.42578125" style="186" customWidth="1"/>
    <col min="7945" max="7945" width="9.140625" style="186" customWidth="1"/>
    <col min="7946" max="7946" width="14.42578125" style="186" customWidth="1"/>
    <col min="7947" max="7947" width="16.42578125" style="186" customWidth="1"/>
    <col min="7948" max="7948" width="14.42578125" style="186" customWidth="1"/>
    <col min="7949" max="7949" width="7.5703125" style="186" customWidth="1"/>
    <col min="7950" max="8192" width="11.42578125" style="186"/>
    <col min="8193" max="8193" width="53.5703125" style="186" customWidth="1"/>
    <col min="8194" max="8194" width="14.42578125" style="186" customWidth="1"/>
    <col min="8195" max="8195" width="16.42578125" style="186" customWidth="1"/>
    <col min="8196" max="8196" width="14.42578125" style="186" customWidth="1"/>
    <col min="8197" max="8197" width="7.5703125" style="186" customWidth="1"/>
    <col min="8198" max="8198" width="14.42578125" style="186" customWidth="1"/>
    <col min="8199" max="8199" width="16.42578125" style="186" customWidth="1"/>
    <col min="8200" max="8200" width="14.42578125" style="186" customWidth="1"/>
    <col min="8201" max="8201" width="9.140625" style="186" customWidth="1"/>
    <col min="8202" max="8202" width="14.42578125" style="186" customWidth="1"/>
    <col min="8203" max="8203" width="16.42578125" style="186" customWidth="1"/>
    <col min="8204" max="8204" width="14.42578125" style="186" customWidth="1"/>
    <col min="8205" max="8205" width="7.5703125" style="186" customWidth="1"/>
    <col min="8206" max="8448" width="11.42578125" style="186"/>
    <col min="8449" max="8449" width="53.5703125" style="186" customWidth="1"/>
    <col min="8450" max="8450" width="14.42578125" style="186" customWidth="1"/>
    <col min="8451" max="8451" width="16.42578125" style="186" customWidth="1"/>
    <col min="8452" max="8452" width="14.42578125" style="186" customWidth="1"/>
    <col min="8453" max="8453" width="7.5703125" style="186" customWidth="1"/>
    <col min="8454" max="8454" width="14.42578125" style="186" customWidth="1"/>
    <col min="8455" max="8455" width="16.42578125" style="186" customWidth="1"/>
    <col min="8456" max="8456" width="14.42578125" style="186" customWidth="1"/>
    <col min="8457" max="8457" width="9.140625" style="186" customWidth="1"/>
    <col min="8458" max="8458" width="14.42578125" style="186" customWidth="1"/>
    <col min="8459" max="8459" width="16.42578125" style="186" customWidth="1"/>
    <col min="8460" max="8460" width="14.42578125" style="186" customWidth="1"/>
    <col min="8461" max="8461" width="7.5703125" style="186" customWidth="1"/>
    <col min="8462" max="8704" width="11.42578125" style="186"/>
    <col min="8705" max="8705" width="53.5703125" style="186" customWidth="1"/>
    <col min="8706" max="8706" width="14.42578125" style="186" customWidth="1"/>
    <col min="8707" max="8707" width="16.42578125" style="186" customWidth="1"/>
    <col min="8708" max="8708" width="14.42578125" style="186" customWidth="1"/>
    <col min="8709" max="8709" width="7.5703125" style="186" customWidth="1"/>
    <col min="8710" max="8710" width="14.42578125" style="186" customWidth="1"/>
    <col min="8711" max="8711" width="16.42578125" style="186" customWidth="1"/>
    <col min="8712" max="8712" width="14.42578125" style="186" customWidth="1"/>
    <col min="8713" max="8713" width="9.140625" style="186" customWidth="1"/>
    <col min="8714" max="8714" width="14.42578125" style="186" customWidth="1"/>
    <col min="8715" max="8715" width="16.42578125" style="186" customWidth="1"/>
    <col min="8716" max="8716" width="14.42578125" style="186" customWidth="1"/>
    <col min="8717" max="8717" width="7.5703125" style="186" customWidth="1"/>
    <col min="8718" max="8960" width="11.42578125" style="186"/>
    <col min="8961" max="8961" width="53.5703125" style="186" customWidth="1"/>
    <col min="8962" max="8962" width="14.42578125" style="186" customWidth="1"/>
    <col min="8963" max="8963" width="16.42578125" style="186" customWidth="1"/>
    <col min="8964" max="8964" width="14.42578125" style="186" customWidth="1"/>
    <col min="8965" max="8965" width="7.5703125" style="186" customWidth="1"/>
    <col min="8966" max="8966" width="14.42578125" style="186" customWidth="1"/>
    <col min="8967" max="8967" width="16.42578125" style="186" customWidth="1"/>
    <col min="8968" max="8968" width="14.42578125" style="186" customWidth="1"/>
    <col min="8969" max="8969" width="9.140625" style="186" customWidth="1"/>
    <col min="8970" max="8970" width="14.42578125" style="186" customWidth="1"/>
    <col min="8971" max="8971" width="16.42578125" style="186" customWidth="1"/>
    <col min="8972" max="8972" width="14.42578125" style="186" customWidth="1"/>
    <col min="8973" max="8973" width="7.5703125" style="186" customWidth="1"/>
    <col min="8974" max="9216" width="11.42578125" style="186"/>
    <col min="9217" max="9217" width="53.5703125" style="186" customWidth="1"/>
    <col min="9218" max="9218" width="14.42578125" style="186" customWidth="1"/>
    <col min="9219" max="9219" width="16.42578125" style="186" customWidth="1"/>
    <col min="9220" max="9220" width="14.42578125" style="186" customWidth="1"/>
    <col min="9221" max="9221" width="7.5703125" style="186" customWidth="1"/>
    <col min="9222" max="9222" width="14.42578125" style="186" customWidth="1"/>
    <col min="9223" max="9223" width="16.42578125" style="186" customWidth="1"/>
    <col min="9224" max="9224" width="14.42578125" style="186" customWidth="1"/>
    <col min="9225" max="9225" width="9.140625" style="186" customWidth="1"/>
    <col min="9226" max="9226" width="14.42578125" style="186" customWidth="1"/>
    <col min="9227" max="9227" width="16.42578125" style="186" customWidth="1"/>
    <col min="9228" max="9228" width="14.42578125" style="186" customWidth="1"/>
    <col min="9229" max="9229" width="7.5703125" style="186" customWidth="1"/>
    <col min="9230" max="9472" width="11.42578125" style="186"/>
    <col min="9473" max="9473" width="53.5703125" style="186" customWidth="1"/>
    <col min="9474" max="9474" width="14.42578125" style="186" customWidth="1"/>
    <col min="9475" max="9475" width="16.42578125" style="186" customWidth="1"/>
    <col min="9476" max="9476" width="14.42578125" style="186" customWidth="1"/>
    <col min="9477" max="9477" width="7.5703125" style="186" customWidth="1"/>
    <col min="9478" max="9478" width="14.42578125" style="186" customWidth="1"/>
    <col min="9479" max="9479" width="16.42578125" style="186" customWidth="1"/>
    <col min="9480" max="9480" width="14.42578125" style="186" customWidth="1"/>
    <col min="9481" max="9481" width="9.140625" style="186" customWidth="1"/>
    <col min="9482" max="9482" width="14.42578125" style="186" customWidth="1"/>
    <col min="9483" max="9483" width="16.42578125" style="186" customWidth="1"/>
    <col min="9484" max="9484" width="14.42578125" style="186" customWidth="1"/>
    <col min="9485" max="9485" width="7.5703125" style="186" customWidth="1"/>
    <col min="9486" max="9728" width="11.42578125" style="186"/>
    <col min="9729" max="9729" width="53.5703125" style="186" customWidth="1"/>
    <col min="9730" max="9730" width="14.42578125" style="186" customWidth="1"/>
    <col min="9731" max="9731" width="16.42578125" style="186" customWidth="1"/>
    <col min="9732" max="9732" width="14.42578125" style="186" customWidth="1"/>
    <col min="9733" max="9733" width="7.5703125" style="186" customWidth="1"/>
    <col min="9734" max="9734" width="14.42578125" style="186" customWidth="1"/>
    <col min="9735" max="9735" width="16.42578125" style="186" customWidth="1"/>
    <col min="9736" max="9736" width="14.42578125" style="186" customWidth="1"/>
    <col min="9737" max="9737" width="9.140625" style="186" customWidth="1"/>
    <col min="9738" max="9738" width="14.42578125" style="186" customWidth="1"/>
    <col min="9739" max="9739" width="16.42578125" style="186" customWidth="1"/>
    <col min="9740" max="9740" width="14.42578125" style="186" customWidth="1"/>
    <col min="9741" max="9741" width="7.5703125" style="186" customWidth="1"/>
    <col min="9742" max="9984" width="11.42578125" style="186"/>
    <col min="9985" max="9985" width="53.5703125" style="186" customWidth="1"/>
    <col min="9986" max="9986" width="14.42578125" style="186" customWidth="1"/>
    <col min="9987" max="9987" width="16.42578125" style="186" customWidth="1"/>
    <col min="9988" max="9988" width="14.42578125" style="186" customWidth="1"/>
    <col min="9989" max="9989" width="7.5703125" style="186" customWidth="1"/>
    <col min="9990" max="9990" width="14.42578125" style="186" customWidth="1"/>
    <col min="9991" max="9991" width="16.42578125" style="186" customWidth="1"/>
    <col min="9992" max="9992" width="14.42578125" style="186" customWidth="1"/>
    <col min="9993" max="9993" width="9.140625" style="186" customWidth="1"/>
    <col min="9994" max="9994" width="14.42578125" style="186" customWidth="1"/>
    <col min="9995" max="9995" width="16.42578125" style="186" customWidth="1"/>
    <col min="9996" max="9996" width="14.42578125" style="186" customWidth="1"/>
    <col min="9997" max="9997" width="7.5703125" style="186" customWidth="1"/>
    <col min="9998" max="10240" width="11.42578125" style="186"/>
    <col min="10241" max="10241" width="53.5703125" style="186" customWidth="1"/>
    <col min="10242" max="10242" width="14.42578125" style="186" customWidth="1"/>
    <col min="10243" max="10243" width="16.42578125" style="186" customWidth="1"/>
    <col min="10244" max="10244" width="14.42578125" style="186" customWidth="1"/>
    <col min="10245" max="10245" width="7.5703125" style="186" customWidth="1"/>
    <col min="10246" max="10246" width="14.42578125" style="186" customWidth="1"/>
    <col min="10247" max="10247" width="16.42578125" style="186" customWidth="1"/>
    <col min="10248" max="10248" width="14.42578125" style="186" customWidth="1"/>
    <col min="10249" max="10249" width="9.140625" style="186" customWidth="1"/>
    <col min="10250" max="10250" width="14.42578125" style="186" customWidth="1"/>
    <col min="10251" max="10251" width="16.42578125" style="186" customWidth="1"/>
    <col min="10252" max="10252" width="14.42578125" style="186" customWidth="1"/>
    <col min="10253" max="10253" width="7.5703125" style="186" customWidth="1"/>
    <col min="10254" max="10496" width="11.42578125" style="186"/>
    <col min="10497" max="10497" width="53.5703125" style="186" customWidth="1"/>
    <col min="10498" max="10498" width="14.42578125" style="186" customWidth="1"/>
    <col min="10499" max="10499" width="16.42578125" style="186" customWidth="1"/>
    <col min="10500" max="10500" width="14.42578125" style="186" customWidth="1"/>
    <col min="10501" max="10501" width="7.5703125" style="186" customWidth="1"/>
    <col min="10502" max="10502" width="14.42578125" style="186" customWidth="1"/>
    <col min="10503" max="10503" width="16.42578125" style="186" customWidth="1"/>
    <col min="10504" max="10504" width="14.42578125" style="186" customWidth="1"/>
    <col min="10505" max="10505" width="9.140625" style="186" customWidth="1"/>
    <col min="10506" max="10506" width="14.42578125" style="186" customWidth="1"/>
    <col min="10507" max="10507" width="16.42578125" style="186" customWidth="1"/>
    <col min="10508" max="10508" width="14.42578125" style="186" customWidth="1"/>
    <col min="10509" max="10509" width="7.5703125" style="186" customWidth="1"/>
    <col min="10510" max="10752" width="11.42578125" style="186"/>
    <col min="10753" max="10753" width="53.5703125" style="186" customWidth="1"/>
    <col min="10754" max="10754" width="14.42578125" style="186" customWidth="1"/>
    <col min="10755" max="10755" width="16.42578125" style="186" customWidth="1"/>
    <col min="10756" max="10756" width="14.42578125" style="186" customWidth="1"/>
    <col min="10757" max="10757" width="7.5703125" style="186" customWidth="1"/>
    <col min="10758" max="10758" width="14.42578125" style="186" customWidth="1"/>
    <col min="10759" max="10759" width="16.42578125" style="186" customWidth="1"/>
    <col min="10760" max="10760" width="14.42578125" style="186" customWidth="1"/>
    <col min="10761" max="10761" width="9.140625" style="186" customWidth="1"/>
    <col min="10762" max="10762" width="14.42578125" style="186" customWidth="1"/>
    <col min="10763" max="10763" width="16.42578125" style="186" customWidth="1"/>
    <col min="10764" max="10764" width="14.42578125" style="186" customWidth="1"/>
    <col min="10765" max="10765" width="7.5703125" style="186" customWidth="1"/>
    <col min="10766" max="11008" width="11.42578125" style="186"/>
    <col min="11009" max="11009" width="53.5703125" style="186" customWidth="1"/>
    <col min="11010" max="11010" width="14.42578125" style="186" customWidth="1"/>
    <col min="11011" max="11011" width="16.42578125" style="186" customWidth="1"/>
    <col min="11012" max="11012" width="14.42578125" style="186" customWidth="1"/>
    <col min="11013" max="11013" width="7.5703125" style="186" customWidth="1"/>
    <col min="11014" max="11014" width="14.42578125" style="186" customWidth="1"/>
    <col min="11015" max="11015" width="16.42578125" style="186" customWidth="1"/>
    <col min="11016" max="11016" width="14.42578125" style="186" customWidth="1"/>
    <col min="11017" max="11017" width="9.140625" style="186" customWidth="1"/>
    <col min="11018" max="11018" width="14.42578125" style="186" customWidth="1"/>
    <col min="11019" max="11019" width="16.42578125" style="186" customWidth="1"/>
    <col min="11020" max="11020" width="14.42578125" style="186" customWidth="1"/>
    <col min="11021" max="11021" width="7.5703125" style="186" customWidth="1"/>
    <col min="11022" max="11264" width="11.42578125" style="186"/>
    <col min="11265" max="11265" width="53.5703125" style="186" customWidth="1"/>
    <col min="11266" max="11266" width="14.42578125" style="186" customWidth="1"/>
    <col min="11267" max="11267" width="16.42578125" style="186" customWidth="1"/>
    <col min="11268" max="11268" width="14.42578125" style="186" customWidth="1"/>
    <col min="11269" max="11269" width="7.5703125" style="186" customWidth="1"/>
    <col min="11270" max="11270" width="14.42578125" style="186" customWidth="1"/>
    <col min="11271" max="11271" width="16.42578125" style="186" customWidth="1"/>
    <col min="11272" max="11272" width="14.42578125" style="186" customWidth="1"/>
    <col min="11273" max="11273" width="9.140625" style="186" customWidth="1"/>
    <col min="11274" max="11274" width="14.42578125" style="186" customWidth="1"/>
    <col min="11275" max="11275" width="16.42578125" style="186" customWidth="1"/>
    <col min="11276" max="11276" width="14.42578125" style="186" customWidth="1"/>
    <col min="11277" max="11277" width="7.5703125" style="186" customWidth="1"/>
    <col min="11278" max="11520" width="11.42578125" style="186"/>
    <col min="11521" max="11521" width="53.5703125" style="186" customWidth="1"/>
    <col min="11522" max="11522" width="14.42578125" style="186" customWidth="1"/>
    <col min="11523" max="11523" width="16.42578125" style="186" customWidth="1"/>
    <col min="11524" max="11524" width="14.42578125" style="186" customWidth="1"/>
    <col min="11525" max="11525" width="7.5703125" style="186" customWidth="1"/>
    <col min="11526" max="11526" width="14.42578125" style="186" customWidth="1"/>
    <col min="11527" max="11527" width="16.42578125" style="186" customWidth="1"/>
    <col min="11528" max="11528" width="14.42578125" style="186" customWidth="1"/>
    <col min="11529" max="11529" width="9.140625" style="186" customWidth="1"/>
    <col min="11530" max="11530" width="14.42578125" style="186" customWidth="1"/>
    <col min="11531" max="11531" width="16.42578125" style="186" customWidth="1"/>
    <col min="11532" max="11532" width="14.42578125" style="186" customWidth="1"/>
    <col min="11533" max="11533" width="7.5703125" style="186" customWidth="1"/>
    <col min="11534" max="11776" width="11.42578125" style="186"/>
    <col min="11777" max="11777" width="53.5703125" style="186" customWidth="1"/>
    <col min="11778" max="11778" width="14.42578125" style="186" customWidth="1"/>
    <col min="11779" max="11779" width="16.42578125" style="186" customWidth="1"/>
    <col min="11780" max="11780" width="14.42578125" style="186" customWidth="1"/>
    <col min="11781" max="11781" width="7.5703125" style="186" customWidth="1"/>
    <col min="11782" max="11782" width="14.42578125" style="186" customWidth="1"/>
    <col min="11783" max="11783" width="16.42578125" style="186" customWidth="1"/>
    <col min="11784" max="11784" width="14.42578125" style="186" customWidth="1"/>
    <col min="11785" max="11785" width="9.140625" style="186" customWidth="1"/>
    <col min="11786" max="11786" width="14.42578125" style="186" customWidth="1"/>
    <col min="11787" max="11787" width="16.42578125" style="186" customWidth="1"/>
    <col min="11788" max="11788" width="14.42578125" style="186" customWidth="1"/>
    <col min="11789" max="11789" width="7.5703125" style="186" customWidth="1"/>
    <col min="11790" max="12032" width="11.42578125" style="186"/>
    <col min="12033" max="12033" width="53.5703125" style="186" customWidth="1"/>
    <col min="12034" max="12034" width="14.42578125" style="186" customWidth="1"/>
    <col min="12035" max="12035" width="16.42578125" style="186" customWidth="1"/>
    <col min="12036" max="12036" width="14.42578125" style="186" customWidth="1"/>
    <col min="12037" max="12037" width="7.5703125" style="186" customWidth="1"/>
    <col min="12038" max="12038" width="14.42578125" style="186" customWidth="1"/>
    <col min="12039" max="12039" width="16.42578125" style="186" customWidth="1"/>
    <col min="12040" max="12040" width="14.42578125" style="186" customWidth="1"/>
    <col min="12041" max="12041" width="9.140625" style="186" customWidth="1"/>
    <col min="12042" max="12042" width="14.42578125" style="186" customWidth="1"/>
    <col min="12043" max="12043" width="16.42578125" style="186" customWidth="1"/>
    <col min="12044" max="12044" width="14.42578125" style="186" customWidth="1"/>
    <col min="12045" max="12045" width="7.5703125" style="186" customWidth="1"/>
    <col min="12046" max="12288" width="11.42578125" style="186"/>
    <col min="12289" max="12289" width="53.5703125" style="186" customWidth="1"/>
    <col min="12290" max="12290" width="14.42578125" style="186" customWidth="1"/>
    <col min="12291" max="12291" width="16.42578125" style="186" customWidth="1"/>
    <col min="12292" max="12292" width="14.42578125" style="186" customWidth="1"/>
    <col min="12293" max="12293" width="7.5703125" style="186" customWidth="1"/>
    <col min="12294" max="12294" width="14.42578125" style="186" customWidth="1"/>
    <col min="12295" max="12295" width="16.42578125" style="186" customWidth="1"/>
    <col min="12296" max="12296" width="14.42578125" style="186" customWidth="1"/>
    <col min="12297" max="12297" width="9.140625" style="186" customWidth="1"/>
    <col min="12298" max="12298" width="14.42578125" style="186" customWidth="1"/>
    <col min="12299" max="12299" width="16.42578125" style="186" customWidth="1"/>
    <col min="12300" max="12300" width="14.42578125" style="186" customWidth="1"/>
    <col min="12301" max="12301" width="7.5703125" style="186" customWidth="1"/>
    <col min="12302" max="12544" width="11.42578125" style="186"/>
    <col min="12545" max="12545" width="53.5703125" style="186" customWidth="1"/>
    <col min="12546" max="12546" width="14.42578125" style="186" customWidth="1"/>
    <col min="12547" max="12547" width="16.42578125" style="186" customWidth="1"/>
    <col min="12548" max="12548" width="14.42578125" style="186" customWidth="1"/>
    <col min="12549" max="12549" width="7.5703125" style="186" customWidth="1"/>
    <col min="12550" max="12550" width="14.42578125" style="186" customWidth="1"/>
    <col min="12551" max="12551" width="16.42578125" style="186" customWidth="1"/>
    <col min="12552" max="12552" width="14.42578125" style="186" customWidth="1"/>
    <col min="12553" max="12553" width="9.140625" style="186" customWidth="1"/>
    <col min="12554" max="12554" width="14.42578125" style="186" customWidth="1"/>
    <col min="12555" max="12555" width="16.42578125" style="186" customWidth="1"/>
    <col min="12556" max="12556" width="14.42578125" style="186" customWidth="1"/>
    <col min="12557" max="12557" width="7.5703125" style="186" customWidth="1"/>
    <col min="12558" max="12800" width="11.42578125" style="186"/>
    <col min="12801" max="12801" width="53.5703125" style="186" customWidth="1"/>
    <col min="12802" max="12802" width="14.42578125" style="186" customWidth="1"/>
    <col min="12803" max="12803" width="16.42578125" style="186" customWidth="1"/>
    <col min="12804" max="12804" width="14.42578125" style="186" customWidth="1"/>
    <col min="12805" max="12805" width="7.5703125" style="186" customWidth="1"/>
    <col min="12806" max="12806" width="14.42578125" style="186" customWidth="1"/>
    <col min="12807" max="12807" width="16.42578125" style="186" customWidth="1"/>
    <col min="12808" max="12808" width="14.42578125" style="186" customWidth="1"/>
    <col min="12809" max="12809" width="9.140625" style="186" customWidth="1"/>
    <col min="12810" max="12810" width="14.42578125" style="186" customWidth="1"/>
    <col min="12811" max="12811" width="16.42578125" style="186" customWidth="1"/>
    <col min="12812" max="12812" width="14.42578125" style="186" customWidth="1"/>
    <col min="12813" max="12813" width="7.5703125" style="186" customWidth="1"/>
    <col min="12814" max="13056" width="11.42578125" style="186"/>
    <col min="13057" max="13057" width="53.5703125" style="186" customWidth="1"/>
    <col min="13058" max="13058" width="14.42578125" style="186" customWidth="1"/>
    <col min="13059" max="13059" width="16.42578125" style="186" customWidth="1"/>
    <col min="13060" max="13060" width="14.42578125" style="186" customWidth="1"/>
    <col min="13061" max="13061" width="7.5703125" style="186" customWidth="1"/>
    <col min="13062" max="13062" width="14.42578125" style="186" customWidth="1"/>
    <col min="13063" max="13063" width="16.42578125" style="186" customWidth="1"/>
    <col min="13064" max="13064" width="14.42578125" style="186" customWidth="1"/>
    <col min="13065" max="13065" width="9.140625" style="186" customWidth="1"/>
    <col min="13066" max="13066" width="14.42578125" style="186" customWidth="1"/>
    <col min="13067" max="13067" width="16.42578125" style="186" customWidth="1"/>
    <col min="13068" max="13068" width="14.42578125" style="186" customWidth="1"/>
    <col min="13069" max="13069" width="7.5703125" style="186" customWidth="1"/>
    <col min="13070" max="13312" width="11.42578125" style="186"/>
    <col min="13313" max="13313" width="53.5703125" style="186" customWidth="1"/>
    <col min="13314" max="13314" width="14.42578125" style="186" customWidth="1"/>
    <col min="13315" max="13315" width="16.42578125" style="186" customWidth="1"/>
    <col min="13316" max="13316" width="14.42578125" style="186" customWidth="1"/>
    <col min="13317" max="13317" width="7.5703125" style="186" customWidth="1"/>
    <col min="13318" max="13318" width="14.42578125" style="186" customWidth="1"/>
    <col min="13319" max="13319" width="16.42578125" style="186" customWidth="1"/>
    <col min="13320" max="13320" width="14.42578125" style="186" customWidth="1"/>
    <col min="13321" max="13321" width="9.140625" style="186" customWidth="1"/>
    <col min="13322" max="13322" width="14.42578125" style="186" customWidth="1"/>
    <col min="13323" max="13323" width="16.42578125" style="186" customWidth="1"/>
    <col min="13324" max="13324" width="14.42578125" style="186" customWidth="1"/>
    <col min="13325" max="13325" width="7.5703125" style="186" customWidth="1"/>
    <col min="13326" max="13568" width="11.42578125" style="186"/>
    <col min="13569" max="13569" width="53.5703125" style="186" customWidth="1"/>
    <col min="13570" max="13570" width="14.42578125" style="186" customWidth="1"/>
    <col min="13571" max="13571" width="16.42578125" style="186" customWidth="1"/>
    <col min="13572" max="13572" width="14.42578125" style="186" customWidth="1"/>
    <col min="13573" max="13573" width="7.5703125" style="186" customWidth="1"/>
    <col min="13574" max="13574" width="14.42578125" style="186" customWidth="1"/>
    <col min="13575" max="13575" width="16.42578125" style="186" customWidth="1"/>
    <col min="13576" max="13576" width="14.42578125" style="186" customWidth="1"/>
    <col min="13577" max="13577" width="9.140625" style="186" customWidth="1"/>
    <col min="13578" max="13578" width="14.42578125" style="186" customWidth="1"/>
    <col min="13579" max="13579" width="16.42578125" style="186" customWidth="1"/>
    <col min="13580" max="13580" width="14.42578125" style="186" customWidth="1"/>
    <col min="13581" max="13581" width="7.5703125" style="186" customWidth="1"/>
    <col min="13582" max="13824" width="11.42578125" style="186"/>
    <col min="13825" max="13825" width="53.5703125" style="186" customWidth="1"/>
    <col min="13826" max="13826" width="14.42578125" style="186" customWidth="1"/>
    <col min="13827" max="13827" width="16.42578125" style="186" customWidth="1"/>
    <col min="13828" max="13828" width="14.42578125" style="186" customWidth="1"/>
    <col min="13829" max="13829" width="7.5703125" style="186" customWidth="1"/>
    <col min="13830" max="13830" width="14.42578125" style="186" customWidth="1"/>
    <col min="13831" max="13831" width="16.42578125" style="186" customWidth="1"/>
    <col min="13832" max="13832" width="14.42578125" style="186" customWidth="1"/>
    <col min="13833" max="13833" width="9.140625" style="186" customWidth="1"/>
    <col min="13834" max="13834" width="14.42578125" style="186" customWidth="1"/>
    <col min="13835" max="13835" width="16.42578125" style="186" customWidth="1"/>
    <col min="13836" max="13836" width="14.42578125" style="186" customWidth="1"/>
    <col min="13837" max="13837" width="7.5703125" style="186" customWidth="1"/>
    <col min="13838" max="14080" width="11.42578125" style="186"/>
    <col min="14081" max="14081" width="53.5703125" style="186" customWidth="1"/>
    <col min="14082" max="14082" width="14.42578125" style="186" customWidth="1"/>
    <col min="14083" max="14083" width="16.42578125" style="186" customWidth="1"/>
    <col min="14084" max="14084" width="14.42578125" style="186" customWidth="1"/>
    <col min="14085" max="14085" width="7.5703125" style="186" customWidth="1"/>
    <col min="14086" max="14086" width="14.42578125" style="186" customWidth="1"/>
    <col min="14087" max="14087" width="16.42578125" style="186" customWidth="1"/>
    <col min="14088" max="14088" width="14.42578125" style="186" customWidth="1"/>
    <col min="14089" max="14089" width="9.140625" style="186" customWidth="1"/>
    <col min="14090" max="14090" width="14.42578125" style="186" customWidth="1"/>
    <col min="14091" max="14091" width="16.42578125" style="186" customWidth="1"/>
    <col min="14092" max="14092" width="14.42578125" style="186" customWidth="1"/>
    <col min="14093" max="14093" width="7.5703125" style="186" customWidth="1"/>
    <col min="14094" max="14336" width="11.42578125" style="186"/>
    <col min="14337" max="14337" width="53.5703125" style="186" customWidth="1"/>
    <col min="14338" max="14338" width="14.42578125" style="186" customWidth="1"/>
    <col min="14339" max="14339" width="16.42578125" style="186" customWidth="1"/>
    <col min="14340" max="14340" width="14.42578125" style="186" customWidth="1"/>
    <col min="14341" max="14341" width="7.5703125" style="186" customWidth="1"/>
    <col min="14342" max="14342" width="14.42578125" style="186" customWidth="1"/>
    <col min="14343" max="14343" width="16.42578125" style="186" customWidth="1"/>
    <col min="14344" max="14344" width="14.42578125" style="186" customWidth="1"/>
    <col min="14345" max="14345" width="9.140625" style="186" customWidth="1"/>
    <col min="14346" max="14346" width="14.42578125" style="186" customWidth="1"/>
    <col min="14347" max="14347" width="16.42578125" style="186" customWidth="1"/>
    <col min="14348" max="14348" width="14.42578125" style="186" customWidth="1"/>
    <col min="14349" max="14349" width="7.5703125" style="186" customWidth="1"/>
    <col min="14350" max="14592" width="11.42578125" style="186"/>
    <col min="14593" max="14593" width="53.5703125" style="186" customWidth="1"/>
    <col min="14594" max="14594" width="14.42578125" style="186" customWidth="1"/>
    <col min="14595" max="14595" width="16.42578125" style="186" customWidth="1"/>
    <col min="14596" max="14596" width="14.42578125" style="186" customWidth="1"/>
    <col min="14597" max="14597" width="7.5703125" style="186" customWidth="1"/>
    <col min="14598" max="14598" width="14.42578125" style="186" customWidth="1"/>
    <col min="14599" max="14599" width="16.42578125" style="186" customWidth="1"/>
    <col min="14600" max="14600" width="14.42578125" style="186" customWidth="1"/>
    <col min="14601" max="14601" width="9.140625" style="186" customWidth="1"/>
    <col min="14602" max="14602" width="14.42578125" style="186" customWidth="1"/>
    <col min="14603" max="14603" width="16.42578125" style="186" customWidth="1"/>
    <col min="14604" max="14604" width="14.42578125" style="186" customWidth="1"/>
    <col min="14605" max="14605" width="7.5703125" style="186" customWidth="1"/>
    <col min="14606" max="14848" width="11.42578125" style="186"/>
    <col min="14849" max="14849" width="53.5703125" style="186" customWidth="1"/>
    <col min="14850" max="14850" width="14.42578125" style="186" customWidth="1"/>
    <col min="14851" max="14851" width="16.42578125" style="186" customWidth="1"/>
    <col min="14852" max="14852" width="14.42578125" style="186" customWidth="1"/>
    <col min="14853" max="14853" width="7.5703125" style="186" customWidth="1"/>
    <col min="14854" max="14854" width="14.42578125" style="186" customWidth="1"/>
    <col min="14855" max="14855" width="16.42578125" style="186" customWidth="1"/>
    <col min="14856" max="14856" width="14.42578125" style="186" customWidth="1"/>
    <col min="14857" max="14857" width="9.140625" style="186" customWidth="1"/>
    <col min="14858" max="14858" width="14.42578125" style="186" customWidth="1"/>
    <col min="14859" max="14859" width="16.42578125" style="186" customWidth="1"/>
    <col min="14860" max="14860" width="14.42578125" style="186" customWidth="1"/>
    <col min="14861" max="14861" width="7.5703125" style="186" customWidth="1"/>
    <col min="14862" max="15104" width="11.42578125" style="186"/>
    <col min="15105" max="15105" width="53.5703125" style="186" customWidth="1"/>
    <col min="15106" max="15106" width="14.42578125" style="186" customWidth="1"/>
    <col min="15107" max="15107" width="16.42578125" style="186" customWidth="1"/>
    <col min="15108" max="15108" width="14.42578125" style="186" customWidth="1"/>
    <col min="15109" max="15109" width="7.5703125" style="186" customWidth="1"/>
    <col min="15110" max="15110" width="14.42578125" style="186" customWidth="1"/>
    <col min="15111" max="15111" width="16.42578125" style="186" customWidth="1"/>
    <col min="15112" max="15112" width="14.42578125" style="186" customWidth="1"/>
    <col min="15113" max="15113" width="9.140625" style="186" customWidth="1"/>
    <col min="15114" max="15114" width="14.42578125" style="186" customWidth="1"/>
    <col min="15115" max="15115" width="16.42578125" style="186" customWidth="1"/>
    <col min="15116" max="15116" width="14.42578125" style="186" customWidth="1"/>
    <col min="15117" max="15117" width="7.5703125" style="186" customWidth="1"/>
    <col min="15118" max="15360" width="11.42578125" style="186"/>
    <col min="15361" max="15361" width="53.5703125" style="186" customWidth="1"/>
    <col min="15362" max="15362" width="14.42578125" style="186" customWidth="1"/>
    <col min="15363" max="15363" width="16.42578125" style="186" customWidth="1"/>
    <col min="15364" max="15364" width="14.42578125" style="186" customWidth="1"/>
    <col min="15365" max="15365" width="7.5703125" style="186" customWidth="1"/>
    <col min="15366" max="15366" width="14.42578125" style="186" customWidth="1"/>
    <col min="15367" max="15367" width="16.42578125" style="186" customWidth="1"/>
    <col min="15368" max="15368" width="14.42578125" style="186" customWidth="1"/>
    <col min="15369" max="15369" width="9.140625" style="186" customWidth="1"/>
    <col min="15370" max="15370" width="14.42578125" style="186" customWidth="1"/>
    <col min="15371" max="15371" width="16.42578125" style="186" customWidth="1"/>
    <col min="15372" max="15372" width="14.42578125" style="186" customWidth="1"/>
    <col min="15373" max="15373" width="7.5703125" style="186" customWidth="1"/>
    <col min="15374" max="15616" width="11.42578125" style="186"/>
    <col min="15617" max="15617" width="53.5703125" style="186" customWidth="1"/>
    <col min="15618" max="15618" width="14.42578125" style="186" customWidth="1"/>
    <col min="15619" max="15619" width="16.42578125" style="186" customWidth="1"/>
    <col min="15620" max="15620" width="14.42578125" style="186" customWidth="1"/>
    <col min="15621" max="15621" width="7.5703125" style="186" customWidth="1"/>
    <col min="15622" max="15622" width="14.42578125" style="186" customWidth="1"/>
    <col min="15623" max="15623" width="16.42578125" style="186" customWidth="1"/>
    <col min="15624" max="15624" width="14.42578125" style="186" customWidth="1"/>
    <col min="15625" max="15625" width="9.140625" style="186" customWidth="1"/>
    <col min="15626" max="15626" width="14.42578125" style="186" customWidth="1"/>
    <col min="15627" max="15627" width="16.42578125" style="186" customWidth="1"/>
    <col min="15628" max="15628" width="14.42578125" style="186" customWidth="1"/>
    <col min="15629" max="15629" width="7.5703125" style="186" customWidth="1"/>
    <col min="15630" max="15872" width="11.42578125" style="186"/>
    <col min="15873" max="15873" width="53.5703125" style="186" customWidth="1"/>
    <col min="15874" max="15874" width="14.42578125" style="186" customWidth="1"/>
    <col min="15875" max="15875" width="16.42578125" style="186" customWidth="1"/>
    <col min="15876" max="15876" width="14.42578125" style="186" customWidth="1"/>
    <col min="15877" max="15877" width="7.5703125" style="186" customWidth="1"/>
    <col min="15878" max="15878" width="14.42578125" style="186" customWidth="1"/>
    <col min="15879" max="15879" width="16.42578125" style="186" customWidth="1"/>
    <col min="15880" max="15880" width="14.42578125" style="186" customWidth="1"/>
    <col min="15881" max="15881" width="9.140625" style="186" customWidth="1"/>
    <col min="15882" max="15882" width="14.42578125" style="186" customWidth="1"/>
    <col min="15883" max="15883" width="16.42578125" style="186" customWidth="1"/>
    <col min="15884" max="15884" width="14.42578125" style="186" customWidth="1"/>
    <col min="15885" max="15885" width="7.5703125" style="186" customWidth="1"/>
    <col min="15886" max="16128" width="11.42578125" style="186"/>
    <col min="16129" max="16129" width="53.5703125" style="186" customWidth="1"/>
    <col min="16130" max="16130" width="14.42578125" style="186" customWidth="1"/>
    <col min="16131" max="16131" width="16.42578125" style="186" customWidth="1"/>
    <col min="16132" max="16132" width="14.42578125" style="186" customWidth="1"/>
    <col min="16133" max="16133" width="7.5703125" style="186" customWidth="1"/>
    <col min="16134" max="16134" width="14.42578125" style="186" customWidth="1"/>
    <col min="16135" max="16135" width="16.42578125" style="186" customWidth="1"/>
    <col min="16136" max="16136" width="14.42578125" style="186" customWidth="1"/>
    <col min="16137" max="16137" width="9.140625" style="186" customWidth="1"/>
    <col min="16138" max="16138" width="14.42578125" style="186" customWidth="1"/>
    <col min="16139" max="16139" width="16.42578125" style="186" customWidth="1"/>
    <col min="16140" max="16140" width="14.42578125" style="186" customWidth="1"/>
    <col min="16141" max="16141" width="7.5703125" style="186" customWidth="1"/>
    <col min="16142" max="16384" width="11.42578125" style="186"/>
  </cols>
  <sheetData>
    <row r="1" spans="1:13" s="214" customFormat="1" ht="30" customHeight="1">
      <c r="A1" s="540" t="s">
        <v>655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</row>
    <row r="2" spans="1:13" s="214" customFormat="1" ht="15" customHeight="1">
      <c r="A2" s="541" t="s">
        <v>530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</row>
    <row r="3" spans="1:13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</row>
    <row r="4" spans="1:13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</row>
    <row r="5" spans="1:13" ht="15" customHeight="1">
      <c r="A5" s="188"/>
      <c r="B5" s="212"/>
      <c r="C5" s="212"/>
      <c r="D5" s="162"/>
      <c r="E5" s="162"/>
      <c r="F5" s="212"/>
      <c r="G5" s="162"/>
      <c r="H5" s="212"/>
      <c r="I5" s="212"/>
      <c r="J5" s="162"/>
      <c r="K5" s="162"/>
      <c r="L5" s="212"/>
      <c r="M5" s="162"/>
    </row>
    <row r="6" spans="1:13" s="243" customFormat="1" ht="15" customHeight="1">
      <c r="A6" s="229"/>
      <c r="B6" s="545" t="s">
        <v>73</v>
      </c>
      <c r="C6" s="545"/>
      <c r="D6" s="545"/>
      <c r="E6" s="545"/>
      <c r="F6" s="545" t="s">
        <v>74</v>
      </c>
      <c r="G6" s="545"/>
      <c r="H6" s="545"/>
      <c r="I6" s="545"/>
      <c r="J6" s="545" t="s">
        <v>70</v>
      </c>
      <c r="K6" s="545"/>
      <c r="L6" s="545"/>
      <c r="M6" s="545"/>
    </row>
    <row r="7" spans="1:13" s="244" customFormat="1" ht="15" customHeight="1">
      <c r="A7" s="231" t="s">
        <v>508</v>
      </c>
      <c r="B7" s="232" t="s">
        <v>516</v>
      </c>
      <c r="C7" s="233" t="s">
        <v>517</v>
      </c>
      <c r="D7" s="232" t="s">
        <v>518</v>
      </c>
      <c r="E7" s="232" t="s">
        <v>67</v>
      </c>
      <c r="F7" s="233" t="s">
        <v>516</v>
      </c>
      <c r="G7" s="232" t="s">
        <v>517</v>
      </c>
      <c r="H7" s="232" t="s">
        <v>518</v>
      </c>
      <c r="I7" s="233" t="s">
        <v>67</v>
      </c>
      <c r="J7" s="232" t="s">
        <v>516</v>
      </c>
      <c r="K7" s="232" t="s">
        <v>517</v>
      </c>
      <c r="L7" s="233" t="s">
        <v>518</v>
      </c>
      <c r="M7" s="232" t="s">
        <v>67</v>
      </c>
    </row>
    <row r="8" spans="1:13" s="245" customFormat="1" ht="15" customHeight="1">
      <c r="A8" s="242" t="s">
        <v>484</v>
      </c>
      <c r="B8" s="236">
        <v>66.037179999999992</v>
      </c>
      <c r="C8" s="236">
        <v>21464.728050000002</v>
      </c>
      <c r="D8" s="236">
        <v>189492.89866000001</v>
      </c>
      <c r="E8" s="236">
        <v>211023.66389</v>
      </c>
      <c r="F8" s="236">
        <v>6.3338799999999997</v>
      </c>
      <c r="G8" s="236">
        <v>57656.687229999996</v>
      </c>
      <c r="H8" s="236">
        <v>344497.82193999999</v>
      </c>
      <c r="I8" s="236">
        <v>402160.84305000002</v>
      </c>
      <c r="J8" s="236">
        <v>27.778950000000002</v>
      </c>
      <c r="K8" s="236">
        <v>69547.617689999999</v>
      </c>
      <c r="L8" s="236">
        <v>313507.95186000003</v>
      </c>
      <c r="M8" s="236">
        <v>383083.34850000002</v>
      </c>
    </row>
    <row r="9" spans="1:13" s="245" customFormat="1" ht="15" customHeight="1">
      <c r="A9" s="242" t="s">
        <v>485</v>
      </c>
      <c r="B9" s="237">
        <v>0</v>
      </c>
      <c r="C9" s="237">
        <v>43.785559999999997</v>
      </c>
      <c r="D9" s="237">
        <v>679.57935999999995</v>
      </c>
      <c r="E9" s="237">
        <v>723.3649200000001</v>
      </c>
      <c r="F9" s="237">
        <v>0</v>
      </c>
      <c r="G9" s="237">
        <v>1238.7375400000001</v>
      </c>
      <c r="H9" s="236">
        <v>7058.3949400000001</v>
      </c>
      <c r="I9" s="236">
        <v>8297.1324800000002</v>
      </c>
      <c r="J9" s="236">
        <v>0</v>
      </c>
      <c r="K9" s="236">
        <v>2601.4211399999999</v>
      </c>
      <c r="L9" s="236">
        <v>25635.709719999999</v>
      </c>
      <c r="M9" s="236">
        <v>28237.130860000001</v>
      </c>
    </row>
    <row r="10" spans="1:13" s="245" customFormat="1" ht="15" customHeight="1">
      <c r="A10" s="242" t="s">
        <v>486</v>
      </c>
      <c r="B10" s="237">
        <v>0</v>
      </c>
      <c r="C10" s="237">
        <v>0</v>
      </c>
      <c r="D10" s="237">
        <v>0</v>
      </c>
      <c r="E10" s="237">
        <v>0</v>
      </c>
      <c r="F10" s="237">
        <v>0</v>
      </c>
      <c r="G10" s="237">
        <v>0</v>
      </c>
      <c r="H10" s="236">
        <v>0</v>
      </c>
      <c r="I10" s="236">
        <v>0</v>
      </c>
      <c r="J10" s="236">
        <v>0</v>
      </c>
      <c r="K10" s="236">
        <v>0</v>
      </c>
      <c r="L10" s="236">
        <v>0</v>
      </c>
      <c r="M10" s="236">
        <v>0</v>
      </c>
    </row>
    <row r="11" spans="1:13" s="245" customFormat="1" ht="15" customHeight="1">
      <c r="A11" s="242" t="s">
        <v>487</v>
      </c>
      <c r="B11" s="236">
        <v>0</v>
      </c>
      <c r="C11" s="236">
        <v>0</v>
      </c>
      <c r="D11" s="236">
        <v>478.11121999999995</v>
      </c>
      <c r="E11" s="236">
        <v>478.11121999999995</v>
      </c>
      <c r="F11" s="236">
        <v>0</v>
      </c>
      <c r="G11" s="236">
        <v>0</v>
      </c>
      <c r="H11" s="236">
        <v>0</v>
      </c>
      <c r="I11" s="236">
        <v>0</v>
      </c>
      <c r="J11" s="236">
        <v>0</v>
      </c>
      <c r="K11" s="236">
        <v>0</v>
      </c>
      <c r="L11" s="236">
        <v>717.06436999999994</v>
      </c>
      <c r="M11" s="236">
        <v>717.06436999999994</v>
      </c>
    </row>
    <row r="12" spans="1:13" s="245" customFormat="1" ht="15" customHeight="1">
      <c r="A12" s="242" t="s">
        <v>488</v>
      </c>
      <c r="B12" s="236">
        <v>0</v>
      </c>
      <c r="C12" s="236">
        <v>4156.9478300000001</v>
      </c>
      <c r="D12" s="236">
        <v>30304.102170000002</v>
      </c>
      <c r="E12" s="236">
        <v>34461.050000000003</v>
      </c>
      <c r="F12" s="236">
        <v>12.379430000000001</v>
      </c>
      <c r="G12" s="236">
        <v>63413.650159999997</v>
      </c>
      <c r="H12" s="236">
        <v>186906.04751</v>
      </c>
      <c r="I12" s="236">
        <v>250332.07709999999</v>
      </c>
      <c r="J12" s="236">
        <v>0</v>
      </c>
      <c r="K12" s="236">
        <v>41421.306299999997</v>
      </c>
      <c r="L12" s="236">
        <v>107766.21762000001</v>
      </c>
      <c r="M12" s="236">
        <v>149187.52391999998</v>
      </c>
    </row>
    <row r="13" spans="1:13" s="245" customFormat="1" ht="15" customHeight="1">
      <c r="A13" s="242" t="s">
        <v>489</v>
      </c>
      <c r="B13" s="236">
        <v>0</v>
      </c>
      <c r="C13" s="236">
        <v>0</v>
      </c>
      <c r="D13" s="236">
        <v>0</v>
      </c>
      <c r="E13" s="236">
        <v>0</v>
      </c>
      <c r="F13" s="236">
        <v>0</v>
      </c>
      <c r="G13" s="236">
        <v>0</v>
      </c>
      <c r="H13" s="236">
        <v>0</v>
      </c>
      <c r="I13" s="236">
        <v>0</v>
      </c>
      <c r="J13" s="236">
        <v>0</v>
      </c>
      <c r="K13" s="236">
        <v>0</v>
      </c>
      <c r="L13" s="236">
        <v>0</v>
      </c>
      <c r="M13" s="236">
        <v>0</v>
      </c>
    </row>
    <row r="14" spans="1:13" s="245" customFormat="1" ht="15" customHeight="1">
      <c r="A14" s="242" t="s">
        <v>68</v>
      </c>
      <c r="B14" s="236">
        <v>0</v>
      </c>
      <c r="C14" s="236">
        <v>0</v>
      </c>
      <c r="D14" s="236">
        <v>0</v>
      </c>
      <c r="E14" s="236">
        <v>0</v>
      </c>
      <c r="F14" s="236">
        <v>0</v>
      </c>
      <c r="G14" s="236">
        <v>0</v>
      </c>
      <c r="H14" s="236">
        <v>0</v>
      </c>
      <c r="I14" s="236">
        <v>0</v>
      </c>
      <c r="J14" s="236">
        <v>0</v>
      </c>
      <c r="K14" s="236">
        <v>0</v>
      </c>
      <c r="L14" s="236">
        <v>0</v>
      </c>
      <c r="M14" s="236">
        <v>0</v>
      </c>
    </row>
    <row r="15" spans="1:13" s="245" customFormat="1" ht="15" customHeight="1">
      <c r="A15" s="242" t="s">
        <v>490</v>
      </c>
      <c r="B15" s="236">
        <v>0</v>
      </c>
      <c r="C15" s="236">
        <v>198.59738000000002</v>
      </c>
      <c r="D15" s="236">
        <v>393.46411000000001</v>
      </c>
      <c r="E15" s="236">
        <v>592.06148999999994</v>
      </c>
      <c r="F15" s="236">
        <v>0</v>
      </c>
      <c r="G15" s="236">
        <v>4465.2235899999996</v>
      </c>
      <c r="H15" s="236">
        <v>7984.4308799999999</v>
      </c>
      <c r="I15" s="236">
        <v>12449.654470000001</v>
      </c>
      <c r="J15" s="236">
        <v>0</v>
      </c>
      <c r="K15" s="236">
        <v>4221.1273200000005</v>
      </c>
      <c r="L15" s="236">
        <v>2755.5793199999998</v>
      </c>
      <c r="M15" s="236">
        <v>6976.7066399999994</v>
      </c>
    </row>
    <row r="16" spans="1:13" s="245" customFormat="1" ht="15" customHeight="1">
      <c r="A16" s="242" t="s">
        <v>491</v>
      </c>
      <c r="B16" s="236">
        <v>0</v>
      </c>
      <c r="C16" s="236">
        <v>262.99324999999999</v>
      </c>
      <c r="D16" s="236">
        <v>3188.1323199999997</v>
      </c>
      <c r="E16" s="236">
        <v>3451.1255699999997</v>
      </c>
      <c r="F16" s="236">
        <v>0</v>
      </c>
      <c r="G16" s="236">
        <v>1609.5708400000001</v>
      </c>
      <c r="H16" s="236">
        <v>14165.88595</v>
      </c>
      <c r="I16" s="236">
        <v>15775.456789999998</v>
      </c>
      <c r="J16" s="236">
        <v>0</v>
      </c>
      <c r="K16" s="236">
        <v>1091.38852</v>
      </c>
      <c r="L16" s="236">
        <v>8733.9552500000009</v>
      </c>
      <c r="M16" s="236">
        <v>9825.3437699999995</v>
      </c>
    </row>
    <row r="17" spans="1:13" s="245" customFormat="1" ht="15" customHeight="1">
      <c r="A17" s="242" t="s">
        <v>492</v>
      </c>
      <c r="B17" s="236">
        <v>0</v>
      </c>
      <c r="C17" s="236">
        <v>166.0753</v>
      </c>
      <c r="D17" s="236">
        <v>469.19256000000001</v>
      </c>
      <c r="E17" s="236">
        <v>635.26786000000004</v>
      </c>
      <c r="F17" s="236">
        <v>0</v>
      </c>
      <c r="G17" s="236">
        <v>1081.3051499999999</v>
      </c>
      <c r="H17" s="236">
        <v>2940.1080899999997</v>
      </c>
      <c r="I17" s="236">
        <v>4021.4132400000003</v>
      </c>
      <c r="J17" s="236">
        <v>0</v>
      </c>
      <c r="K17" s="236">
        <v>520.17090000000007</v>
      </c>
      <c r="L17" s="236">
        <v>6932.2206500000002</v>
      </c>
      <c r="M17" s="236">
        <v>7452.3915499999994</v>
      </c>
    </row>
    <row r="18" spans="1:13" s="245" customFormat="1" ht="15" customHeight="1">
      <c r="A18" s="242" t="s">
        <v>493</v>
      </c>
      <c r="B18" s="236">
        <v>0</v>
      </c>
      <c r="C18" s="236">
        <v>0</v>
      </c>
      <c r="D18" s="236">
        <v>0</v>
      </c>
      <c r="E18" s="236">
        <v>0</v>
      </c>
      <c r="F18" s="236">
        <v>0</v>
      </c>
      <c r="G18" s="236">
        <v>2110879.4841499999</v>
      </c>
      <c r="H18" s="236">
        <v>195071.17719999998</v>
      </c>
      <c r="I18" s="236">
        <v>2305950.6613499997</v>
      </c>
      <c r="J18" s="236">
        <v>0</v>
      </c>
      <c r="K18" s="236">
        <v>0</v>
      </c>
      <c r="L18" s="236">
        <v>0</v>
      </c>
      <c r="M18" s="236">
        <v>0</v>
      </c>
    </row>
    <row r="19" spans="1:13" s="245" customFormat="1" ht="15" customHeight="1">
      <c r="A19" s="242" t="s">
        <v>494</v>
      </c>
      <c r="B19" s="236">
        <v>0</v>
      </c>
      <c r="C19" s="236">
        <v>0</v>
      </c>
      <c r="D19" s="236">
        <v>0</v>
      </c>
      <c r="E19" s="236">
        <v>0</v>
      </c>
      <c r="F19" s="236">
        <v>0</v>
      </c>
      <c r="G19" s="236">
        <v>70.353589999999997</v>
      </c>
      <c r="H19" s="236">
        <v>125.94282000000001</v>
      </c>
      <c r="I19" s="236">
        <v>196.29641000000001</v>
      </c>
      <c r="J19" s="236">
        <v>0</v>
      </c>
      <c r="K19" s="236">
        <v>28</v>
      </c>
      <c r="L19" s="236">
        <v>81.877119999999991</v>
      </c>
      <c r="M19" s="236">
        <v>109.87711999999999</v>
      </c>
    </row>
    <row r="20" spans="1:13" s="245" customFormat="1" ht="15" customHeight="1">
      <c r="A20" s="242" t="s">
        <v>495</v>
      </c>
      <c r="B20" s="236">
        <v>0</v>
      </c>
      <c r="C20" s="236">
        <v>0</v>
      </c>
      <c r="D20" s="236">
        <v>0</v>
      </c>
      <c r="E20" s="236">
        <v>0</v>
      </c>
      <c r="F20" s="236">
        <v>0</v>
      </c>
      <c r="G20" s="236">
        <v>0</v>
      </c>
      <c r="H20" s="236">
        <v>0</v>
      </c>
      <c r="I20" s="236">
        <v>0</v>
      </c>
      <c r="J20" s="236">
        <v>0</v>
      </c>
      <c r="K20" s="236">
        <v>0</v>
      </c>
      <c r="L20" s="236">
        <v>0</v>
      </c>
      <c r="M20" s="236">
        <v>0</v>
      </c>
    </row>
    <row r="21" spans="1:13" s="245" customFormat="1" ht="15" customHeight="1">
      <c r="A21" s="242" t="s">
        <v>496</v>
      </c>
      <c r="B21" s="236">
        <v>0</v>
      </c>
      <c r="C21" s="236">
        <v>0</v>
      </c>
      <c r="D21" s="236">
        <v>0</v>
      </c>
      <c r="E21" s="236">
        <v>0</v>
      </c>
      <c r="F21" s="236">
        <v>0</v>
      </c>
      <c r="G21" s="236">
        <v>0</v>
      </c>
      <c r="H21" s="236">
        <v>0</v>
      </c>
      <c r="I21" s="236">
        <v>0</v>
      </c>
      <c r="J21" s="236">
        <v>0</v>
      </c>
      <c r="K21" s="236">
        <v>0</v>
      </c>
      <c r="L21" s="236">
        <v>0</v>
      </c>
      <c r="M21" s="236">
        <v>0</v>
      </c>
    </row>
    <row r="22" spans="1:13" s="245" customFormat="1" ht="15" customHeight="1">
      <c r="A22" s="242" t="s">
        <v>497</v>
      </c>
      <c r="B22" s="236">
        <v>0</v>
      </c>
      <c r="C22" s="236">
        <v>0</v>
      </c>
      <c r="D22" s="236">
        <v>49.871510000000001</v>
      </c>
      <c r="E22" s="236">
        <v>49.871510000000001</v>
      </c>
      <c r="F22" s="236">
        <v>0</v>
      </c>
      <c r="G22" s="236">
        <v>0</v>
      </c>
      <c r="H22" s="236">
        <v>0</v>
      </c>
      <c r="I22" s="236">
        <v>0</v>
      </c>
      <c r="J22" s="236">
        <v>0</v>
      </c>
      <c r="K22" s="236">
        <v>0</v>
      </c>
      <c r="L22" s="236">
        <v>0</v>
      </c>
      <c r="M22" s="236">
        <v>0</v>
      </c>
    </row>
    <row r="23" spans="1:13" s="245" customFormat="1" ht="15" customHeight="1">
      <c r="A23" s="242" t="s">
        <v>498</v>
      </c>
      <c r="B23" s="236">
        <v>0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0</v>
      </c>
      <c r="J23" s="236">
        <v>0</v>
      </c>
      <c r="K23" s="236">
        <v>0</v>
      </c>
      <c r="L23" s="236">
        <v>0</v>
      </c>
      <c r="M23" s="236">
        <v>0</v>
      </c>
    </row>
    <row r="24" spans="1:13" s="245" customFormat="1" ht="15" customHeight="1">
      <c r="A24" s="242" t="s">
        <v>499</v>
      </c>
      <c r="B24" s="236">
        <v>0</v>
      </c>
      <c r="C24" s="236">
        <v>0</v>
      </c>
      <c r="D24" s="236">
        <v>0</v>
      </c>
      <c r="E24" s="236">
        <v>0</v>
      </c>
      <c r="F24" s="236">
        <v>0</v>
      </c>
      <c r="G24" s="236">
        <v>0</v>
      </c>
      <c r="H24" s="236">
        <v>0</v>
      </c>
      <c r="I24" s="236">
        <v>0</v>
      </c>
      <c r="J24" s="236">
        <v>0</v>
      </c>
      <c r="K24" s="236">
        <v>0</v>
      </c>
      <c r="L24" s="236">
        <v>0</v>
      </c>
      <c r="M24" s="236">
        <v>0</v>
      </c>
    </row>
    <row r="25" spans="1:13" s="246" customFormat="1" ht="15" customHeight="1">
      <c r="A25" s="242" t="s">
        <v>500</v>
      </c>
      <c r="B25" s="236">
        <v>0</v>
      </c>
      <c r="C25" s="236">
        <v>0</v>
      </c>
      <c r="D25" s="236">
        <v>0</v>
      </c>
      <c r="E25" s="236">
        <v>0</v>
      </c>
      <c r="F25" s="236">
        <v>0</v>
      </c>
      <c r="G25" s="236">
        <v>0</v>
      </c>
      <c r="H25" s="236">
        <v>0</v>
      </c>
      <c r="I25" s="236">
        <v>0</v>
      </c>
      <c r="J25" s="236">
        <v>0</v>
      </c>
      <c r="K25" s="236">
        <v>0</v>
      </c>
      <c r="L25" s="236">
        <v>0</v>
      </c>
      <c r="M25" s="236">
        <v>0</v>
      </c>
    </row>
    <row r="26" spans="1:13" s="245" customFormat="1" ht="15" customHeight="1">
      <c r="A26" s="228" t="s">
        <v>519</v>
      </c>
      <c r="B26" s="238">
        <v>66.037179999999992</v>
      </c>
      <c r="C26" s="238">
        <v>26293.127370000002</v>
      </c>
      <c r="D26" s="238">
        <v>225055.35191</v>
      </c>
      <c r="E26" s="238">
        <v>251414.51645999998</v>
      </c>
      <c r="F26" s="238">
        <v>18.71331</v>
      </c>
      <c r="G26" s="238">
        <v>2240415.0122499997</v>
      </c>
      <c r="H26" s="238">
        <v>758749.80933000008</v>
      </c>
      <c r="I26" s="238">
        <v>2999183.5348899998</v>
      </c>
      <c r="J26" s="238">
        <v>27.778950000000002</v>
      </c>
      <c r="K26" s="238">
        <v>119431.03186999999</v>
      </c>
      <c r="L26" s="238">
        <v>466130.57591000001</v>
      </c>
      <c r="M26" s="238">
        <v>585589.38672999991</v>
      </c>
    </row>
    <row r="27" spans="1:13" ht="15" customHeight="1" thickBot="1">
      <c r="A27" s="200"/>
      <c r="B27" s="206"/>
      <c r="C27" s="202"/>
      <c r="D27" s="202"/>
      <c r="E27" s="202"/>
      <c r="F27" s="202"/>
      <c r="G27" s="202"/>
      <c r="H27" s="206"/>
      <c r="I27" s="206"/>
      <c r="J27" s="206"/>
      <c r="K27" s="206"/>
      <c r="L27" s="206"/>
      <c r="M27" s="206"/>
    </row>
    <row r="28" spans="1:13" ht="15" customHeight="1" thickTop="1">
      <c r="A28" s="184" t="s">
        <v>503</v>
      </c>
      <c r="B28" s="204"/>
      <c r="C28" s="194"/>
      <c r="D28" s="194"/>
      <c r="E28" s="194"/>
      <c r="F28" s="194"/>
      <c r="G28" s="194"/>
      <c r="H28" s="204"/>
      <c r="I28" s="204"/>
      <c r="J28" s="162"/>
      <c r="K28" s="162"/>
      <c r="L28" s="162"/>
      <c r="M28" s="162"/>
    </row>
    <row r="29" spans="1:13" ht="15" customHeight="1">
      <c r="A29" s="211"/>
      <c r="B29" s="193"/>
      <c r="C29" s="185"/>
      <c r="D29" s="185"/>
      <c r="E29" s="185"/>
      <c r="F29" s="185"/>
      <c r="G29" s="185"/>
      <c r="H29" s="185"/>
      <c r="I29" s="193"/>
      <c r="J29" s="162"/>
      <c r="K29" s="162"/>
      <c r="L29" s="162"/>
      <c r="M29" s="162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M29"/>
  <sheetViews>
    <sheetView zoomScaleNormal="100" workbookViewId="0">
      <selection activeCell="H5" sqref="H5"/>
    </sheetView>
  </sheetViews>
  <sheetFormatPr baseColWidth="10" defaultColWidth="11.42578125" defaultRowHeight="12.75"/>
  <cols>
    <col min="1" max="1" width="53.5703125" style="187" customWidth="1"/>
    <col min="2" max="2" width="14.42578125" style="186" customWidth="1"/>
    <col min="3" max="3" width="16.42578125" style="186" customWidth="1"/>
    <col min="4" max="4" width="14.42578125" style="186" customWidth="1"/>
    <col min="5" max="5" width="7.5703125" style="186" bestFit="1" customWidth="1"/>
    <col min="6" max="6" width="14.42578125" style="186" customWidth="1"/>
    <col min="7" max="7" width="16.42578125" style="186" customWidth="1"/>
    <col min="8" max="8" width="14.42578125" style="186" customWidth="1"/>
    <col min="9" max="9" width="7.5703125" style="186" customWidth="1"/>
    <col min="10" max="10" width="14.42578125" style="186" customWidth="1"/>
    <col min="11" max="11" width="16.42578125" style="186" customWidth="1"/>
    <col min="12" max="12" width="14.42578125" style="186" customWidth="1"/>
    <col min="13" max="13" width="7.5703125" style="186" bestFit="1" customWidth="1"/>
    <col min="14" max="256" width="11.42578125" style="186"/>
    <col min="257" max="257" width="53.5703125" style="186" customWidth="1"/>
    <col min="258" max="258" width="14.42578125" style="186" customWidth="1"/>
    <col min="259" max="259" width="16.42578125" style="186" customWidth="1"/>
    <col min="260" max="260" width="14.42578125" style="186" customWidth="1"/>
    <col min="261" max="261" width="7.5703125" style="186" bestFit="1" customWidth="1"/>
    <col min="262" max="262" width="14.42578125" style="186" customWidth="1"/>
    <col min="263" max="263" width="16.42578125" style="186" customWidth="1"/>
    <col min="264" max="264" width="14.42578125" style="186" customWidth="1"/>
    <col min="265" max="265" width="7.5703125" style="186" customWidth="1"/>
    <col min="266" max="266" width="14.42578125" style="186" customWidth="1"/>
    <col min="267" max="267" width="16.42578125" style="186" customWidth="1"/>
    <col min="268" max="268" width="14.42578125" style="186" customWidth="1"/>
    <col min="269" max="269" width="7.5703125" style="186" bestFit="1" customWidth="1"/>
    <col min="270" max="512" width="11.42578125" style="186"/>
    <col min="513" max="513" width="53.5703125" style="186" customWidth="1"/>
    <col min="514" max="514" width="14.42578125" style="186" customWidth="1"/>
    <col min="515" max="515" width="16.42578125" style="186" customWidth="1"/>
    <col min="516" max="516" width="14.42578125" style="186" customWidth="1"/>
    <col min="517" max="517" width="7.5703125" style="186" bestFit="1" customWidth="1"/>
    <col min="518" max="518" width="14.42578125" style="186" customWidth="1"/>
    <col min="519" max="519" width="16.42578125" style="186" customWidth="1"/>
    <col min="520" max="520" width="14.42578125" style="186" customWidth="1"/>
    <col min="521" max="521" width="7.5703125" style="186" customWidth="1"/>
    <col min="522" max="522" width="14.42578125" style="186" customWidth="1"/>
    <col min="523" max="523" width="16.42578125" style="186" customWidth="1"/>
    <col min="524" max="524" width="14.42578125" style="186" customWidth="1"/>
    <col min="525" max="525" width="7.5703125" style="186" bestFit="1" customWidth="1"/>
    <col min="526" max="768" width="11.42578125" style="186"/>
    <col min="769" max="769" width="53.5703125" style="186" customWidth="1"/>
    <col min="770" max="770" width="14.42578125" style="186" customWidth="1"/>
    <col min="771" max="771" width="16.42578125" style="186" customWidth="1"/>
    <col min="772" max="772" width="14.42578125" style="186" customWidth="1"/>
    <col min="773" max="773" width="7.5703125" style="186" bestFit="1" customWidth="1"/>
    <col min="774" max="774" width="14.42578125" style="186" customWidth="1"/>
    <col min="775" max="775" width="16.42578125" style="186" customWidth="1"/>
    <col min="776" max="776" width="14.42578125" style="186" customWidth="1"/>
    <col min="777" max="777" width="7.5703125" style="186" customWidth="1"/>
    <col min="778" max="778" width="14.42578125" style="186" customWidth="1"/>
    <col min="779" max="779" width="16.42578125" style="186" customWidth="1"/>
    <col min="780" max="780" width="14.42578125" style="186" customWidth="1"/>
    <col min="781" max="781" width="7.5703125" style="186" bestFit="1" customWidth="1"/>
    <col min="782" max="1024" width="11.42578125" style="186"/>
    <col min="1025" max="1025" width="53.5703125" style="186" customWidth="1"/>
    <col min="1026" max="1026" width="14.42578125" style="186" customWidth="1"/>
    <col min="1027" max="1027" width="16.42578125" style="186" customWidth="1"/>
    <col min="1028" max="1028" width="14.42578125" style="186" customWidth="1"/>
    <col min="1029" max="1029" width="7.5703125" style="186" bestFit="1" customWidth="1"/>
    <col min="1030" max="1030" width="14.42578125" style="186" customWidth="1"/>
    <col min="1031" max="1031" width="16.42578125" style="186" customWidth="1"/>
    <col min="1032" max="1032" width="14.42578125" style="186" customWidth="1"/>
    <col min="1033" max="1033" width="7.5703125" style="186" customWidth="1"/>
    <col min="1034" max="1034" width="14.42578125" style="186" customWidth="1"/>
    <col min="1035" max="1035" width="16.42578125" style="186" customWidth="1"/>
    <col min="1036" max="1036" width="14.42578125" style="186" customWidth="1"/>
    <col min="1037" max="1037" width="7.5703125" style="186" bestFit="1" customWidth="1"/>
    <col min="1038" max="1280" width="11.42578125" style="186"/>
    <col min="1281" max="1281" width="53.5703125" style="186" customWidth="1"/>
    <col min="1282" max="1282" width="14.42578125" style="186" customWidth="1"/>
    <col min="1283" max="1283" width="16.42578125" style="186" customWidth="1"/>
    <col min="1284" max="1284" width="14.42578125" style="186" customWidth="1"/>
    <col min="1285" max="1285" width="7.5703125" style="186" bestFit="1" customWidth="1"/>
    <col min="1286" max="1286" width="14.42578125" style="186" customWidth="1"/>
    <col min="1287" max="1287" width="16.42578125" style="186" customWidth="1"/>
    <col min="1288" max="1288" width="14.42578125" style="186" customWidth="1"/>
    <col min="1289" max="1289" width="7.5703125" style="186" customWidth="1"/>
    <col min="1290" max="1290" width="14.42578125" style="186" customWidth="1"/>
    <col min="1291" max="1291" width="16.42578125" style="186" customWidth="1"/>
    <col min="1292" max="1292" width="14.42578125" style="186" customWidth="1"/>
    <col min="1293" max="1293" width="7.5703125" style="186" bestFit="1" customWidth="1"/>
    <col min="1294" max="1536" width="11.42578125" style="186"/>
    <col min="1537" max="1537" width="53.5703125" style="186" customWidth="1"/>
    <col min="1538" max="1538" width="14.42578125" style="186" customWidth="1"/>
    <col min="1539" max="1539" width="16.42578125" style="186" customWidth="1"/>
    <col min="1540" max="1540" width="14.42578125" style="186" customWidth="1"/>
    <col min="1541" max="1541" width="7.5703125" style="186" bestFit="1" customWidth="1"/>
    <col min="1542" max="1542" width="14.42578125" style="186" customWidth="1"/>
    <col min="1543" max="1543" width="16.42578125" style="186" customWidth="1"/>
    <col min="1544" max="1544" width="14.42578125" style="186" customWidth="1"/>
    <col min="1545" max="1545" width="7.5703125" style="186" customWidth="1"/>
    <col min="1546" max="1546" width="14.42578125" style="186" customWidth="1"/>
    <col min="1547" max="1547" width="16.42578125" style="186" customWidth="1"/>
    <col min="1548" max="1548" width="14.42578125" style="186" customWidth="1"/>
    <col min="1549" max="1549" width="7.5703125" style="186" bestFit="1" customWidth="1"/>
    <col min="1550" max="1792" width="11.42578125" style="186"/>
    <col min="1793" max="1793" width="53.5703125" style="186" customWidth="1"/>
    <col min="1794" max="1794" width="14.42578125" style="186" customWidth="1"/>
    <col min="1795" max="1795" width="16.42578125" style="186" customWidth="1"/>
    <col min="1796" max="1796" width="14.42578125" style="186" customWidth="1"/>
    <col min="1797" max="1797" width="7.5703125" style="186" bestFit="1" customWidth="1"/>
    <col min="1798" max="1798" width="14.42578125" style="186" customWidth="1"/>
    <col min="1799" max="1799" width="16.42578125" style="186" customWidth="1"/>
    <col min="1800" max="1800" width="14.42578125" style="186" customWidth="1"/>
    <col min="1801" max="1801" width="7.5703125" style="186" customWidth="1"/>
    <col min="1802" max="1802" width="14.42578125" style="186" customWidth="1"/>
    <col min="1803" max="1803" width="16.42578125" style="186" customWidth="1"/>
    <col min="1804" max="1804" width="14.42578125" style="186" customWidth="1"/>
    <col min="1805" max="1805" width="7.5703125" style="186" bestFit="1" customWidth="1"/>
    <col min="1806" max="2048" width="11.42578125" style="186"/>
    <col min="2049" max="2049" width="53.5703125" style="186" customWidth="1"/>
    <col min="2050" max="2050" width="14.42578125" style="186" customWidth="1"/>
    <col min="2051" max="2051" width="16.42578125" style="186" customWidth="1"/>
    <col min="2052" max="2052" width="14.42578125" style="186" customWidth="1"/>
    <col min="2053" max="2053" width="7.5703125" style="186" bestFit="1" customWidth="1"/>
    <col min="2054" max="2054" width="14.42578125" style="186" customWidth="1"/>
    <col min="2055" max="2055" width="16.42578125" style="186" customWidth="1"/>
    <col min="2056" max="2056" width="14.42578125" style="186" customWidth="1"/>
    <col min="2057" max="2057" width="7.5703125" style="186" customWidth="1"/>
    <col min="2058" max="2058" width="14.42578125" style="186" customWidth="1"/>
    <col min="2059" max="2059" width="16.42578125" style="186" customWidth="1"/>
    <col min="2060" max="2060" width="14.42578125" style="186" customWidth="1"/>
    <col min="2061" max="2061" width="7.5703125" style="186" bestFit="1" customWidth="1"/>
    <col min="2062" max="2304" width="11.42578125" style="186"/>
    <col min="2305" max="2305" width="53.5703125" style="186" customWidth="1"/>
    <col min="2306" max="2306" width="14.42578125" style="186" customWidth="1"/>
    <col min="2307" max="2307" width="16.42578125" style="186" customWidth="1"/>
    <col min="2308" max="2308" width="14.42578125" style="186" customWidth="1"/>
    <col min="2309" max="2309" width="7.5703125" style="186" bestFit="1" customWidth="1"/>
    <col min="2310" max="2310" width="14.42578125" style="186" customWidth="1"/>
    <col min="2311" max="2311" width="16.42578125" style="186" customWidth="1"/>
    <col min="2312" max="2312" width="14.42578125" style="186" customWidth="1"/>
    <col min="2313" max="2313" width="7.5703125" style="186" customWidth="1"/>
    <col min="2314" max="2314" width="14.42578125" style="186" customWidth="1"/>
    <col min="2315" max="2315" width="16.42578125" style="186" customWidth="1"/>
    <col min="2316" max="2316" width="14.42578125" style="186" customWidth="1"/>
    <col min="2317" max="2317" width="7.5703125" style="186" bestFit="1" customWidth="1"/>
    <col min="2318" max="2560" width="11.42578125" style="186"/>
    <col min="2561" max="2561" width="53.5703125" style="186" customWidth="1"/>
    <col min="2562" max="2562" width="14.42578125" style="186" customWidth="1"/>
    <col min="2563" max="2563" width="16.42578125" style="186" customWidth="1"/>
    <col min="2564" max="2564" width="14.42578125" style="186" customWidth="1"/>
    <col min="2565" max="2565" width="7.5703125" style="186" bestFit="1" customWidth="1"/>
    <col min="2566" max="2566" width="14.42578125" style="186" customWidth="1"/>
    <col min="2567" max="2567" width="16.42578125" style="186" customWidth="1"/>
    <col min="2568" max="2568" width="14.42578125" style="186" customWidth="1"/>
    <col min="2569" max="2569" width="7.5703125" style="186" customWidth="1"/>
    <col min="2570" max="2570" width="14.42578125" style="186" customWidth="1"/>
    <col min="2571" max="2571" width="16.42578125" style="186" customWidth="1"/>
    <col min="2572" max="2572" width="14.42578125" style="186" customWidth="1"/>
    <col min="2573" max="2573" width="7.5703125" style="186" bestFit="1" customWidth="1"/>
    <col min="2574" max="2816" width="11.42578125" style="186"/>
    <col min="2817" max="2817" width="53.5703125" style="186" customWidth="1"/>
    <col min="2818" max="2818" width="14.42578125" style="186" customWidth="1"/>
    <col min="2819" max="2819" width="16.42578125" style="186" customWidth="1"/>
    <col min="2820" max="2820" width="14.42578125" style="186" customWidth="1"/>
    <col min="2821" max="2821" width="7.5703125" style="186" bestFit="1" customWidth="1"/>
    <col min="2822" max="2822" width="14.42578125" style="186" customWidth="1"/>
    <col min="2823" max="2823" width="16.42578125" style="186" customWidth="1"/>
    <col min="2824" max="2824" width="14.42578125" style="186" customWidth="1"/>
    <col min="2825" max="2825" width="7.5703125" style="186" customWidth="1"/>
    <col min="2826" max="2826" width="14.42578125" style="186" customWidth="1"/>
    <col min="2827" max="2827" width="16.42578125" style="186" customWidth="1"/>
    <col min="2828" max="2828" width="14.42578125" style="186" customWidth="1"/>
    <col min="2829" max="2829" width="7.5703125" style="186" bestFit="1" customWidth="1"/>
    <col min="2830" max="3072" width="11.42578125" style="186"/>
    <col min="3073" max="3073" width="53.5703125" style="186" customWidth="1"/>
    <col min="3074" max="3074" width="14.42578125" style="186" customWidth="1"/>
    <col min="3075" max="3075" width="16.42578125" style="186" customWidth="1"/>
    <col min="3076" max="3076" width="14.42578125" style="186" customWidth="1"/>
    <col min="3077" max="3077" width="7.5703125" style="186" bestFit="1" customWidth="1"/>
    <col min="3078" max="3078" width="14.42578125" style="186" customWidth="1"/>
    <col min="3079" max="3079" width="16.42578125" style="186" customWidth="1"/>
    <col min="3080" max="3080" width="14.42578125" style="186" customWidth="1"/>
    <col min="3081" max="3081" width="7.5703125" style="186" customWidth="1"/>
    <col min="3082" max="3082" width="14.42578125" style="186" customWidth="1"/>
    <col min="3083" max="3083" width="16.42578125" style="186" customWidth="1"/>
    <col min="3084" max="3084" width="14.42578125" style="186" customWidth="1"/>
    <col min="3085" max="3085" width="7.5703125" style="186" bestFit="1" customWidth="1"/>
    <col min="3086" max="3328" width="11.42578125" style="186"/>
    <col min="3329" max="3329" width="53.5703125" style="186" customWidth="1"/>
    <col min="3330" max="3330" width="14.42578125" style="186" customWidth="1"/>
    <col min="3331" max="3331" width="16.42578125" style="186" customWidth="1"/>
    <col min="3332" max="3332" width="14.42578125" style="186" customWidth="1"/>
    <col min="3333" max="3333" width="7.5703125" style="186" bestFit="1" customWidth="1"/>
    <col min="3334" max="3334" width="14.42578125" style="186" customWidth="1"/>
    <col min="3335" max="3335" width="16.42578125" style="186" customWidth="1"/>
    <col min="3336" max="3336" width="14.42578125" style="186" customWidth="1"/>
    <col min="3337" max="3337" width="7.5703125" style="186" customWidth="1"/>
    <col min="3338" max="3338" width="14.42578125" style="186" customWidth="1"/>
    <col min="3339" max="3339" width="16.42578125" style="186" customWidth="1"/>
    <col min="3340" max="3340" width="14.42578125" style="186" customWidth="1"/>
    <col min="3341" max="3341" width="7.5703125" style="186" bestFit="1" customWidth="1"/>
    <col min="3342" max="3584" width="11.42578125" style="186"/>
    <col min="3585" max="3585" width="53.5703125" style="186" customWidth="1"/>
    <col min="3586" max="3586" width="14.42578125" style="186" customWidth="1"/>
    <col min="3587" max="3587" width="16.42578125" style="186" customWidth="1"/>
    <col min="3588" max="3588" width="14.42578125" style="186" customWidth="1"/>
    <col min="3589" max="3589" width="7.5703125" style="186" bestFit="1" customWidth="1"/>
    <col min="3590" max="3590" width="14.42578125" style="186" customWidth="1"/>
    <col min="3591" max="3591" width="16.42578125" style="186" customWidth="1"/>
    <col min="3592" max="3592" width="14.42578125" style="186" customWidth="1"/>
    <col min="3593" max="3593" width="7.5703125" style="186" customWidth="1"/>
    <col min="3594" max="3594" width="14.42578125" style="186" customWidth="1"/>
    <col min="3595" max="3595" width="16.42578125" style="186" customWidth="1"/>
    <col min="3596" max="3596" width="14.42578125" style="186" customWidth="1"/>
    <col min="3597" max="3597" width="7.5703125" style="186" bestFit="1" customWidth="1"/>
    <col min="3598" max="3840" width="11.42578125" style="186"/>
    <col min="3841" max="3841" width="53.5703125" style="186" customWidth="1"/>
    <col min="3842" max="3842" width="14.42578125" style="186" customWidth="1"/>
    <col min="3843" max="3843" width="16.42578125" style="186" customWidth="1"/>
    <col min="3844" max="3844" width="14.42578125" style="186" customWidth="1"/>
    <col min="3845" max="3845" width="7.5703125" style="186" bestFit="1" customWidth="1"/>
    <col min="3846" max="3846" width="14.42578125" style="186" customWidth="1"/>
    <col min="3847" max="3847" width="16.42578125" style="186" customWidth="1"/>
    <col min="3848" max="3848" width="14.42578125" style="186" customWidth="1"/>
    <col min="3849" max="3849" width="7.5703125" style="186" customWidth="1"/>
    <col min="3850" max="3850" width="14.42578125" style="186" customWidth="1"/>
    <col min="3851" max="3851" width="16.42578125" style="186" customWidth="1"/>
    <col min="3852" max="3852" width="14.42578125" style="186" customWidth="1"/>
    <col min="3853" max="3853" width="7.5703125" style="186" bestFit="1" customWidth="1"/>
    <col min="3854" max="4096" width="11.42578125" style="186"/>
    <col min="4097" max="4097" width="53.5703125" style="186" customWidth="1"/>
    <col min="4098" max="4098" width="14.42578125" style="186" customWidth="1"/>
    <col min="4099" max="4099" width="16.42578125" style="186" customWidth="1"/>
    <col min="4100" max="4100" width="14.42578125" style="186" customWidth="1"/>
    <col min="4101" max="4101" width="7.5703125" style="186" bestFit="1" customWidth="1"/>
    <col min="4102" max="4102" width="14.42578125" style="186" customWidth="1"/>
    <col min="4103" max="4103" width="16.42578125" style="186" customWidth="1"/>
    <col min="4104" max="4104" width="14.42578125" style="186" customWidth="1"/>
    <col min="4105" max="4105" width="7.5703125" style="186" customWidth="1"/>
    <col min="4106" max="4106" width="14.42578125" style="186" customWidth="1"/>
    <col min="4107" max="4107" width="16.42578125" style="186" customWidth="1"/>
    <col min="4108" max="4108" width="14.42578125" style="186" customWidth="1"/>
    <col min="4109" max="4109" width="7.5703125" style="186" bestFit="1" customWidth="1"/>
    <col min="4110" max="4352" width="11.42578125" style="186"/>
    <col min="4353" max="4353" width="53.5703125" style="186" customWidth="1"/>
    <col min="4354" max="4354" width="14.42578125" style="186" customWidth="1"/>
    <col min="4355" max="4355" width="16.42578125" style="186" customWidth="1"/>
    <col min="4356" max="4356" width="14.42578125" style="186" customWidth="1"/>
    <col min="4357" max="4357" width="7.5703125" style="186" bestFit="1" customWidth="1"/>
    <col min="4358" max="4358" width="14.42578125" style="186" customWidth="1"/>
    <col min="4359" max="4359" width="16.42578125" style="186" customWidth="1"/>
    <col min="4360" max="4360" width="14.42578125" style="186" customWidth="1"/>
    <col min="4361" max="4361" width="7.5703125" style="186" customWidth="1"/>
    <col min="4362" max="4362" width="14.42578125" style="186" customWidth="1"/>
    <col min="4363" max="4363" width="16.42578125" style="186" customWidth="1"/>
    <col min="4364" max="4364" width="14.42578125" style="186" customWidth="1"/>
    <col min="4365" max="4365" width="7.5703125" style="186" bestFit="1" customWidth="1"/>
    <col min="4366" max="4608" width="11.42578125" style="186"/>
    <col min="4609" max="4609" width="53.5703125" style="186" customWidth="1"/>
    <col min="4610" max="4610" width="14.42578125" style="186" customWidth="1"/>
    <col min="4611" max="4611" width="16.42578125" style="186" customWidth="1"/>
    <col min="4612" max="4612" width="14.42578125" style="186" customWidth="1"/>
    <col min="4613" max="4613" width="7.5703125" style="186" bestFit="1" customWidth="1"/>
    <col min="4614" max="4614" width="14.42578125" style="186" customWidth="1"/>
    <col min="4615" max="4615" width="16.42578125" style="186" customWidth="1"/>
    <col min="4616" max="4616" width="14.42578125" style="186" customWidth="1"/>
    <col min="4617" max="4617" width="7.5703125" style="186" customWidth="1"/>
    <col min="4618" max="4618" width="14.42578125" style="186" customWidth="1"/>
    <col min="4619" max="4619" width="16.42578125" style="186" customWidth="1"/>
    <col min="4620" max="4620" width="14.42578125" style="186" customWidth="1"/>
    <col min="4621" max="4621" width="7.5703125" style="186" bestFit="1" customWidth="1"/>
    <col min="4622" max="4864" width="11.42578125" style="186"/>
    <col min="4865" max="4865" width="53.5703125" style="186" customWidth="1"/>
    <col min="4866" max="4866" width="14.42578125" style="186" customWidth="1"/>
    <col min="4867" max="4867" width="16.42578125" style="186" customWidth="1"/>
    <col min="4868" max="4868" width="14.42578125" style="186" customWidth="1"/>
    <col min="4869" max="4869" width="7.5703125" style="186" bestFit="1" customWidth="1"/>
    <col min="4870" max="4870" width="14.42578125" style="186" customWidth="1"/>
    <col min="4871" max="4871" width="16.42578125" style="186" customWidth="1"/>
    <col min="4872" max="4872" width="14.42578125" style="186" customWidth="1"/>
    <col min="4873" max="4873" width="7.5703125" style="186" customWidth="1"/>
    <col min="4874" max="4874" width="14.42578125" style="186" customWidth="1"/>
    <col min="4875" max="4875" width="16.42578125" style="186" customWidth="1"/>
    <col min="4876" max="4876" width="14.42578125" style="186" customWidth="1"/>
    <col min="4877" max="4877" width="7.5703125" style="186" bestFit="1" customWidth="1"/>
    <col min="4878" max="5120" width="11.42578125" style="186"/>
    <col min="5121" max="5121" width="53.5703125" style="186" customWidth="1"/>
    <col min="5122" max="5122" width="14.42578125" style="186" customWidth="1"/>
    <col min="5123" max="5123" width="16.42578125" style="186" customWidth="1"/>
    <col min="5124" max="5124" width="14.42578125" style="186" customWidth="1"/>
    <col min="5125" max="5125" width="7.5703125" style="186" bestFit="1" customWidth="1"/>
    <col min="5126" max="5126" width="14.42578125" style="186" customWidth="1"/>
    <col min="5127" max="5127" width="16.42578125" style="186" customWidth="1"/>
    <col min="5128" max="5128" width="14.42578125" style="186" customWidth="1"/>
    <col min="5129" max="5129" width="7.5703125" style="186" customWidth="1"/>
    <col min="5130" max="5130" width="14.42578125" style="186" customWidth="1"/>
    <col min="5131" max="5131" width="16.42578125" style="186" customWidth="1"/>
    <col min="5132" max="5132" width="14.42578125" style="186" customWidth="1"/>
    <col min="5133" max="5133" width="7.5703125" style="186" bestFit="1" customWidth="1"/>
    <col min="5134" max="5376" width="11.42578125" style="186"/>
    <col min="5377" max="5377" width="53.5703125" style="186" customWidth="1"/>
    <col min="5378" max="5378" width="14.42578125" style="186" customWidth="1"/>
    <col min="5379" max="5379" width="16.42578125" style="186" customWidth="1"/>
    <col min="5380" max="5380" width="14.42578125" style="186" customWidth="1"/>
    <col min="5381" max="5381" width="7.5703125" style="186" bestFit="1" customWidth="1"/>
    <col min="5382" max="5382" width="14.42578125" style="186" customWidth="1"/>
    <col min="5383" max="5383" width="16.42578125" style="186" customWidth="1"/>
    <col min="5384" max="5384" width="14.42578125" style="186" customWidth="1"/>
    <col min="5385" max="5385" width="7.5703125" style="186" customWidth="1"/>
    <col min="5386" max="5386" width="14.42578125" style="186" customWidth="1"/>
    <col min="5387" max="5387" width="16.42578125" style="186" customWidth="1"/>
    <col min="5388" max="5388" width="14.42578125" style="186" customWidth="1"/>
    <col min="5389" max="5389" width="7.5703125" style="186" bestFit="1" customWidth="1"/>
    <col min="5390" max="5632" width="11.42578125" style="186"/>
    <col min="5633" max="5633" width="53.5703125" style="186" customWidth="1"/>
    <col min="5634" max="5634" width="14.42578125" style="186" customWidth="1"/>
    <col min="5635" max="5635" width="16.42578125" style="186" customWidth="1"/>
    <col min="5636" max="5636" width="14.42578125" style="186" customWidth="1"/>
    <col min="5637" max="5637" width="7.5703125" style="186" bestFit="1" customWidth="1"/>
    <col min="5638" max="5638" width="14.42578125" style="186" customWidth="1"/>
    <col min="5639" max="5639" width="16.42578125" style="186" customWidth="1"/>
    <col min="5640" max="5640" width="14.42578125" style="186" customWidth="1"/>
    <col min="5641" max="5641" width="7.5703125" style="186" customWidth="1"/>
    <col min="5642" max="5642" width="14.42578125" style="186" customWidth="1"/>
    <col min="5643" max="5643" width="16.42578125" style="186" customWidth="1"/>
    <col min="5644" max="5644" width="14.42578125" style="186" customWidth="1"/>
    <col min="5645" max="5645" width="7.5703125" style="186" bestFit="1" customWidth="1"/>
    <col min="5646" max="5888" width="11.42578125" style="186"/>
    <col min="5889" max="5889" width="53.5703125" style="186" customWidth="1"/>
    <col min="5890" max="5890" width="14.42578125" style="186" customWidth="1"/>
    <col min="5891" max="5891" width="16.42578125" style="186" customWidth="1"/>
    <col min="5892" max="5892" width="14.42578125" style="186" customWidth="1"/>
    <col min="5893" max="5893" width="7.5703125" style="186" bestFit="1" customWidth="1"/>
    <col min="5894" max="5894" width="14.42578125" style="186" customWidth="1"/>
    <col min="5895" max="5895" width="16.42578125" style="186" customWidth="1"/>
    <col min="5896" max="5896" width="14.42578125" style="186" customWidth="1"/>
    <col min="5897" max="5897" width="7.5703125" style="186" customWidth="1"/>
    <col min="5898" max="5898" width="14.42578125" style="186" customWidth="1"/>
    <col min="5899" max="5899" width="16.42578125" style="186" customWidth="1"/>
    <col min="5900" max="5900" width="14.42578125" style="186" customWidth="1"/>
    <col min="5901" max="5901" width="7.5703125" style="186" bestFit="1" customWidth="1"/>
    <col min="5902" max="6144" width="11.42578125" style="186"/>
    <col min="6145" max="6145" width="53.5703125" style="186" customWidth="1"/>
    <col min="6146" max="6146" width="14.42578125" style="186" customWidth="1"/>
    <col min="6147" max="6147" width="16.42578125" style="186" customWidth="1"/>
    <col min="6148" max="6148" width="14.42578125" style="186" customWidth="1"/>
    <col min="6149" max="6149" width="7.5703125" style="186" bestFit="1" customWidth="1"/>
    <col min="6150" max="6150" width="14.42578125" style="186" customWidth="1"/>
    <col min="6151" max="6151" width="16.42578125" style="186" customWidth="1"/>
    <col min="6152" max="6152" width="14.42578125" style="186" customWidth="1"/>
    <col min="6153" max="6153" width="7.5703125" style="186" customWidth="1"/>
    <col min="6154" max="6154" width="14.42578125" style="186" customWidth="1"/>
    <col min="6155" max="6155" width="16.42578125" style="186" customWidth="1"/>
    <col min="6156" max="6156" width="14.42578125" style="186" customWidth="1"/>
    <col min="6157" max="6157" width="7.5703125" style="186" bestFit="1" customWidth="1"/>
    <col min="6158" max="6400" width="11.42578125" style="186"/>
    <col min="6401" max="6401" width="53.5703125" style="186" customWidth="1"/>
    <col min="6402" max="6402" width="14.42578125" style="186" customWidth="1"/>
    <col min="6403" max="6403" width="16.42578125" style="186" customWidth="1"/>
    <col min="6404" max="6404" width="14.42578125" style="186" customWidth="1"/>
    <col min="6405" max="6405" width="7.5703125" style="186" bestFit="1" customWidth="1"/>
    <col min="6406" max="6406" width="14.42578125" style="186" customWidth="1"/>
    <col min="6407" max="6407" width="16.42578125" style="186" customWidth="1"/>
    <col min="6408" max="6408" width="14.42578125" style="186" customWidth="1"/>
    <col min="6409" max="6409" width="7.5703125" style="186" customWidth="1"/>
    <col min="6410" max="6410" width="14.42578125" style="186" customWidth="1"/>
    <col min="6411" max="6411" width="16.42578125" style="186" customWidth="1"/>
    <col min="6412" max="6412" width="14.42578125" style="186" customWidth="1"/>
    <col min="6413" max="6413" width="7.5703125" style="186" bestFit="1" customWidth="1"/>
    <col min="6414" max="6656" width="11.42578125" style="186"/>
    <col min="6657" max="6657" width="53.5703125" style="186" customWidth="1"/>
    <col min="6658" max="6658" width="14.42578125" style="186" customWidth="1"/>
    <col min="6659" max="6659" width="16.42578125" style="186" customWidth="1"/>
    <col min="6660" max="6660" width="14.42578125" style="186" customWidth="1"/>
    <col min="6661" max="6661" width="7.5703125" style="186" bestFit="1" customWidth="1"/>
    <col min="6662" max="6662" width="14.42578125" style="186" customWidth="1"/>
    <col min="6663" max="6663" width="16.42578125" style="186" customWidth="1"/>
    <col min="6664" max="6664" width="14.42578125" style="186" customWidth="1"/>
    <col min="6665" max="6665" width="7.5703125" style="186" customWidth="1"/>
    <col min="6666" max="6666" width="14.42578125" style="186" customWidth="1"/>
    <col min="6667" max="6667" width="16.42578125" style="186" customWidth="1"/>
    <col min="6668" max="6668" width="14.42578125" style="186" customWidth="1"/>
    <col min="6669" max="6669" width="7.5703125" style="186" bestFit="1" customWidth="1"/>
    <col min="6670" max="6912" width="11.42578125" style="186"/>
    <col min="6913" max="6913" width="53.5703125" style="186" customWidth="1"/>
    <col min="6914" max="6914" width="14.42578125" style="186" customWidth="1"/>
    <col min="6915" max="6915" width="16.42578125" style="186" customWidth="1"/>
    <col min="6916" max="6916" width="14.42578125" style="186" customWidth="1"/>
    <col min="6917" max="6917" width="7.5703125" style="186" bestFit="1" customWidth="1"/>
    <col min="6918" max="6918" width="14.42578125" style="186" customWidth="1"/>
    <col min="6919" max="6919" width="16.42578125" style="186" customWidth="1"/>
    <col min="6920" max="6920" width="14.42578125" style="186" customWidth="1"/>
    <col min="6921" max="6921" width="7.5703125" style="186" customWidth="1"/>
    <col min="6922" max="6922" width="14.42578125" style="186" customWidth="1"/>
    <col min="6923" max="6923" width="16.42578125" style="186" customWidth="1"/>
    <col min="6924" max="6924" width="14.42578125" style="186" customWidth="1"/>
    <col min="6925" max="6925" width="7.5703125" style="186" bestFit="1" customWidth="1"/>
    <col min="6926" max="7168" width="11.42578125" style="186"/>
    <col min="7169" max="7169" width="53.5703125" style="186" customWidth="1"/>
    <col min="7170" max="7170" width="14.42578125" style="186" customWidth="1"/>
    <col min="7171" max="7171" width="16.42578125" style="186" customWidth="1"/>
    <col min="7172" max="7172" width="14.42578125" style="186" customWidth="1"/>
    <col min="7173" max="7173" width="7.5703125" style="186" bestFit="1" customWidth="1"/>
    <col min="7174" max="7174" width="14.42578125" style="186" customWidth="1"/>
    <col min="7175" max="7175" width="16.42578125" style="186" customWidth="1"/>
    <col min="7176" max="7176" width="14.42578125" style="186" customWidth="1"/>
    <col min="7177" max="7177" width="7.5703125" style="186" customWidth="1"/>
    <col min="7178" max="7178" width="14.42578125" style="186" customWidth="1"/>
    <col min="7179" max="7179" width="16.42578125" style="186" customWidth="1"/>
    <col min="7180" max="7180" width="14.42578125" style="186" customWidth="1"/>
    <col min="7181" max="7181" width="7.5703125" style="186" bestFit="1" customWidth="1"/>
    <col min="7182" max="7424" width="11.42578125" style="186"/>
    <col min="7425" max="7425" width="53.5703125" style="186" customWidth="1"/>
    <col min="7426" max="7426" width="14.42578125" style="186" customWidth="1"/>
    <col min="7427" max="7427" width="16.42578125" style="186" customWidth="1"/>
    <col min="7428" max="7428" width="14.42578125" style="186" customWidth="1"/>
    <col min="7429" max="7429" width="7.5703125" style="186" bestFit="1" customWidth="1"/>
    <col min="7430" max="7430" width="14.42578125" style="186" customWidth="1"/>
    <col min="7431" max="7431" width="16.42578125" style="186" customWidth="1"/>
    <col min="7432" max="7432" width="14.42578125" style="186" customWidth="1"/>
    <col min="7433" max="7433" width="7.5703125" style="186" customWidth="1"/>
    <col min="7434" max="7434" width="14.42578125" style="186" customWidth="1"/>
    <col min="7435" max="7435" width="16.42578125" style="186" customWidth="1"/>
    <col min="7436" max="7436" width="14.42578125" style="186" customWidth="1"/>
    <col min="7437" max="7437" width="7.5703125" style="186" bestFit="1" customWidth="1"/>
    <col min="7438" max="7680" width="11.42578125" style="186"/>
    <col min="7681" max="7681" width="53.5703125" style="186" customWidth="1"/>
    <col min="7682" max="7682" width="14.42578125" style="186" customWidth="1"/>
    <col min="7683" max="7683" width="16.42578125" style="186" customWidth="1"/>
    <col min="7684" max="7684" width="14.42578125" style="186" customWidth="1"/>
    <col min="7685" max="7685" width="7.5703125" style="186" bestFit="1" customWidth="1"/>
    <col min="7686" max="7686" width="14.42578125" style="186" customWidth="1"/>
    <col min="7687" max="7687" width="16.42578125" style="186" customWidth="1"/>
    <col min="7688" max="7688" width="14.42578125" style="186" customWidth="1"/>
    <col min="7689" max="7689" width="7.5703125" style="186" customWidth="1"/>
    <col min="7690" max="7690" width="14.42578125" style="186" customWidth="1"/>
    <col min="7691" max="7691" width="16.42578125" style="186" customWidth="1"/>
    <col min="7692" max="7692" width="14.42578125" style="186" customWidth="1"/>
    <col min="7693" max="7693" width="7.5703125" style="186" bestFit="1" customWidth="1"/>
    <col min="7694" max="7936" width="11.42578125" style="186"/>
    <col min="7937" max="7937" width="53.5703125" style="186" customWidth="1"/>
    <col min="7938" max="7938" width="14.42578125" style="186" customWidth="1"/>
    <col min="7939" max="7939" width="16.42578125" style="186" customWidth="1"/>
    <col min="7940" max="7940" width="14.42578125" style="186" customWidth="1"/>
    <col min="7941" max="7941" width="7.5703125" style="186" bestFit="1" customWidth="1"/>
    <col min="7942" max="7942" width="14.42578125" style="186" customWidth="1"/>
    <col min="7943" max="7943" width="16.42578125" style="186" customWidth="1"/>
    <col min="7944" max="7944" width="14.42578125" style="186" customWidth="1"/>
    <col min="7945" max="7945" width="7.5703125" style="186" customWidth="1"/>
    <col min="7946" max="7946" width="14.42578125" style="186" customWidth="1"/>
    <col min="7947" max="7947" width="16.42578125" style="186" customWidth="1"/>
    <col min="7948" max="7948" width="14.42578125" style="186" customWidth="1"/>
    <col min="7949" max="7949" width="7.5703125" style="186" bestFit="1" customWidth="1"/>
    <col min="7950" max="8192" width="11.42578125" style="186"/>
    <col min="8193" max="8193" width="53.5703125" style="186" customWidth="1"/>
    <col min="8194" max="8194" width="14.42578125" style="186" customWidth="1"/>
    <col min="8195" max="8195" width="16.42578125" style="186" customWidth="1"/>
    <col min="8196" max="8196" width="14.42578125" style="186" customWidth="1"/>
    <col min="8197" max="8197" width="7.5703125" style="186" bestFit="1" customWidth="1"/>
    <col min="8198" max="8198" width="14.42578125" style="186" customWidth="1"/>
    <col min="8199" max="8199" width="16.42578125" style="186" customWidth="1"/>
    <col min="8200" max="8200" width="14.42578125" style="186" customWidth="1"/>
    <col min="8201" max="8201" width="7.5703125" style="186" customWidth="1"/>
    <col min="8202" max="8202" width="14.42578125" style="186" customWidth="1"/>
    <col min="8203" max="8203" width="16.42578125" style="186" customWidth="1"/>
    <col min="8204" max="8204" width="14.42578125" style="186" customWidth="1"/>
    <col min="8205" max="8205" width="7.5703125" style="186" bestFit="1" customWidth="1"/>
    <col min="8206" max="8448" width="11.42578125" style="186"/>
    <col min="8449" max="8449" width="53.5703125" style="186" customWidth="1"/>
    <col min="8450" max="8450" width="14.42578125" style="186" customWidth="1"/>
    <col min="8451" max="8451" width="16.42578125" style="186" customWidth="1"/>
    <col min="8452" max="8452" width="14.42578125" style="186" customWidth="1"/>
    <col min="8453" max="8453" width="7.5703125" style="186" bestFit="1" customWidth="1"/>
    <col min="8454" max="8454" width="14.42578125" style="186" customWidth="1"/>
    <col min="8455" max="8455" width="16.42578125" style="186" customWidth="1"/>
    <col min="8456" max="8456" width="14.42578125" style="186" customWidth="1"/>
    <col min="8457" max="8457" width="7.5703125" style="186" customWidth="1"/>
    <col min="8458" max="8458" width="14.42578125" style="186" customWidth="1"/>
    <col min="8459" max="8459" width="16.42578125" style="186" customWidth="1"/>
    <col min="8460" max="8460" width="14.42578125" style="186" customWidth="1"/>
    <col min="8461" max="8461" width="7.5703125" style="186" bestFit="1" customWidth="1"/>
    <col min="8462" max="8704" width="11.42578125" style="186"/>
    <col min="8705" max="8705" width="53.5703125" style="186" customWidth="1"/>
    <col min="8706" max="8706" width="14.42578125" style="186" customWidth="1"/>
    <col min="8707" max="8707" width="16.42578125" style="186" customWidth="1"/>
    <col min="8708" max="8708" width="14.42578125" style="186" customWidth="1"/>
    <col min="8709" max="8709" width="7.5703125" style="186" bestFit="1" customWidth="1"/>
    <col min="8710" max="8710" width="14.42578125" style="186" customWidth="1"/>
    <col min="8711" max="8711" width="16.42578125" style="186" customWidth="1"/>
    <col min="8712" max="8712" width="14.42578125" style="186" customWidth="1"/>
    <col min="8713" max="8713" width="7.5703125" style="186" customWidth="1"/>
    <col min="8714" max="8714" width="14.42578125" style="186" customWidth="1"/>
    <col min="8715" max="8715" width="16.42578125" style="186" customWidth="1"/>
    <col min="8716" max="8716" width="14.42578125" style="186" customWidth="1"/>
    <col min="8717" max="8717" width="7.5703125" style="186" bestFit="1" customWidth="1"/>
    <col min="8718" max="8960" width="11.42578125" style="186"/>
    <col min="8961" max="8961" width="53.5703125" style="186" customWidth="1"/>
    <col min="8962" max="8962" width="14.42578125" style="186" customWidth="1"/>
    <col min="8963" max="8963" width="16.42578125" style="186" customWidth="1"/>
    <col min="8964" max="8964" width="14.42578125" style="186" customWidth="1"/>
    <col min="8965" max="8965" width="7.5703125" style="186" bestFit="1" customWidth="1"/>
    <col min="8966" max="8966" width="14.42578125" style="186" customWidth="1"/>
    <col min="8967" max="8967" width="16.42578125" style="186" customWidth="1"/>
    <col min="8968" max="8968" width="14.42578125" style="186" customWidth="1"/>
    <col min="8969" max="8969" width="7.5703125" style="186" customWidth="1"/>
    <col min="8970" max="8970" width="14.42578125" style="186" customWidth="1"/>
    <col min="8971" max="8971" width="16.42578125" style="186" customWidth="1"/>
    <col min="8972" max="8972" width="14.42578125" style="186" customWidth="1"/>
    <col min="8973" max="8973" width="7.5703125" style="186" bestFit="1" customWidth="1"/>
    <col min="8974" max="9216" width="11.42578125" style="186"/>
    <col min="9217" max="9217" width="53.5703125" style="186" customWidth="1"/>
    <col min="9218" max="9218" width="14.42578125" style="186" customWidth="1"/>
    <col min="9219" max="9219" width="16.42578125" style="186" customWidth="1"/>
    <col min="9220" max="9220" width="14.42578125" style="186" customWidth="1"/>
    <col min="9221" max="9221" width="7.5703125" style="186" bestFit="1" customWidth="1"/>
    <col min="9222" max="9222" width="14.42578125" style="186" customWidth="1"/>
    <col min="9223" max="9223" width="16.42578125" style="186" customWidth="1"/>
    <col min="9224" max="9224" width="14.42578125" style="186" customWidth="1"/>
    <col min="9225" max="9225" width="7.5703125" style="186" customWidth="1"/>
    <col min="9226" max="9226" width="14.42578125" style="186" customWidth="1"/>
    <col min="9227" max="9227" width="16.42578125" style="186" customWidth="1"/>
    <col min="9228" max="9228" width="14.42578125" style="186" customWidth="1"/>
    <col min="9229" max="9229" width="7.5703125" style="186" bestFit="1" customWidth="1"/>
    <col min="9230" max="9472" width="11.42578125" style="186"/>
    <col min="9473" max="9473" width="53.5703125" style="186" customWidth="1"/>
    <col min="9474" max="9474" width="14.42578125" style="186" customWidth="1"/>
    <col min="9475" max="9475" width="16.42578125" style="186" customWidth="1"/>
    <col min="9476" max="9476" width="14.42578125" style="186" customWidth="1"/>
    <col min="9477" max="9477" width="7.5703125" style="186" bestFit="1" customWidth="1"/>
    <col min="9478" max="9478" width="14.42578125" style="186" customWidth="1"/>
    <col min="9479" max="9479" width="16.42578125" style="186" customWidth="1"/>
    <col min="9480" max="9480" width="14.42578125" style="186" customWidth="1"/>
    <col min="9481" max="9481" width="7.5703125" style="186" customWidth="1"/>
    <col min="9482" max="9482" width="14.42578125" style="186" customWidth="1"/>
    <col min="9483" max="9483" width="16.42578125" style="186" customWidth="1"/>
    <col min="9484" max="9484" width="14.42578125" style="186" customWidth="1"/>
    <col min="9485" max="9485" width="7.5703125" style="186" bestFit="1" customWidth="1"/>
    <col min="9486" max="9728" width="11.42578125" style="186"/>
    <col min="9729" max="9729" width="53.5703125" style="186" customWidth="1"/>
    <col min="9730" max="9730" width="14.42578125" style="186" customWidth="1"/>
    <col min="9731" max="9731" width="16.42578125" style="186" customWidth="1"/>
    <col min="9732" max="9732" width="14.42578125" style="186" customWidth="1"/>
    <col min="9733" max="9733" width="7.5703125" style="186" bestFit="1" customWidth="1"/>
    <col min="9734" max="9734" width="14.42578125" style="186" customWidth="1"/>
    <col min="9735" max="9735" width="16.42578125" style="186" customWidth="1"/>
    <col min="9736" max="9736" width="14.42578125" style="186" customWidth="1"/>
    <col min="9737" max="9737" width="7.5703125" style="186" customWidth="1"/>
    <col min="9738" max="9738" width="14.42578125" style="186" customWidth="1"/>
    <col min="9739" max="9739" width="16.42578125" style="186" customWidth="1"/>
    <col min="9740" max="9740" width="14.42578125" style="186" customWidth="1"/>
    <col min="9741" max="9741" width="7.5703125" style="186" bestFit="1" customWidth="1"/>
    <col min="9742" max="9984" width="11.42578125" style="186"/>
    <col min="9985" max="9985" width="53.5703125" style="186" customWidth="1"/>
    <col min="9986" max="9986" width="14.42578125" style="186" customWidth="1"/>
    <col min="9987" max="9987" width="16.42578125" style="186" customWidth="1"/>
    <col min="9988" max="9988" width="14.42578125" style="186" customWidth="1"/>
    <col min="9989" max="9989" width="7.5703125" style="186" bestFit="1" customWidth="1"/>
    <col min="9990" max="9990" width="14.42578125" style="186" customWidth="1"/>
    <col min="9991" max="9991" width="16.42578125" style="186" customWidth="1"/>
    <col min="9992" max="9992" width="14.42578125" style="186" customWidth="1"/>
    <col min="9993" max="9993" width="7.5703125" style="186" customWidth="1"/>
    <col min="9994" max="9994" width="14.42578125" style="186" customWidth="1"/>
    <col min="9995" max="9995" width="16.42578125" style="186" customWidth="1"/>
    <col min="9996" max="9996" width="14.42578125" style="186" customWidth="1"/>
    <col min="9997" max="9997" width="7.5703125" style="186" bestFit="1" customWidth="1"/>
    <col min="9998" max="10240" width="11.42578125" style="186"/>
    <col min="10241" max="10241" width="53.5703125" style="186" customWidth="1"/>
    <col min="10242" max="10242" width="14.42578125" style="186" customWidth="1"/>
    <col min="10243" max="10243" width="16.42578125" style="186" customWidth="1"/>
    <col min="10244" max="10244" width="14.42578125" style="186" customWidth="1"/>
    <col min="10245" max="10245" width="7.5703125" style="186" bestFit="1" customWidth="1"/>
    <col min="10246" max="10246" width="14.42578125" style="186" customWidth="1"/>
    <col min="10247" max="10247" width="16.42578125" style="186" customWidth="1"/>
    <col min="10248" max="10248" width="14.42578125" style="186" customWidth="1"/>
    <col min="10249" max="10249" width="7.5703125" style="186" customWidth="1"/>
    <col min="10250" max="10250" width="14.42578125" style="186" customWidth="1"/>
    <col min="10251" max="10251" width="16.42578125" style="186" customWidth="1"/>
    <col min="10252" max="10252" width="14.42578125" style="186" customWidth="1"/>
    <col min="10253" max="10253" width="7.5703125" style="186" bestFit="1" customWidth="1"/>
    <col min="10254" max="10496" width="11.42578125" style="186"/>
    <col min="10497" max="10497" width="53.5703125" style="186" customWidth="1"/>
    <col min="10498" max="10498" width="14.42578125" style="186" customWidth="1"/>
    <col min="10499" max="10499" width="16.42578125" style="186" customWidth="1"/>
    <col min="10500" max="10500" width="14.42578125" style="186" customWidth="1"/>
    <col min="10501" max="10501" width="7.5703125" style="186" bestFit="1" customWidth="1"/>
    <col min="10502" max="10502" width="14.42578125" style="186" customWidth="1"/>
    <col min="10503" max="10503" width="16.42578125" style="186" customWidth="1"/>
    <col min="10504" max="10504" width="14.42578125" style="186" customWidth="1"/>
    <col min="10505" max="10505" width="7.5703125" style="186" customWidth="1"/>
    <col min="10506" max="10506" width="14.42578125" style="186" customWidth="1"/>
    <col min="10507" max="10507" width="16.42578125" style="186" customWidth="1"/>
    <col min="10508" max="10508" width="14.42578125" style="186" customWidth="1"/>
    <col min="10509" max="10509" width="7.5703125" style="186" bestFit="1" customWidth="1"/>
    <col min="10510" max="10752" width="11.42578125" style="186"/>
    <col min="10753" max="10753" width="53.5703125" style="186" customWidth="1"/>
    <col min="10754" max="10754" width="14.42578125" style="186" customWidth="1"/>
    <col min="10755" max="10755" width="16.42578125" style="186" customWidth="1"/>
    <col min="10756" max="10756" width="14.42578125" style="186" customWidth="1"/>
    <col min="10757" max="10757" width="7.5703125" style="186" bestFit="1" customWidth="1"/>
    <col min="10758" max="10758" width="14.42578125" style="186" customWidth="1"/>
    <col min="10759" max="10759" width="16.42578125" style="186" customWidth="1"/>
    <col min="10760" max="10760" width="14.42578125" style="186" customWidth="1"/>
    <col min="10761" max="10761" width="7.5703125" style="186" customWidth="1"/>
    <col min="10762" max="10762" width="14.42578125" style="186" customWidth="1"/>
    <col min="10763" max="10763" width="16.42578125" style="186" customWidth="1"/>
    <col min="10764" max="10764" width="14.42578125" style="186" customWidth="1"/>
    <col min="10765" max="10765" width="7.5703125" style="186" bestFit="1" customWidth="1"/>
    <col min="10766" max="11008" width="11.42578125" style="186"/>
    <col min="11009" max="11009" width="53.5703125" style="186" customWidth="1"/>
    <col min="11010" max="11010" width="14.42578125" style="186" customWidth="1"/>
    <col min="11011" max="11011" width="16.42578125" style="186" customWidth="1"/>
    <col min="11012" max="11012" width="14.42578125" style="186" customWidth="1"/>
    <col min="11013" max="11013" width="7.5703125" style="186" bestFit="1" customWidth="1"/>
    <col min="11014" max="11014" width="14.42578125" style="186" customWidth="1"/>
    <col min="11015" max="11015" width="16.42578125" style="186" customWidth="1"/>
    <col min="11016" max="11016" width="14.42578125" style="186" customWidth="1"/>
    <col min="11017" max="11017" width="7.5703125" style="186" customWidth="1"/>
    <col min="11018" max="11018" width="14.42578125" style="186" customWidth="1"/>
    <col min="11019" max="11019" width="16.42578125" style="186" customWidth="1"/>
    <col min="11020" max="11020" width="14.42578125" style="186" customWidth="1"/>
    <col min="11021" max="11021" width="7.5703125" style="186" bestFit="1" customWidth="1"/>
    <col min="11022" max="11264" width="11.42578125" style="186"/>
    <col min="11265" max="11265" width="53.5703125" style="186" customWidth="1"/>
    <col min="11266" max="11266" width="14.42578125" style="186" customWidth="1"/>
    <col min="11267" max="11267" width="16.42578125" style="186" customWidth="1"/>
    <col min="11268" max="11268" width="14.42578125" style="186" customWidth="1"/>
    <col min="11269" max="11269" width="7.5703125" style="186" bestFit="1" customWidth="1"/>
    <col min="11270" max="11270" width="14.42578125" style="186" customWidth="1"/>
    <col min="11271" max="11271" width="16.42578125" style="186" customWidth="1"/>
    <col min="11272" max="11272" width="14.42578125" style="186" customWidth="1"/>
    <col min="11273" max="11273" width="7.5703125" style="186" customWidth="1"/>
    <col min="11274" max="11274" width="14.42578125" style="186" customWidth="1"/>
    <col min="11275" max="11275" width="16.42578125" style="186" customWidth="1"/>
    <col min="11276" max="11276" width="14.42578125" style="186" customWidth="1"/>
    <col min="11277" max="11277" width="7.5703125" style="186" bestFit="1" customWidth="1"/>
    <col min="11278" max="11520" width="11.42578125" style="186"/>
    <col min="11521" max="11521" width="53.5703125" style="186" customWidth="1"/>
    <col min="11522" max="11522" width="14.42578125" style="186" customWidth="1"/>
    <col min="11523" max="11523" width="16.42578125" style="186" customWidth="1"/>
    <col min="11524" max="11524" width="14.42578125" style="186" customWidth="1"/>
    <col min="11525" max="11525" width="7.5703125" style="186" bestFit="1" customWidth="1"/>
    <col min="11526" max="11526" width="14.42578125" style="186" customWidth="1"/>
    <col min="11527" max="11527" width="16.42578125" style="186" customWidth="1"/>
    <col min="11528" max="11528" width="14.42578125" style="186" customWidth="1"/>
    <col min="11529" max="11529" width="7.5703125" style="186" customWidth="1"/>
    <col min="11530" max="11530" width="14.42578125" style="186" customWidth="1"/>
    <col min="11531" max="11531" width="16.42578125" style="186" customWidth="1"/>
    <col min="11532" max="11532" width="14.42578125" style="186" customWidth="1"/>
    <col min="11533" max="11533" width="7.5703125" style="186" bestFit="1" customWidth="1"/>
    <col min="11534" max="11776" width="11.42578125" style="186"/>
    <col min="11777" max="11777" width="53.5703125" style="186" customWidth="1"/>
    <col min="11778" max="11778" width="14.42578125" style="186" customWidth="1"/>
    <col min="11779" max="11779" width="16.42578125" style="186" customWidth="1"/>
    <col min="11780" max="11780" width="14.42578125" style="186" customWidth="1"/>
    <col min="11781" max="11781" width="7.5703125" style="186" bestFit="1" customWidth="1"/>
    <col min="11782" max="11782" width="14.42578125" style="186" customWidth="1"/>
    <col min="11783" max="11783" width="16.42578125" style="186" customWidth="1"/>
    <col min="11784" max="11784" width="14.42578125" style="186" customWidth="1"/>
    <col min="11785" max="11785" width="7.5703125" style="186" customWidth="1"/>
    <col min="11786" max="11786" width="14.42578125" style="186" customWidth="1"/>
    <col min="11787" max="11787" width="16.42578125" style="186" customWidth="1"/>
    <col min="11788" max="11788" width="14.42578125" style="186" customWidth="1"/>
    <col min="11789" max="11789" width="7.5703125" style="186" bestFit="1" customWidth="1"/>
    <col min="11790" max="12032" width="11.42578125" style="186"/>
    <col min="12033" max="12033" width="53.5703125" style="186" customWidth="1"/>
    <col min="12034" max="12034" width="14.42578125" style="186" customWidth="1"/>
    <col min="12035" max="12035" width="16.42578125" style="186" customWidth="1"/>
    <col min="12036" max="12036" width="14.42578125" style="186" customWidth="1"/>
    <col min="12037" max="12037" width="7.5703125" style="186" bestFit="1" customWidth="1"/>
    <col min="12038" max="12038" width="14.42578125" style="186" customWidth="1"/>
    <col min="12039" max="12039" width="16.42578125" style="186" customWidth="1"/>
    <col min="12040" max="12040" width="14.42578125" style="186" customWidth="1"/>
    <col min="12041" max="12041" width="7.5703125" style="186" customWidth="1"/>
    <col min="12042" max="12042" width="14.42578125" style="186" customWidth="1"/>
    <col min="12043" max="12043" width="16.42578125" style="186" customWidth="1"/>
    <col min="12044" max="12044" width="14.42578125" style="186" customWidth="1"/>
    <col min="12045" max="12045" width="7.5703125" style="186" bestFit="1" customWidth="1"/>
    <col min="12046" max="12288" width="11.42578125" style="186"/>
    <col min="12289" max="12289" width="53.5703125" style="186" customWidth="1"/>
    <col min="12290" max="12290" width="14.42578125" style="186" customWidth="1"/>
    <col min="12291" max="12291" width="16.42578125" style="186" customWidth="1"/>
    <col min="12292" max="12292" width="14.42578125" style="186" customWidth="1"/>
    <col min="12293" max="12293" width="7.5703125" style="186" bestFit="1" customWidth="1"/>
    <col min="12294" max="12294" width="14.42578125" style="186" customWidth="1"/>
    <col min="12295" max="12295" width="16.42578125" style="186" customWidth="1"/>
    <col min="12296" max="12296" width="14.42578125" style="186" customWidth="1"/>
    <col min="12297" max="12297" width="7.5703125" style="186" customWidth="1"/>
    <col min="12298" max="12298" width="14.42578125" style="186" customWidth="1"/>
    <col min="12299" max="12299" width="16.42578125" style="186" customWidth="1"/>
    <col min="12300" max="12300" width="14.42578125" style="186" customWidth="1"/>
    <col min="12301" max="12301" width="7.5703125" style="186" bestFit="1" customWidth="1"/>
    <col min="12302" max="12544" width="11.42578125" style="186"/>
    <col min="12545" max="12545" width="53.5703125" style="186" customWidth="1"/>
    <col min="12546" max="12546" width="14.42578125" style="186" customWidth="1"/>
    <col min="12547" max="12547" width="16.42578125" style="186" customWidth="1"/>
    <col min="12548" max="12548" width="14.42578125" style="186" customWidth="1"/>
    <col min="12549" max="12549" width="7.5703125" style="186" bestFit="1" customWidth="1"/>
    <col min="12550" max="12550" width="14.42578125" style="186" customWidth="1"/>
    <col min="12551" max="12551" width="16.42578125" style="186" customWidth="1"/>
    <col min="12552" max="12552" width="14.42578125" style="186" customWidth="1"/>
    <col min="12553" max="12553" width="7.5703125" style="186" customWidth="1"/>
    <col min="12554" max="12554" width="14.42578125" style="186" customWidth="1"/>
    <col min="12555" max="12555" width="16.42578125" style="186" customWidth="1"/>
    <col min="12556" max="12556" width="14.42578125" style="186" customWidth="1"/>
    <col min="12557" max="12557" width="7.5703125" style="186" bestFit="1" customWidth="1"/>
    <col min="12558" max="12800" width="11.42578125" style="186"/>
    <col min="12801" max="12801" width="53.5703125" style="186" customWidth="1"/>
    <col min="12802" max="12802" width="14.42578125" style="186" customWidth="1"/>
    <col min="12803" max="12803" width="16.42578125" style="186" customWidth="1"/>
    <col min="12804" max="12804" width="14.42578125" style="186" customWidth="1"/>
    <col min="12805" max="12805" width="7.5703125" style="186" bestFit="1" customWidth="1"/>
    <col min="12806" max="12806" width="14.42578125" style="186" customWidth="1"/>
    <col min="12807" max="12807" width="16.42578125" style="186" customWidth="1"/>
    <col min="12808" max="12808" width="14.42578125" style="186" customWidth="1"/>
    <col min="12809" max="12809" width="7.5703125" style="186" customWidth="1"/>
    <col min="12810" max="12810" width="14.42578125" style="186" customWidth="1"/>
    <col min="12811" max="12811" width="16.42578125" style="186" customWidth="1"/>
    <col min="12812" max="12812" width="14.42578125" style="186" customWidth="1"/>
    <col min="12813" max="12813" width="7.5703125" style="186" bestFit="1" customWidth="1"/>
    <col min="12814" max="13056" width="11.42578125" style="186"/>
    <col min="13057" max="13057" width="53.5703125" style="186" customWidth="1"/>
    <col min="13058" max="13058" width="14.42578125" style="186" customWidth="1"/>
    <col min="13059" max="13059" width="16.42578125" style="186" customWidth="1"/>
    <col min="13060" max="13060" width="14.42578125" style="186" customWidth="1"/>
    <col min="13061" max="13061" width="7.5703125" style="186" bestFit="1" customWidth="1"/>
    <col min="13062" max="13062" width="14.42578125" style="186" customWidth="1"/>
    <col min="13063" max="13063" width="16.42578125" style="186" customWidth="1"/>
    <col min="13064" max="13064" width="14.42578125" style="186" customWidth="1"/>
    <col min="13065" max="13065" width="7.5703125" style="186" customWidth="1"/>
    <col min="13066" max="13066" width="14.42578125" style="186" customWidth="1"/>
    <col min="13067" max="13067" width="16.42578125" style="186" customWidth="1"/>
    <col min="13068" max="13068" width="14.42578125" style="186" customWidth="1"/>
    <col min="13069" max="13069" width="7.5703125" style="186" bestFit="1" customWidth="1"/>
    <col min="13070" max="13312" width="11.42578125" style="186"/>
    <col min="13313" max="13313" width="53.5703125" style="186" customWidth="1"/>
    <col min="13314" max="13314" width="14.42578125" style="186" customWidth="1"/>
    <col min="13315" max="13315" width="16.42578125" style="186" customWidth="1"/>
    <col min="13316" max="13316" width="14.42578125" style="186" customWidth="1"/>
    <col min="13317" max="13317" width="7.5703125" style="186" bestFit="1" customWidth="1"/>
    <col min="13318" max="13318" width="14.42578125" style="186" customWidth="1"/>
    <col min="13319" max="13319" width="16.42578125" style="186" customWidth="1"/>
    <col min="13320" max="13320" width="14.42578125" style="186" customWidth="1"/>
    <col min="13321" max="13321" width="7.5703125" style="186" customWidth="1"/>
    <col min="13322" max="13322" width="14.42578125" style="186" customWidth="1"/>
    <col min="13323" max="13323" width="16.42578125" style="186" customWidth="1"/>
    <col min="13324" max="13324" width="14.42578125" style="186" customWidth="1"/>
    <col min="13325" max="13325" width="7.5703125" style="186" bestFit="1" customWidth="1"/>
    <col min="13326" max="13568" width="11.42578125" style="186"/>
    <col min="13569" max="13569" width="53.5703125" style="186" customWidth="1"/>
    <col min="13570" max="13570" width="14.42578125" style="186" customWidth="1"/>
    <col min="13571" max="13571" width="16.42578125" style="186" customWidth="1"/>
    <col min="13572" max="13572" width="14.42578125" style="186" customWidth="1"/>
    <col min="13573" max="13573" width="7.5703125" style="186" bestFit="1" customWidth="1"/>
    <col min="13574" max="13574" width="14.42578125" style="186" customWidth="1"/>
    <col min="13575" max="13575" width="16.42578125" style="186" customWidth="1"/>
    <col min="13576" max="13576" width="14.42578125" style="186" customWidth="1"/>
    <col min="13577" max="13577" width="7.5703125" style="186" customWidth="1"/>
    <col min="13578" max="13578" width="14.42578125" style="186" customWidth="1"/>
    <col min="13579" max="13579" width="16.42578125" style="186" customWidth="1"/>
    <col min="13580" max="13580" width="14.42578125" style="186" customWidth="1"/>
    <col min="13581" max="13581" width="7.5703125" style="186" bestFit="1" customWidth="1"/>
    <col min="13582" max="13824" width="11.42578125" style="186"/>
    <col min="13825" max="13825" width="53.5703125" style="186" customWidth="1"/>
    <col min="13826" max="13826" width="14.42578125" style="186" customWidth="1"/>
    <col min="13827" max="13827" width="16.42578125" style="186" customWidth="1"/>
    <col min="13828" max="13828" width="14.42578125" style="186" customWidth="1"/>
    <col min="13829" max="13829" width="7.5703125" style="186" bestFit="1" customWidth="1"/>
    <col min="13830" max="13830" width="14.42578125" style="186" customWidth="1"/>
    <col min="13831" max="13831" width="16.42578125" style="186" customWidth="1"/>
    <col min="13832" max="13832" width="14.42578125" style="186" customWidth="1"/>
    <col min="13833" max="13833" width="7.5703125" style="186" customWidth="1"/>
    <col min="13834" max="13834" width="14.42578125" style="186" customWidth="1"/>
    <col min="13835" max="13835" width="16.42578125" style="186" customWidth="1"/>
    <col min="13836" max="13836" width="14.42578125" style="186" customWidth="1"/>
    <col min="13837" max="13837" width="7.5703125" style="186" bestFit="1" customWidth="1"/>
    <col min="13838" max="14080" width="11.42578125" style="186"/>
    <col min="14081" max="14081" width="53.5703125" style="186" customWidth="1"/>
    <col min="14082" max="14082" width="14.42578125" style="186" customWidth="1"/>
    <col min="14083" max="14083" width="16.42578125" style="186" customWidth="1"/>
    <col min="14084" max="14084" width="14.42578125" style="186" customWidth="1"/>
    <col min="14085" max="14085" width="7.5703125" style="186" bestFit="1" customWidth="1"/>
    <col min="14086" max="14086" width="14.42578125" style="186" customWidth="1"/>
    <col min="14087" max="14087" width="16.42578125" style="186" customWidth="1"/>
    <col min="14088" max="14088" width="14.42578125" style="186" customWidth="1"/>
    <col min="14089" max="14089" width="7.5703125" style="186" customWidth="1"/>
    <col min="14090" max="14090" width="14.42578125" style="186" customWidth="1"/>
    <col min="14091" max="14091" width="16.42578125" style="186" customWidth="1"/>
    <col min="14092" max="14092" width="14.42578125" style="186" customWidth="1"/>
    <col min="14093" max="14093" width="7.5703125" style="186" bestFit="1" customWidth="1"/>
    <col min="14094" max="14336" width="11.42578125" style="186"/>
    <col min="14337" max="14337" width="53.5703125" style="186" customWidth="1"/>
    <col min="14338" max="14338" width="14.42578125" style="186" customWidth="1"/>
    <col min="14339" max="14339" width="16.42578125" style="186" customWidth="1"/>
    <col min="14340" max="14340" width="14.42578125" style="186" customWidth="1"/>
    <col min="14341" max="14341" width="7.5703125" style="186" bestFit="1" customWidth="1"/>
    <col min="14342" max="14342" width="14.42578125" style="186" customWidth="1"/>
    <col min="14343" max="14343" width="16.42578125" style="186" customWidth="1"/>
    <col min="14344" max="14344" width="14.42578125" style="186" customWidth="1"/>
    <col min="14345" max="14345" width="7.5703125" style="186" customWidth="1"/>
    <col min="14346" max="14346" width="14.42578125" style="186" customWidth="1"/>
    <col min="14347" max="14347" width="16.42578125" style="186" customWidth="1"/>
    <col min="14348" max="14348" width="14.42578125" style="186" customWidth="1"/>
    <col min="14349" max="14349" width="7.5703125" style="186" bestFit="1" customWidth="1"/>
    <col min="14350" max="14592" width="11.42578125" style="186"/>
    <col min="14593" max="14593" width="53.5703125" style="186" customWidth="1"/>
    <col min="14594" max="14594" width="14.42578125" style="186" customWidth="1"/>
    <col min="14595" max="14595" width="16.42578125" style="186" customWidth="1"/>
    <col min="14596" max="14596" width="14.42578125" style="186" customWidth="1"/>
    <col min="14597" max="14597" width="7.5703125" style="186" bestFit="1" customWidth="1"/>
    <col min="14598" max="14598" width="14.42578125" style="186" customWidth="1"/>
    <col min="14599" max="14599" width="16.42578125" style="186" customWidth="1"/>
    <col min="14600" max="14600" width="14.42578125" style="186" customWidth="1"/>
    <col min="14601" max="14601" width="7.5703125" style="186" customWidth="1"/>
    <col min="14602" max="14602" width="14.42578125" style="186" customWidth="1"/>
    <col min="14603" max="14603" width="16.42578125" style="186" customWidth="1"/>
    <col min="14604" max="14604" width="14.42578125" style="186" customWidth="1"/>
    <col min="14605" max="14605" width="7.5703125" style="186" bestFit="1" customWidth="1"/>
    <col min="14606" max="14848" width="11.42578125" style="186"/>
    <col min="14849" max="14849" width="53.5703125" style="186" customWidth="1"/>
    <col min="14850" max="14850" width="14.42578125" style="186" customWidth="1"/>
    <col min="14851" max="14851" width="16.42578125" style="186" customWidth="1"/>
    <col min="14852" max="14852" width="14.42578125" style="186" customWidth="1"/>
    <col min="14853" max="14853" width="7.5703125" style="186" bestFit="1" customWidth="1"/>
    <col min="14854" max="14854" width="14.42578125" style="186" customWidth="1"/>
    <col min="14855" max="14855" width="16.42578125" style="186" customWidth="1"/>
    <col min="14856" max="14856" width="14.42578125" style="186" customWidth="1"/>
    <col min="14857" max="14857" width="7.5703125" style="186" customWidth="1"/>
    <col min="14858" max="14858" width="14.42578125" style="186" customWidth="1"/>
    <col min="14859" max="14859" width="16.42578125" style="186" customWidth="1"/>
    <col min="14860" max="14860" width="14.42578125" style="186" customWidth="1"/>
    <col min="14861" max="14861" width="7.5703125" style="186" bestFit="1" customWidth="1"/>
    <col min="14862" max="15104" width="11.42578125" style="186"/>
    <col min="15105" max="15105" width="53.5703125" style="186" customWidth="1"/>
    <col min="15106" max="15106" width="14.42578125" style="186" customWidth="1"/>
    <col min="15107" max="15107" width="16.42578125" style="186" customWidth="1"/>
    <col min="15108" max="15108" width="14.42578125" style="186" customWidth="1"/>
    <col min="15109" max="15109" width="7.5703125" style="186" bestFit="1" customWidth="1"/>
    <col min="15110" max="15110" width="14.42578125" style="186" customWidth="1"/>
    <col min="15111" max="15111" width="16.42578125" style="186" customWidth="1"/>
    <col min="15112" max="15112" width="14.42578125" style="186" customWidth="1"/>
    <col min="15113" max="15113" width="7.5703125" style="186" customWidth="1"/>
    <col min="15114" max="15114" width="14.42578125" style="186" customWidth="1"/>
    <col min="15115" max="15115" width="16.42578125" style="186" customWidth="1"/>
    <col min="15116" max="15116" width="14.42578125" style="186" customWidth="1"/>
    <col min="15117" max="15117" width="7.5703125" style="186" bestFit="1" customWidth="1"/>
    <col min="15118" max="15360" width="11.42578125" style="186"/>
    <col min="15361" max="15361" width="53.5703125" style="186" customWidth="1"/>
    <col min="15362" max="15362" width="14.42578125" style="186" customWidth="1"/>
    <col min="15363" max="15363" width="16.42578125" style="186" customWidth="1"/>
    <col min="15364" max="15364" width="14.42578125" style="186" customWidth="1"/>
    <col min="15365" max="15365" width="7.5703125" style="186" bestFit="1" customWidth="1"/>
    <col min="15366" max="15366" width="14.42578125" style="186" customWidth="1"/>
    <col min="15367" max="15367" width="16.42578125" style="186" customWidth="1"/>
    <col min="15368" max="15368" width="14.42578125" style="186" customWidth="1"/>
    <col min="15369" max="15369" width="7.5703125" style="186" customWidth="1"/>
    <col min="15370" max="15370" width="14.42578125" style="186" customWidth="1"/>
    <col min="15371" max="15371" width="16.42578125" style="186" customWidth="1"/>
    <col min="15372" max="15372" width="14.42578125" style="186" customWidth="1"/>
    <col min="15373" max="15373" width="7.5703125" style="186" bestFit="1" customWidth="1"/>
    <col min="15374" max="15616" width="11.42578125" style="186"/>
    <col min="15617" max="15617" width="53.5703125" style="186" customWidth="1"/>
    <col min="15618" max="15618" width="14.42578125" style="186" customWidth="1"/>
    <col min="15619" max="15619" width="16.42578125" style="186" customWidth="1"/>
    <col min="15620" max="15620" width="14.42578125" style="186" customWidth="1"/>
    <col min="15621" max="15621" width="7.5703125" style="186" bestFit="1" customWidth="1"/>
    <col min="15622" max="15622" width="14.42578125" style="186" customWidth="1"/>
    <col min="15623" max="15623" width="16.42578125" style="186" customWidth="1"/>
    <col min="15624" max="15624" width="14.42578125" style="186" customWidth="1"/>
    <col min="15625" max="15625" width="7.5703125" style="186" customWidth="1"/>
    <col min="15626" max="15626" width="14.42578125" style="186" customWidth="1"/>
    <col min="15627" max="15627" width="16.42578125" style="186" customWidth="1"/>
    <col min="15628" max="15628" width="14.42578125" style="186" customWidth="1"/>
    <col min="15629" max="15629" width="7.5703125" style="186" bestFit="1" customWidth="1"/>
    <col min="15630" max="15872" width="11.42578125" style="186"/>
    <col min="15873" max="15873" width="53.5703125" style="186" customWidth="1"/>
    <col min="15874" max="15874" width="14.42578125" style="186" customWidth="1"/>
    <col min="15875" max="15875" width="16.42578125" style="186" customWidth="1"/>
    <col min="15876" max="15876" width="14.42578125" style="186" customWidth="1"/>
    <col min="15877" max="15877" width="7.5703125" style="186" bestFit="1" customWidth="1"/>
    <col min="15878" max="15878" width="14.42578125" style="186" customWidth="1"/>
    <col min="15879" max="15879" width="16.42578125" style="186" customWidth="1"/>
    <col min="15880" max="15880" width="14.42578125" style="186" customWidth="1"/>
    <col min="15881" max="15881" width="7.5703125" style="186" customWidth="1"/>
    <col min="15882" max="15882" width="14.42578125" style="186" customWidth="1"/>
    <col min="15883" max="15883" width="16.42578125" style="186" customWidth="1"/>
    <col min="15884" max="15884" width="14.42578125" style="186" customWidth="1"/>
    <col min="15885" max="15885" width="7.5703125" style="186" bestFit="1" customWidth="1"/>
    <col min="15886" max="16128" width="11.42578125" style="186"/>
    <col min="16129" max="16129" width="53.5703125" style="186" customWidth="1"/>
    <col min="16130" max="16130" width="14.42578125" style="186" customWidth="1"/>
    <col min="16131" max="16131" width="16.42578125" style="186" customWidth="1"/>
    <col min="16132" max="16132" width="14.42578125" style="186" customWidth="1"/>
    <col min="16133" max="16133" width="7.5703125" style="186" bestFit="1" customWidth="1"/>
    <col min="16134" max="16134" width="14.42578125" style="186" customWidth="1"/>
    <col min="16135" max="16135" width="16.42578125" style="186" customWidth="1"/>
    <col min="16136" max="16136" width="14.42578125" style="186" customWidth="1"/>
    <col min="16137" max="16137" width="7.5703125" style="186" customWidth="1"/>
    <col min="16138" max="16138" width="14.42578125" style="186" customWidth="1"/>
    <col min="16139" max="16139" width="16.42578125" style="186" customWidth="1"/>
    <col min="16140" max="16140" width="14.42578125" style="186" customWidth="1"/>
    <col min="16141" max="16141" width="7.5703125" style="186" bestFit="1" customWidth="1"/>
    <col min="16142" max="16384" width="11.42578125" style="186"/>
  </cols>
  <sheetData>
    <row r="1" spans="1:13" s="214" customFormat="1" ht="30" customHeight="1">
      <c r="A1" s="540" t="s">
        <v>655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</row>
    <row r="2" spans="1:13" s="214" customFormat="1" ht="15" customHeight="1">
      <c r="A2" s="541" t="s">
        <v>530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</row>
    <row r="3" spans="1:13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</row>
    <row r="4" spans="1:13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</row>
    <row r="5" spans="1:13" ht="15" customHeight="1">
      <c r="A5" s="188"/>
      <c r="B5" s="212"/>
      <c r="C5" s="212"/>
      <c r="D5" s="162"/>
      <c r="E5" s="162"/>
      <c r="F5" s="212"/>
      <c r="G5" s="162"/>
      <c r="H5" s="212"/>
      <c r="I5" s="212"/>
      <c r="J5" s="162"/>
      <c r="K5" s="162"/>
      <c r="L5" s="212"/>
      <c r="M5" s="162"/>
    </row>
    <row r="6" spans="1:13" s="243" customFormat="1" ht="15" customHeight="1">
      <c r="A6" s="229"/>
      <c r="B6" s="545" t="s">
        <v>71</v>
      </c>
      <c r="C6" s="545"/>
      <c r="D6" s="545"/>
      <c r="E6" s="545"/>
      <c r="F6" s="545" t="s">
        <v>75</v>
      </c>
      <c r="G6" s="545"/>
      <c r="H6" s="545"/>
      <c r="I6" s="545"/>
      <c r="J6" s="545" t="s">
        <v>76</v>
      </c>
      <c r="K6" s="545"/>
      <c r="L6" s="545"/>
      <c r="M6" s="545"/>
    </row>
    <row r="7" spans="1:13" s="244" customFormat="1" ht="15" customHeight="1">
      <c r="A7" s="231" t="s">
        <v>508</v>
      </c>
      <c r="B7" s="232" t="s">
        <v>516</v>
      </c>
      <c r="C7" s="233" t="s">
        <v>517</v>
      </c>
      <c r="D7" s="232" t="s">
        <v>518</v>
      </c>
      <c r="E7" s="232" t="s">
        <v>67</v>
      </c>
      <c r="F7" s="233" t="s">
        <v>516</v>
      </c>
      <c r="G7" s="232" t="s">
        <v>517</v>
      </c>
      <c r="H7" s="232" t="s">
        <v>518</v>
      </c>
      <c r="I7" s="233" t="s">
        <v>67</v>
      </c>
      <c r="J7" s="232" t="s">
        <v>516</v>
      </c>
      <c r="K7" s="232" t="s">
        <v>517</v>
      </c>
      <c r="L7" s="233" t="s">
        <v>518</v>
      </c>
      <c r="M7" s="232" t="s">
        <v>67</v>
      </c>
    </row>
    <row r="8" spans="1:13" s="245" customFormat="1" ht="15" customHeight="1">
      <c r="A8" s="242" t="s">
        <v>484</v>
      </c>
      <c r="B8" s="236">
        <v>0</v>
      </c>
      <c r="C8" s="236">
        <v>10636.18405</v>
      </c>
      <c r="D8" s="236">
        <v>136398.71969999999</v>
      </c>
      <c r="E8" s="236">
        <v>147034.90375</v>
      </c>
      <c r="F8" s="236">
        <v>53.126460000000002</v>
      </c>
      <c r="G8" s="236">
        <v>28641.191079999997</v>
      </c>
      <c r="H8" s="236">
        <v>167609.23208000002</v>
      </c>
      <c r="I8" s="236">
        <v>196303.54962000001</v>
      </c>
      <c r="J8" s="236">
        <v>0</v>
      </c>
      <c r="K8" s="236">
        <v>20505.599819999999</v>
      </c>
      <c r="L8" s="236">
        <v>116184.46015</v>
      </c>
      <c r="M8" s="236">
        <v>136690.05997</v>
      </c>
    </row>
    <row r="9" spans="1:13" s="245" customFormat="1" ht="15" customHeight="1">
      <c r="A9" s="242" t="s">
        <v>485</v>
      </c>
      <c r="B9" s="237">
        <v>0</v>
      </c>
      <c r="C9" s="237">
        <v>12.780569999999999</v>
      </c>
      <c r="D9" s="237">
        <v>165.59112999999999</v>
      </c>
      <c r="E9" s="237">
        <v>178.3717</v>
      </c>
      <c r="F9" s="237">
        <v>0</v>
      </c>
      <c r="G9" s="237">
        <v>0</v>
      </c>
      <c r="H9" s="236">
        <v>70.793869999999998</v>
      </c>
      <c r="I9" s="236">
        <v>70.793869999999998</v>
      </c>
      <c r="J9" s="236">
        <v>0</v>
      </c>
      <c r="K9" s="236">
        <v>0</v>
      </c>
      <c r="L9" s="236">
        <v>75.637799999999999</v>
      </c>
      <c r="M9" s="236">
        <v>75.637799999999999</v>
      </c>
    </row>
    <row r="10" spans="1:13" s="245" customFormat="1" ht="15" customHeight="1">
      <c r="A10" s="242" t="s">
        <v>486</v>
      </c>
      <c r="B10" s="237">
        <v>0</v>
      </c>
      <c r="C10" s="237">
        <v>0</v>
      </c>
      <c r="D10" s="237">
        <v>0</v>
      </c>
      <c r="E10" s="237">
        <v>0</v>
      </c>
      <c r="F10" s="237">
        <v>0</v>
      </c>
      <c r="G10" s="237">
        <v>0</v>
      </c>
      <c r="H10" s="236">
        <v>0</v>
      </c>
      <c r="I10" s="236">
        <v>0</v>
      </c>
      <c r="J10" s="236">
        <v>0</v>
      </c>
      <c r="K10" s="236">
        <v>0</v>
      </c>
      <c r="L10" s="236">
        <v>0</v>
      </c>
      <c r="M10" s="236">
        <v>0</v>
      </c>
    </row>
    <row r="11" spans="1:13" s="245" customFormat="1" ht="15" customHeight="1">
      <c r="A11" s="242" t="s">
        <v>487</v>
      </c>
      <c r="B11" s="236">
        <v>0</v>
      </c>
      <c r="C11" s="236">
        <v>0</v>
      </c>
      <c r="D11" s="236">
        <v>0</v>
      </c>
      <c r="E11" s="236">
        <v>0</v>
      </c>
      <c r="F11" s="236">
        <v>0</v>
      </c>
      <c r="G11" s="236">
        <v>0</v>
      </c>
      <c r="H11" s="236">
        <v>0</v>
      </c>
      <c r="I11" s="236">
        <v>0</v>
      </c>
      <c r="J11" s="236">
        <v>0</v>
      </c>
      <c r="K11" s="236">
        <v>0</v>
      </c>
      <c r="L11" s="236">
        <v>0</v>
      </c>
      <c r="M11" s="236">
        <v>0</v>
      </c>
    </row>
    <row r="12" spans="1:13" s="245" customFormat="1" ht="15" customHeight="1">
      <c r="A12" s="242" t="s">
        <v>488</v>
      </c>
      <c r="B12" s="236">
        <v>0</v>
      </c>
      <c r="C12" s="236">
        <v>4764.4566599999998</v>
      </c>
      <c r="D12" s="236">
        <v>21405.986840000001</v>
      </c>
      <c r="E12" s="236">
        <v>26170.443500000001</v>
      </c>
      <c r="F12" s="236">
        <v>23.10961</v>
      </c>
      <c r="G12" s="236">
        <v>8145.5804699999999</v>
      </c>
      <c r="H12" s="236">
        <v>22856.934280000001</v>
      </c>
      <c r="I12" s="236">
        <v>31025.624359999998</v>
      </c>
      <c r="J12" s="236">
        <v>0</v>
      </c>
      <c r="K12" s="236">
        <v>8140.26721</v>
      </c>
      <c r="L12" s="236">
        <v>19126.094969999998</v>
      </c>
      <c r="M12" s="236">
        <v>27266.36218</v>
      </c>
    </row>
    <row r="13" spans="1:13" s="245" customFormat="1" ht="15" customHeight="1">
      <c r="A13" s="242" t="s">
        <v>489</v>
      </c>
      <c r="B13" s="236">
        <v>0</v>
      </c>
      <c r="C13" s="236">
        <v>0</v>
      </c>
      <c r="D13" s="236">
        <v>0</v>
      </c>
      <c r="E13" s="236">
        <v>0</v>
      </c>
      <c r="F13" s="236">
        <v>0</v>
      </c>
      <c r="G13" s="236">
        <v>0</v>
      </c>
      <c r="H13" s="236">
        <v>0</v>
      </c>
      <c r="I13" s="236">
        <v>0</v>
      </c>
      <c r="J13" s="236">
        <v>0</v>
      </c>
      <c r="K13" s="236">
        <v>0</v>
      </c>
      <c r="L13" s="236">
        <v>0</v>
      </c>
      <c r="M13" s="236">
        <v>0</v>
      </c>
    </row>
    <row r="14" spans="1:13" s="245" customFormat="1" ht="15" customHeight="1">
      <c r="A14" s="242" t="s">
        <v>68</v>
      </c>
      <c r="B14" s="236">
        <v>0</v>
      </c>
      <c r="C14" s="236">
        <v>0</v>
      </c>
      <c r="D14" s="236">
        <v>0</v>
      </c>
      <c r="E14" s="236">
        <v>0</v>
      </c>
      <c r="F14" s="236">
        <v>0</v>
      </c>
      <c r="G14" s="236">
        <v>0</v>
      </c>
      <c r="H14" s="236">
        <v>0</v>
      </c>
      <c r="I14" s="236">
        <v>0</v>
      </c>
      <c r="J14" s="236">
        <v>0</v>
      </c>
      <c r="K14" s="236">
        <v>0</v>
      </c>
      <c r="L14" s="236">
        <v>0</v>
      </c>
      <c r="M14" s="236">
        <v>0</v>
      </c>
    </row>
    <row r="15" spans="1:13" s="245" customFormat="1" ht="15" customHeight="1">
      <c r="A15" s="242" t="s">
        <v>490</v>
      </c>
      <c r="B15" s="236">
        <v>0</v>
      </c>
      <c r="C15" s="236">
        <v>1408.99442</v>
      </c>
      <c r="D15" s="236">
        <v>3363.9232700000002</v>
      </c>
      <c r="E15" s="236">
        <v>4772.9176900000002</v>
      </c>
      <c r="F15" s="236">
        <v>0</v>
      </c>
      <c r="G15" s="236">
        <v>2156.9565600000001</v>
      </c>
      <c r="H15" s="236">
        <v>1375.3724099999999</v>
      </c>
      <c r="I15" s="236">
        <v>3532.32897</v>
      </c>
      <c r="J15" s="236">
        <v>0</v>
      </c>
      <c r="K15" s="236">
        <v>2093.15346</v>
      </c>
      <c r="L15" s="236">
        <v>1108.4814099999999</v>
      </c>
      <c r="M15" s="236">
        <v>3201.6348700000003</v>
      </c>
    </row>
    <row r="16" spans="1:13" s="245" customFormat="1" ht="15" customHeight="1">
      <c r="A16" s="242" t="s">
        <v>491</v>
      </c>
      <c r="B16" s="236">
        <v>0</v>
      </c>
      <c r="C16" s="236">
        <v>411.01746999999995</v>
      </c>
      <c r="D16" s="236">
        <v>4463.94542</v>
      </c>
      <c r="E16" s="236">
        <v>4874.9628899999998</v>
      </c>
      <c r="F16" s="236">
        <v>0</v>
      </c>
      <c r="G16" s="236">
        <v>463.56954999999999</v>
      </c>
      <c r="H16" s="236">
        <v>3720.09319</v>
      </c>
      <c r="I16" s="236">
        <v>4183.6627400000007</v>
      </c>
      <c r="J16" s="236">
        <v>0</v>
      </c>
      <c r="K16" s="236">
        <v>749.51758999999993</v>
      </c>
      <c r="L16" s="236">
        <v>1980.98948</v>
      </c>
      <c r="M16" s="236">
        <v>2730.5070699999997</v>
      </c>
    </row>
    <row r="17" spans="1:13" s="245" customFormat="1" ht="15" customHeight="1">
      <c r="A17" s="242" t="s">
        <v>492</v>
      </c>
      <c r="B17" s="236">
        <v>0</v>
      </c>
      <c r="C17" s="236">
        <v>880.54588999999999</v>
      </c>
      <c r="D17" s="236">
        <v>8662.0536799999991</v>
      </c>
      <c r="E17" s="236">
        <v>9542.5995700000003</v>
      </c>
      <c r="F17" s="236">
        <v>0</v>
      </c>
      <c r="G17" s="236">
        <v>475.49991</v>
      </c>
      <c r="H17" s="236">
        <v>9831.2208100000007</v>
      </c>
      <c r="I17" s="236">
        <v>10306.720720000001</v>
      </c>
      <c r="J17" s="236">
        <v>0</v>
      </c>
      <c r="K17" s="236">
        <v>220.36538000000002</v>
      </c>
      <c r="L17" s="236">
        <v>2297.1165799999999</v>
      </c>
      <c r="M17" s="236">
        <v>2517.4819600000001</v>
      </c>
    </row>
    <row r="18" spans="1:13" s="245" customFormat="1" ht="15" customHeight="1">
      <c r="A18" s="242" t="s">
        <v>493</v>
      </c>
      <c r="B18" s="236">
        <v>0</v>
      </c>
      <c r="C18" s="236">
        <v>0</v>
      </c>
      <c r="D18" s="236">
        <v>0</v>
      </c>
      <c r="E18" s="236">
        <v>0</v>
      </c>
      <c r="F18" s="236">
        <v>0</v>
      </c>
      <c r="G18" s="236">
        <v>0</v>
      </c>
      <c r="H18" s="236">
        <v>0</v>
      </c>
      <c r="I18" s="236">
        <v>0</v>
      </c>
      <c r="J18" s="236">
        <v>0</v>
      </c>
      <c r="K18" s="236">
        <v>0</v>
      </c>
      <c r="L18" s="236">
        <v>0</v>
      </c>
      <c r="M18" s="236">
        <v>0</v>
      </c>
    </row>
    <row r="19" spans="1:13" s="245" customFormat="1" ht="15" customHeight="1">
      <c r="A19" s="242" t="s">
        <v>494</v>
      </c>
      <c r="B19" s="236">
        <v>0</v>
      </c>
      <c r="C19" s="236">
        <v>105.34842</v>
      </c>
      <c r="D19" s="236">
        <v>0</v>
      </c>
      <c r="E19" s="236">
        <v>105.34842</v>
      </c>
      <c r="F19" s="236">
        <v>0</v>
      </c>
      <c r="G19" s="236">
        <v>0</v>
      </c>
      <c r="H19" s="236">
        <v>0</v>
      </c>
      <c r="I19" s="236">
        <v>0</v>
      </c>
      <c r="J19" s="236">
        <v>0</v>
      </c>
      <c r="K19" s="236">
        <v>54.431660000000001</v>
      </c>
      <c r="L19" s="236">
        <v>135.83685</v>
      </c>
      <c r="M19" s="236">
        <v>190.26851000000002</v>
      </c>
    </row>
    <row r="20" spans="1:13" s="245" customFormat="1" ht="15" customHeight="1">
      <c r="A20" s="242" t="s">
        <v>495</v>
      </c>
      <c r="B20" s="236">
        <v>0</v>
      </c>
      <c r="C20" s="236">
        <v>0</v>
      </c>
      <c r="D20" s="236">
        <v>0</v>
      </c>
      <c r="E20" s="236">
        <v>0</v>
      </c>
      <c r="F20" s="236">
        <v>0</v>
      </c>
      <c r="G20" s="236">
        <v>0</v>
      </c>
      <c r="H20" s="236">
        <v>0</v>
      </c>
      <c r="I20" s="236">
        <v>0</v>
      </c>
      <c r="J20" s="236">
        <v>0</v>
      </c>
      <c r="K20" s="236">
        <v>0</v>
      </c>
      <c r="L20" s="236">
        <v>0</v>
      </c>
      <c r="M20" s="236">
        <v>0</v>
      </c>
    </row>
    <row r="21" spans="1:13" s="245" customFormat="1" ht="15" customHeight="1">
      <c r="A21" s="242" t="s">
        <v>496</v>
      </c>
      <c r="B21" s="236">
        <v>0</v>
      </c>
      <c r="C21" s="236">
        <v>0</v>
      </c>
      <c r="D21" s="236">
        <v>0</v>
      </c>
      <c r="E21" s="236">
        <v>0</v>
      </c>
      <c r="F21" s="236">
        <v>0</v>
      </c>
      <c r="G21" s="236">
        <v>0</v>
      </c>
      <c r="H21" s="236">
        <v>0</v>
      </c>
      <c r="I21" s="236">
        <v>0</v>
      </c>
      <c r="J21" s="236">
        <v>0</v>
      </c>
      <c r="K21" s="236">
        <v>0</v>
      </c>
      <c r="L21" s="236">
        <v>0</v>
      </c>
      <c r="M21" s="236">
        <v>0</v>
      </c>
    </row>
    <row r="22" spans="1:13" s="245" customFormat="1" ht="15" customHeight="1">
      <c r="A22" s="242" t="s">
        <v>497</v>
      </c>
      <c r="B22" s="236">
        <v>0</v>
      </c>
      <c r="C22" s="236">
        <v>0</v>
      </c>
      <c r="D22" s="236">
        <v>0</v>
      </c>
      <c r="E22" s="236">
        <v>0</v>
      </c>
      <c r="F22" s="236">
        <v>0</v>
      </c>
      <c r="G22" s="236">
        <v>0</v>
      </c>
      <c r="H22" s="236">
        <v>0</v>
      </c>
      <c r="I22" s="236">
        <v>0</v>
      </c>
      <c r="J22" s="236">
        <v>0</v>
      </c>
      <c r="K22" s="236">
        <v>0</v>
      </c>
      <c r="L22" s="236">
        <v>0</v>
      </c>
      <c r="M22" s="236">
        <v>0</v>
      </c>
    </row>
    <row r="23" spans="1:13" s="245" customFormat="1" ht="15" customHeight="1">
      <c r="A23" s="242" t="s">
        <v>498</v>
      </c>
      <c r="B23" s="236">
        <v>0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0</v>
      </c>
      <c r="J23" s="236">
        <v>0</v>
      </c>
      <c r="K23" s="236">
        <v>0</v>
      </c>
      <c r="L23" s="236">
        <v>0</v>
      </c>
      <c r="M23" s="236">
        <v>0</v>
      </c>
    </row>
    <row r="24" spans="1:13" s="245" customFormat="1" ht="15" customHeight="1">
      <c r="A24" s="242" t="s">
        <v>499</v>
      </c>
      <c r="B24" s="236">
        <v>0</v>
      </c>
      <c r="C24" s="236">
        <v>0</v>
      </c>
      <c r="D24" s="236">
        <v>0</v>
      </c>
      <c r="E24" s="236">
        <v>0</v>
      </c>
      <c r="F24" s="236">
        <v>0</v>
      </c>
      <c r="G24" s="236">
        <v>0</v>
      </c>
      <c r="H24" s="236">
        <v>0</v>
      </c>
      <c r="I24" s="236">
        <v>0</v>
      </c>
      <c r="J24" s="236">
        <v>0</v>
      </c>
      <c r="K24" s="236">
        <v>0</v>
      </c>
      <c r="L24" s="236">
        <v>0</v>
      </c>
      <c r="M24" s="236">
        <v>0</v>
      </c>
    </row>
    <row r="25" spans="1:13" s="246" customFormat="1" ht="15" customHeight="1">
      <c r="A25" s="242" t="s">
        <v>500</v>
      </c>
      <c r="B25" s="236">
        <v>0</v>
      </c>
      <c r="C25" s="236">
        <v>0</v>
      </c>
      <c r="D25" s="236">
        <v>0</v>
      </c>
      <c r="E25" s="236">
        <v>0</v>
      </c>
      <c r="F25" s="236">
        <v>0</v>
      </c>
      <c r="G25" s="236">
        <v>0</v>
      </c>
      <c r="H25" s="236">
        <v>0</v>
      </c>
      <c r="I25" s="236">
        <v>0</v>
      </c>
      <c r="J25" s="236">
        <v>0</v>
      </c>
      <c r="K25" s="236">
        <v>0</v>
      </c>
      <c r="L25" s="236">
        <v>0</v>
      </c>
      <c r="M25" s="236">
        <v>0</v>
      </c>
    </row>
    <row r="26" spans="1:13" s="245" customFormat="1" ht="15" customHeight="1">
      <c r="A26" s="228" t="s">
        <v>519</v>
      </c>
      <c r="B26" s="238">
        <v>0</v>
      </c>
      <c r="C26" s="238">
        <v>18219.32748</v>
      </c>
      <c r="D26" s="238">
        <v>174460.22003999999</v>
      </c>
      <c r="E26" s="238">
        <v>192679.54751999996</v>
      </c>
      <c r="F26" s="238">
        <v>76.236069999999998</v>
      </c>
      <c r="G26" s="238">
        <v>39882.797569999995</v>
      </c>
      <c r="H26" s="238">
        <v>205463.64664000005</v>
      </c>
      <c r="I26" s="238">
        <v>245422.68028</v>
      </c>
      <c r="J26" s="238">
        <v>0</v>
      </c>
      <c r="K26" s="238">
        <v>31763.33512</v>
      </c>
      <c r="L26" s="238">
        <v>140908.61723999999</v>
      </c>
      <c r="M26" s="238">
        <v>172671.95236</v>
      </c>
    </row>
    <row r="27" spans="1:13" ht="15" customHeight="1" thickBot="1">
      <c r="A27" s="200"/>
      <c r="B27" s="206"/>
      <c r="C27" s="202"/>
      <c r="D27" s="202"/>
      <c r="E27" s="202"/>
      <c r="F27" s="202"/>
      <c r="G27" s="202"/>
      <c r="H27" s="206"/>
      <c r="I27" s="206"/>
      <c r="J27" s="206"/>
      <c r="K27" s="206"/>
      <c r="L27" s="206"/>
      <c r="M27" s="206"/>
    </row>
    <row r="28" spans="1:13" ht="15" customHeight="1" thickTop="1">
      <c r="A28" s="184" t="s">
        <v>503</v>
      </c>
      <c r="B28" s="204"/>
      <c r="C28" s="194"/>
      <c r="D28" s="194"/>
      <c r="E28" s="194"/>
      <c r="F28" s="194"/>
      <c r="G28" s="194"/>
      <c r="H28" s="204"/>
      <c r="I28" s="204"/>
      <c r="J28" s="162"/>
      <c r="K28" s="162"/>
      <c r="L28" s="162"/>
      <c r="M28" s="162"/>
    </row>
    <row r="29" spans="1:13" ht="15" customHeight="1">
      <c r="A29" s="211"/>
      <c r="B29" s="193"/>
      <c r="C29" s="185"/>
      <c r="D29" s="185"/>
      <c r="E29" s="185"/>
      <c r="F29" s="185"/>
      <c r="G29" s="185"/>
      <c r="H29" s="185"/>
      <c r="I29" s="193"/>
      <c r="J29" s="162"/>
      <c r="K29" s="162"/>
      <c r="L29" s="162"/>
      <c r="M29" s="162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Q29"/>
  <sheetViews>
    <sheetView zoomScaleNormal="100" workbookViewId="0">
      <selection activeCell="A3" sqref="A3:Q3"/>
    </sheetView>
  </sheetViews>
  <sheetFormatPr baseColWidth="10" defaultColWidth="11.42578125" defaultRowHeight="12.75"/>
  <cols>
    <col min="1" max="1" width="53.5703125" style="187" customWidth="1"/>
    <col min="2" max="2" width="14.42578125" style="186" customWidth="1"/>
    <col min="3" max="3" width="16.42578125" style="186" customWidth="1"/>
    <col min="4" max="4" width="14.42578125" style="186" customWidth="1"/>
    <col min="5" max="5" width="9.140625" style="186" customWidth="1"/>
    <col min="6" max="6" width="14.42578125" style="186" customWidth="1"/>
    <col min="7" max="7" width="16.42578125" style="186" customWidth="1"/>
    <col min="8" max="8" width="14.42578125" style="186" customWidth="1"/>
    <col min="9" max="9" width="7.5703125" style="186" customWidth="1"/>
    <col min="10" max="10" width="14.42578125" style="186" customWidth="1"/>
    <col min="11" max="11" width="16.42578125" style="186" customWidth="1"/>
    <col min="12" max="12" width="14.42578125" style="186" customWidth="1"/>
    <col min="13" max="13" width="7.5703125" style="186" customWidth="1"/>
    <col min="14" max="14" width="14.42578125" style="186" customWidth="1"/>
    <col min="15" max="15" width="16.42578125" style="186" customWidth="1"/>
    <col min="16" max="16" width="14.42578125" style="186" customWidth="1"/>
    <col min="17" max="17" width="9.140625" style="186" customWidth="1"/>
    <col min="18" max="260" width="11.42578125" style="186"/>
    <col min="261" max="261" width="53.5703125" style="186" customWidth="1"/>
    <col min="262" max="262" width="14.42578125" style="186" customWidth="1"/>
    <col min="263" max="263" width="16.42578125" style="186" customWidth="1"/>
    <col min="264" max="264" width="14.42578125" style="186" customWidth="1"/>
    <col min="265" max="265" width="9.140625" style="186" customWidth="1"/>
    <col min="266" max="266" width="14.42578125" style="186" customWidth="1"/>
    <col min="267" max="267" width="16.42578125" style="186" customWidth="1"/>
    <col min="268" max="268" width="14.42578125" style="186" customWidth="1"/>
    <col min="269" max="269" width="7.5703125" style="186" customWidth="1"/>
    <col min="270" max="270" width="14.42578125" style="186" customWidth="1"/>
    <col min="271" max="271" width="16.42578125" style="186" customWidth="1"/>
    <col min="272" max="272" width="14.42578125" style="186" customWidth="1"/>
    <col min="273" max="273" width="9.140625" style="186" customWidth="1"/>
    <col min="274" max="516" width="11.42578125" style="186"/>
    <col min="517" max="517" width="53.5703125" style="186" customWidth="1"/>
    <col min="518" max="518" width="14.42578125" style="186" customWidth="1"/>
    <col min="519" max="519" width="16.42578125" style="186" customWidth="1"/>
    <col min="520" max="520" width="14.42578125" style="186" customWidth="1"/>
    <col min="521" max="521" width="9.140625" style="186" customWidth="1"/>
    <col min="522" max="522" width="14.42578125" style="186" customWidth="1"/>
    <col min="523" max="523" width="16.42578125" style="186" customWidth="1"/>
    <col min="524" max="524" width="14.42578125" style="186" customWidth="1"/>
    <col min="525" max="525" width="7.5703125" style="186" customWidth="1"/>
    <col min="526" max="526" width="14.42578125" style="186" customWidth="1"/>
    <col min="527" max="527" width="16.42578125" style="186" customWidth="1"/>
    <col min="528" max="528" width="14.42578125" style="186" customWidth="1"/>
    <col min="529" max="529" width="9.140625" style="186" customWidth="1"/>
    <col min="530" max="772" width="11.42578125" style="186"/>
    <col min="773" max="773" width="53.5703125" style="186" customWidth="1"/>
    <col min="774" max="774" width="14.42578125" style="186" customWidth="1"/>
    <col min="775" max="775" width="16.42578125" style="186" customWidth="1"/>
    <col min="776" max="776" width="14.42578125" style="186" customWidth="1"/>
    <col min="777" max="777" width="9.140625" style="186" customWidth="1"/>
    <col min="778" max="778" width="14.42578125" style="186" customWidth="1"/>
    <col min="779" max="779" width="16.42578125" style="186" customWidth="1"/>
    <col min="780" max="780" width="14.42578125" style="186" customWidth="1"/>
    <col min="781" max="781" width="7.5703125" style="186" customWidth="1"/>
    <col min="782" max="782" width="14.42578125" style="186" customWidth="1"/>
    <col min="783" max="783" width="16.42578125" style="186" customWidth="1"/>
    <col min="784" max="784" width="14.42578125" style="186" customWidth="1"/>
    <col min="785" max="785" width="9.140625" style="186" customWidth="1"/>
    <col min="786" max="1028" width="11.42578125" style="186"/>
    <col min="1029" max="1029" width="53.5703125" style="186" customWidth="1"/>
    <col min="1030" max="1030" width="14.42578125" style="186" customWidth="1"/>
    <col min="1031" max="1031" width="16.42578125" style="186" customWidth="1"/>
    <col min="1032" max="1032" width="14.42578125" style="186" customWidth="1"/>
    <col min="1033" max="1033" width="9.140625" style="186" customWidth="1"/>
    <col min="1034" max="1034" width="14.42578125" style="186" customWidth="1"/>
    <col min="1035" max="1035" width="16.42578125" style="186" customWidth="1"/>
    <col min="1036" max="1036" width="14.42578125" style="186" customWidth="1"/>
    <col min="1037" max="1037" width="7.5703125" style="186" customWidth="1"/>
    <col min="1038" max="1038" width="14.42578125" style="186" customWidth="1"/>
    <col min="1039" max="1039" width="16.42578125" style="186" customWidth="1"/>
    <col min="1040" max="1040" width="14.42578125" style="186" customWidth="1"/>
    <col min="1041" max="1041" width="9.140625" style="186" customWidth="1"/>
    <col min="1042" max="1284" width="11.42578125" style="186"/>
    <col min="1285" max="1285" width="53.5703125" style="186" customWidth="1"/>
    <col min="1286" max="1286" width="14.42578125" style="186" customWidth="1"/>
    <col min="1287" max="1287" width="16.42578125" style="186" customWidth="1"/>
    <col min="1288" max="1288" width="14.42578125" style="186" customWidth="1"/>
    <col min="1289" max="1289" width="9.140625" style="186" customWidth="1"/>
    <col min="1290" max="1290" width="14.42578125" style="186" customWidth="1"/>
    <col min="1291" max="1291" width="16.42578125" style="186" customWidth="1"/>
    <col min="1292" max="1292" width="14.42578125" style="186" customWidth="1"/>
    <col min="1293" max="1293" width="7.5703125" style="186" customWidth="1"/>
    <col min="1294" max="1294" width="14.42578125" style="186" customWidth="1"/>
    <col min="1295" max="1295" width="16.42578125" style="186" customWidth="1"/>
    <col min="1296" max="1296" width="14.42578125" style="186" customWidth="1"/>
    <col min="1297" max="1297" width="9.140625" style="186" customWidth="1"/>
    <col min="1298" max="1540" width="11.42578125" style="186"/>
    <col min="1541" max="1541" width="53.5703125" style="186" customWidth="1"/>
    <col min="1542" max="1542" width="14.42578125" style="186" customWidth="1"/>
    <col min="1543" max="1543" width="16.42578125" style="186" customWidth="1"/>
    <col min="1544" max="1544" width="14.42578125" style="186" customWidth="1"/>
    <col min="1545" max="1545" width="9.140625" style="186" customWidth="1"/>
    <col min="1546" max="1546" width="14.42578125" style="186" customWidth="1"/>
    <col min="1547" max="1547" width="16.42578125" style="186" customWidth="1"/>
    <col min="1548" max="1548" width="14.42578125" style="186" customWidth="1"/>
    <col min="1549" max="1549" width="7.5703125" style="186" customWidth="1"/>
    <col min="1550" max="1550" width="14.42578125" style="186" customWidth="1"/>
    <col min="1551" max="1551" width="16.42578125" style="186" customWidth="1"/>
    <col min="1552" max="1552" width="14.42578125" style="186" customWidth="1"/>
    <col min="1553" max="1553" width="9.140625" style="186" customWidth="1"/>
    <col min="1554" max="1796" width="11.42578125" style="186"/>
    <col min="1797" max="1797" width="53.5703125" style="186" customWidth="1"/>
    <col min="1798" max="1798" width="14.42578125" style="186" customWidth="1"/>
    <col min="1799" max="1799" width="16.42578125" style="186" customWidth="1"/>
    <col min="1800" max="1800" width="14.42578125" style="186" customWidth="1"/>
    <col min="1801" max="1801" width="9.140625" style="186" customWidth="1"/>
    <col min="1802" max="1802" width="14.42578125" style="186" customWidth="1"/>
    <col min="1803" max="1803" width="16.42578125" style="186" customWidth="1"/>
    <col min="1804" max="1804" width="14.42578125" style="186" customWidth="1"/>
    <col min="1805" max="1805" width="7.5703125" style="186" customWidth="1"/>
    <col min="1806" max="1806" width="14.42578125" style="186" customWidth="1"/>
    <col min="1807" max="1807" width="16.42578125" style="186" customWidth="1"/>
    <col min="1808" max="1808" width="14.42578125" style="186" customWidth="1"/>
    <col min="1809" max="1809" width="9.140625" style="186" customWidth="1"/>
    <col min="1810" max="2052" width="11.42578125" style="186"/>
    <col min="2053" max="2053" width="53.5703125" style="186" customWidth="1"/>
    <col min="2054" max="2054" width="14.42578125" style="186" customWidth="1"/>
    <col min="2055" max="2055" width="16.42578125" style="186" customWidth="1"/>
    <col min="2056" max="2056" width="14.42578125" style="186" customWidth="1"/>
    <col min="2057" max="2057" width="9.140625" style="186" customWidth="1"/>
    <col min="2058" max="2058" width="14.42578125" style="186" customWidth="1"/>
    <col min="2059" max="2059" width="16.42578125" style="186" customWidth="1"/>
    <col min="2060" max="2060" width="14.42578125" style="186" customWidth="1"/>
    <col min="2061" max="2061" width="7.5703125" style="186" customWidth="1"/>
    <col min="2062" max="2062" width="14.42578125" style="186" customWidth="1"/>
    <col min="2063" max="2063" width="16.42578125" style="186" customWidth="1"/>
    <col min="2064" max="2064" width="14.42578125" style="186" customWidth="1"/>
    <col min="2065" max="2065" width="9.140625" style="186" customWidth="1"/>
    <col min="2066" max="2308" width="11.42578125" style="186"/>
    <col min="2309" max="2309" width="53.5703125" style="186" customWidth="1"/>
    <col min="2310" max="2310" width="14.42578125" style="186" customWidth="1"/>
    <col min="2311" max="2311" width="16.42578125" style="186" customWidth="1"/>
    <col min="2312" max="2312" width="14.42578125" style="186" customWidth="1"/>
    <col min="2313" max="2313" width="9.140625" style="186" customWidth="1"/>
    <col min="2314" max="2314" width="14.42578125" style="186" customWidth="1"/>
    <col min="2315" max="2315" width="16.42578125" style="186" customWidth="1"/>
    <col min="2316" max="2316" width="14.42578125" style="186" customWidth="1"/>
    <col min="2317" max="2317" width="7.5703125" style="186" customWidth="1"/>
    <col min="2318" max="2318" width="14.42578125" style="186" customWidth="1"/>
    <col min="2319" max="2319" width="16.42578125" style="186" customWidth="1"/>
    <col min="2320" max="2320" width="14.42578125" style="186" customWidth="1"/>
    <col min="2321" max="2321" width="9.140625" style="186" customWidth="1"/>
    <col min="2322" max="2564" width="11.42578125" style="186"/>
    <col min="2565" max="2565" width="53.5703125" style="186" customWidth="1"/>
    <col min="2566" max="2566" width="14.42578125" style="186" customWidth="1"/>
    <col min="2567" max="2567" width="16.42578125" style="186" customWidth="1"/>
    <col min="2568" max="2568" width="14.42578125" style="186" customWidth="1"/>
    <col min="2569" max="2569" width="9.140625" style="186" customWidth="1"/>
    <col min="2570" max="2570" width="14.42578125" style="186" customWidth="1"/>
    <col min="2571" max="2571" width="16.42578125" style="186" customWidth="1"/>
    <col min="2572" max="2572" width="14.42578125" style="186" customWidth="1"/>
    <col min="2573" max="2573" width="7.5703125" style="186" customWidth="1"/>
    <col min="2574" max="2574" width="14.42578125" style="186" customWidth="1"/>
    <col min="2575" max="2575" width="16.42578125" style="186" customWidth="1"/>
    <col min="2576" max="2576" width="14.42578125" style="186" customWidth="1"/>
    <col min="2577" max="2577" width="9.140625" style="186" customWidth="1"/>
    <col min="2578" max="2820" width="11.42578125" style="186"/>
    <col min="2821" max="2821" width="53.5703125" style="186" customWidth="1"/>
    <col min="2822" max="2822" width="14.42578125" style="186" customWidth="1"/>
    <col min="2823" max="2823" width="16.42578125" style="186" customWidth="1"/>
    <col min="2824" max="2824" width="14.42578125" style="186" customWidth="1"/>
    <col min="2825" max="2825" width="9.140625" style="186" customWidth="1"/>
    <col min="2826" max="2826" width="14.42578125" style="186" customWidth="1"/>
    <col min="2827" max="2827" width="16.42578125" style="186" customWidth="1"/>
    <col min="2828" max="2828" width="14.42578125" style="186" customWidth="1"/>
    <col min="2829" max="2829" width="7.5703125" style="186" customWidth="1"/>
    <col min="2830" max="2830" width="14.42578125" style="186" customWidth="1"/>
    <col min="2831" max="2831" width="16.42578125" style="186" customWidth="1"/>
    <col min="2832" max="2832" width="14.42578125" style="186" customWidth="1"/>
    <col min="2833" max="2833" width="9.140625" style="186" customWidth="1"/>
    <col min="2834" max="3076" width="11.42578125" style="186"/>
    <col min="3077" max="3077" width="53.5703125" style="186" customWidth="1"/>
    <col min="3078" max="3078" width="14.42578125" style="186" customWidth="1"/>
    <col min="3079" max="3079" width="16.42578125" style="186" customWidth="1"/>
    <col min="3080" max="3080" width="14.42578125" style="186" customWidth="1"/>
    <col min="3081" max="3081" width="9.140625" style="186" customWidth="1"/>
    <col min="3082" max="3082" width="14.42578125" style="186" customWidth="1"/>
    <col min="3083" max="3083" width="16.42578125" style="186" customWidth="1"/>
    <col min="3084" max="3084" width="14.42578125" style="186" customWidth="1"/>
    <col min="3085" max="3085" width="7.5703125" style="186" customWidth="1"/>
    <col min="3086" max="3086" width="14.42578125" style="186" customWidth="1"/>
    <col min="3087" max="3087" width="16.42578125" style="186" customWidth="1"/>
    <col min="3088" max="3088" width="14.42578125" style="186" customWidth="1"/>
    <col min="3089" max="3089" width="9.140625" style="186" customWidth="1"/>
    <col min="3090" max="3332" width="11.42578125" style="186"/>
    <col min="3333" max="3333" width="53.5703125" style="186" customWidth="1"/>
    <col min="3334" max="3334" width="14.42578125" style="186" customWidth="1"/>
    <col min="3335" max="3335" width="16.42578125" style="186" customWidth="1"/>
    <col min="3336" max="3336" width="14.42578125" style="186" customWidth="1"/>
    <col min="3337" max="3337" width="9.140625" style="186" customWidth="1"/>
    <col min="3338" max="3338" width="14.42578125" style="186" customWidth="1"/>
    <col min="3339" max="3339" width="16.42578125" style="186" customWidth="1"/>
    <col min="3340" max="3340" width="14.42578125" style="186" customWidth="1"/>
    <col min="3341" max="3341" width="7.5703125" style="186" customWidth="1"/>
    <col min="3342" max="3342" width="14.42578125" style="186" customWidth="1"/>
    <col min="3343" max="3343" width="16.42578125" style="186" customWidth="1"/>
    <col min="3344" max="3344" width="14.42578125" style="186" customWidth="1"/>
    <col min="3345" max="3345" width="9.140625" style="186" customWidth="1"/>
    <col min="3346" max="3588" width="11.42578125" style="186"/>
    <col min="3589" max="3589" width="53.5703125" style="186" customWidth="1"/>
    <col min="3590" max="3590" width="14.42578125" style="186" customWidth="1"/>
    <col min="3591" max="3591" width="16.42578125" style="186" customWidth="1"/>
    <col min="3592" max="3592" width="14.42578125" style="186" customWidth="1"/>
    <col min="3593" max="3593" width="9.140625" style="186" customWidth="1"/>
    <col min="3594" max="3594" width="14.42578125" style="186" customWidth="1"/>
    <col min="3595" max="3595" width="16.42578125" style="186" customWidth="1"/>
    <col min="3596" max="3596" width="14.42578125" style="186" customWidth="1"/>
    <col min="3597" max="3597" width="7.5703125" style="186" customWidth="1"/>
    <col min="3598" max="3598" width="14.42578125" style="186" customWidth="1"/>
    <col min="3599" max="3599" width="16.42578125" style="186" customWidth="1"/>
    <col min="3600" max="3600" width="14.42578125" style="186" customWidth="1"/>
    <col min="3601" max="3601" width="9.140625" style="186" customWidth="1"/>
    <col min="3602" max="3844" width="11.42578125" style="186"/>
    <col min="3845" max="3845" width="53.5703125" style="186" customWidth="1"/>
    <col min="3846" max="3846" width="14.42578125" style="186" customWidth="1"/>
    <col min="3847" max="3847" width="16.42578125" style="186" customWidth="1"/>
    <col min="3848" max="3848" width="14.42578125" style="186" customWidth="1"/>
    <col min="3849" max="3849" width="9.140625" style="186" customWidth="1"/>
    <col min="3850" max="3850" width="14.42578125" style="186" customWidth="1"/>
    <col min="3851" max="3851" width="16.42578125" style="186" customWidth="1"/>
    <col min="3852" max="3852" width="14.42578125" style="186" customWidth="1"/>
    <col min="3853" max="3853" width="7.5703125" style="186" customWidth="1"/>
    <col min="3854" max="3854" width="14.42578125" style="186" customWidth="1"/>
    <col min="3855" max="3855" width="16.42578125" style="186" customWidth="1"/>
    <col min="3856" max="3856" width="14.42578125" style="186" customWidth="1"/>
    <col min="3857" max="3857" width="9.140625" style="186" customWidth="1"/>
    <col min="3858" max="4100" width="11.42578125" style="186"/>
    <col min="4101" max="4101" width="53.5703125" style="186" customWidth="1"/>
    <col min="4102" max="4102" width="14.42578125" style="186" customWidth="1"/>
    <col min="4103" max="4103" width="16.42578125" style="186" customWidth="1"/>
    <col min="4104" max="4104" width="14.42578125" style="186" customWidth="1"/>
    <col min="4105" max="4105" width="9.140625" style="186" customWidth="1"/>
    <col min="4106" max="4106" width="14.42578125" style="186" customWidth="1"/>
    <col min="4107" max="4107" width="16.42578125" style="186" customWidth="1"/>
    <col min="4108" max="4108" width="14.42578125" style="186" customWidth="1"/>
    <col min="4109" max="4109" width="7.5703125" style="186" customWidth="1"/>
    <col min="4110" max="4110" width="14.42578125" style="186" customWidth="1"/>
    <col min="4111" max="4111" width="16.42578125" style="186" customWidth="1"/>
    <col min="4112" max="4112" width="14.42578125" style="186" customWidth="1"/>
    <col min="4113" max="4113" width="9.140625" style="186" customWidth="1"/>
    <col min="4114" max="4356" width="11.42578125" style="186"/>
    <col min="4357" max="4357" width="53.5703125" style="186" customWidth="1"/>
    <col min="4358" max="4358" width="14.42578125" style="186" customWidth="1"/>
    <col min="4359" max="4359" width="16.42578125" style="186" customWidth="1"/>
    <col min="4360" max="4360" width="14.42578125" style="186" customWidth="1"/>
    <col min="4361" max="4361" width="9.140625" style="186" customWidth="1"/>
    <col min="4362" max="4362" width="14.42578125" style="186" customWidth="1"/>
    <col min="4363" max="4363" width="16.42578125" style="186" customWidth="1"/>
    <col min="4364" max="4364" width="14.42578125" style="186" customWidth="1"/>
    <col min="4365" max="4365" width="7.5703125" style="186" customWidth="1"/>
    <col min="4366" max="4366" width="14.42578125" style="186" customWidth="1"/>
    <col min="4367" max="4367" width="16.42578125" style="186" customWidth="1"/>
    <col min="4368" max="4368" width="14.42578125" style="186" customWidth="1"/>
    <col min="4369" max="4369" width="9.140625" style="186" customWidth="1"/>
    <col min="4370" max="4612" width="11.42578125" style="186"/>
    <col min="4613" max="4613" width="53.5703125" style="186" customWidth="1"/>
    <col min="4614" max="4614" width="14.42578125" style="186" customWidth="1"/>
    <col min="4615" max="4615" width="16.42578125" style="186" customWidth="1"/>
    <col min="4616" max="4616" width="14.42578125" style="186" customWidth="1"/>
    <col min="4617" max="4617" width="9.140625" style="186" customWidth="1"/>
    <col min="4618" max="4618" width="14.42578125" style="186" customWidth="1"/>
    <col min="4619" max="4619" width="16.42578125" style="186" customWidth="1"/>
    <col min="4620" max="4620" width="14.42578125" style="186" customWidth="1"/>
    <col min="4621" max="4621" width="7.5703125" style="186" customWidth="1"/>
    <col min="4622" max="4622" width="14.42578125" style="186" customWidth="1"/>
    <col min="4623" max="4623" width="16.42578125" style="186" customWidth="1"/>
    <col min="4624" max="4624" width="14.42578125" style="186" customWidth="1"/>
    <col min="4625" max="4625" width="9.140625" style="186" customWidth="1"/>
    <col min="4626" max="4868" width="11.42578125" style="186"/>
    <col min="4869" max="4869" width="53.5703125" style="186" customWidth="1"/>
    <col min="4870" max="4870" width="14.42578125" style="186" customWidth="1"/>
    <col min="4871" max="4871" width="16.42578125" style="186" customWidth="1"/>
    <col min="4872" max="4872" width="14.42578125" style="186" customWidth="1"/>
    <col min="4873" max="4873" width="9.140625" style="186" customWidth="1"/>
    <col min="4874" max="4874" width="14.42578125" style="186" customWidth="1"/>
    <col min="4875" max="4875" width="16.42578125" style="186" customWidth="1"/>
    <col min="4876" max="4876" width="14.42578125" style="186" customWidth="1"/>
    <col min="4877" max="4877" width="7.5703125" style="186" customWidth="1"/>
    <col min="4878" max="4878" width="14.42578125" style="186" customWidth="1"/>
    <col min="4879" max="4879" width="16.42578125" style="186" customWidth="1"/>
    <col min="4880" max="4880" width="14.42578125" style="186" customWidth="1"/>
    <col min="4881" max="4881" width="9.140625" style="186" customWidth="1"/>
    <col min="4882" max="5124" width="11.42578125" style="186"/>
    <col min="5125" max="5125" width="53.5703125" style="186" customWidth="1"/>
    <col min="5126" max="5126" width="14.42578125" style="186" customWidth="1"/>
    <col min="5127" max="5127" width="16.42578125" style="186" customWidth="1"/>
    <col min="5128" max="5128" width="14.42578125" style="186" customWidth="1"/>
    <col min="5129" max="5129" width="9.140625" style="186" customWidth="1"/>
    <col min="5130" max="5130" width="14.42578125" style="186" customWidth="1"/>
    <col min="5131" max="5131" width="16.42578125" style="186" customWidth="1"/>
    <col min="5132" max="5132" width="14.42578125" style="186" customWidth="1"/>
    <col min="5133" max="5133" width="7.5703125" style="186" customWidth="1"/>
    <col min="5134" max="5134" width="14.42578125" style="186" customWidth="1"/>
    <col min="5135" max="5135" width="16.42578125" style="186" customWidth="1"/>
    <col min="5136" max="5136" width="14.42578125" style="186" customWidth="1"/>
    <col min="5137" max="5137" width="9.140625" style="186" customWidth="1"/>
    <col min="5138" max="5380" width="11.42578125" style="186"/>
    <col min="5381" max="5381" width="53.5703125" style="186" customWidth="1"/>
    <col min="5382" max="5382" width="14.42578125" style="186" customWidth="1"/>
    <col min="5383" max="5383" width="16.42578125" style="186" customWidth="1"/>
    <col min="5384" max="5384" width="14.42578125" style="186" customWidth="1"/>
    <col min="5385" max="5385" width="9.140625" style="186" customWidth="1"/>
    <col min="5386" max="5386" width="14.42578125" style="186" customWidth="1"/>
    <col min="5387" max="5387" width="16.42578125" style="186" customWidth="1"/>
    <col min="5388" max="5388" width="14.42578125" style="186" customWidth="1"/>
    <col min="5389" max="5389" width="7.5703125" style="186" customWidth="1"/>
    <col min="5390" max="5390" width="14.42578125" style="186" customWidth="1"/>
    <col min="5391" max="5391" width="16.42578125" style="186" customWidth="1"/>
    <col min="5392" max="5392" width="14.42578125" style="186" customWidth="1"/>
    <col min="5393" max="5393" width="9.140625" style="186" customWidth="1"/>
    <col min="5394" max="5636" width="11.42578125" style="186"/>
    <col min="5637" max="5637" width="53.5703125" style="186" customWidth="1"/>
    <col min="5638" max="5638" width="14.42578125" style="186" customWidth="1"/>
    <col min="5639" max="5639" width="16.42578125" style="186" customWidth="1"/>
    <col min="5640" max="5640" width="14.42578125" style="186" customWidth="1"/>
    <col min="5641" max="5641" width="9.140625" style="186" customWidth="1"/>
    <col min="5642" max="5642" width="14.42578125" style="186" customWidth="1"/>
    <col min="5643" max="5643" width="16.42578125" style="186" customWidth="1"/>
    <col min="5644" max="5644" width="14.42578125" style="186" customWidth="1"/>
    <col min="5645" max="5645" width="7.5703125" style="186" customWidth="1"/>
    <col min="5646" max="5646" width="14.42578125" style="186" customWidth="1"/>
    <col min="5647" max="5647" width="16.42578125" style="186" customWidth="1"/>
    <col min="5648" max="5648" width="14.42578125" style="186" customWidth="1"/>
    <col min="5649" max="5649" width="9.140625" style="186" customWidth="1"/>
    <col min="5650" max="5892" width="11.42578125" style="186"/>
    <col min="5893" max="5893" width="53.5703125" style="186" customWidth="1"/>
    <col min="5894" max="5894" width="14.42578125" style="186" customWidth="1"/>
    <col min="5895" max="5895" width="16.42578125" style="186" customWidth="1"/>
    <col min="5896" max="5896" width="14.42578125" style="186" customWidth="1"/>
    <col min="5897" max="5897" width="9.140625" style="186" customWidth="1"/>
    <col min="5898" max="5898" width="14.42578125" style="186" customWidth="1"/>
    <col min="5899" max="5899" width="16.42578125" style="186" customWidth="1"/>
    <col min="5900" max="5900" width="14.42578125" style="186" customWidth="1"/>
    <col min="5901" max="5901" width="7.5703125" style="186" customWidth="1"/>
    <col min="5902" max="5902" width="14.42578125" style="186" customWidth="1"/>
    <col min="5903" max="5903" width="16.42578125" style="186" customWidth="1"/>
    <col min="5904" max="5904" width="14.42578125" style="186" customWidth="1"/>
    <col min="5905" max="5905" width="9.140625" style="186" customWidth="1"/>
    <col min="5906" max="6148" width="11.42578125" style="186"/>
    <col min="6149" max="6149" width="53.5703125" style="186" customWidth="1"/>
    <col min="6150" max="6150" width="14.42578125" style="186" customWidth="1"/>
    <col min="6151" max="6151" width="16.42578125" style="186" customWidth="1"/>
    <col min="6152" max="6152" width="14.42578125" style="186" customWidth="1"/>
    <col min="6153" max="6153" width="9.140625" style="186" customWidth="1"/>
    <col min="6154" max="6154" width="14.42578125" style="186" customWidth="1"/>
    <col min="6155" max="6155" width="16.42578125" style="186" customWidth="1"/>
    <col min="6156" max="6156" width="14.42578125" style="186" customWidth="1"/>
    <col min="6157" max="6157" width="7.5703125" style="186" customWidth="1"/>
    <col min="6158" max="6158" width="14.42578125" style="186" customWidth="1"/>
    <col min="6159" max="6159" width="16.42578125" style="186" customWidth="1"/>
    <col min="6160" max="6160" width="14.42578125" style="186" customWidth="1"/>
    <col min="6161" max="6161" width="9.140625" style="186" customWidth="1"/>
    <col min="6162" max="6404" width="11.42578125" style="186"/>
    <col min="6405" max="6405" width="53.5703125" style="186" customWidth="1"/>
    <col min="6406" max="6406" width="14.42578125" style="186" customWidth="1"/>
    <col min="6407" max="6407" width="16.42578125" style="186" customWidth="1"/>
    <col min="6408" max="6408" width="14.42578125" style="186" customWidth="1"/>
    <col min="6409" max="6409" width="9.140625" style="186" customWidth="1"/>
    <col min="6410" max="6410" width="14.42578125" style="186" customWidth="1"/>
    <col min="6411" max="6411" width="16.42578125" style="186" customWidth="1"/>
    <col min="6412" max="6412" width="14.42578125" style="186" customWidth="1"/>
    <col min="6413" max="6413" width="7.5703125" style="186" customWidth="1"/>
    <col min="6414" max="6414" width="14.42578125" style="186" customWidth="1"/>
    <col min="6415" max="6415" width="16.42578125" style="186" customWidth="1"/>
    <col min="6416" max="6416" width="14.42578125" style="186" customWidth="1"/>
    <col min="6417" max="6417" width="9.140625" style="186" customWidth="1"/>
    <col min="6418" max="6660" width="11.42578125" style="186"/>
    <col min="6661" max="6661" width="53.5703125" style="186" customWidth="1"/>
    <col min="6662" max="6662" width="14.42578125" style="186" customWidth="1"/>
    <col min="6663" max="6663" width="16.42578125" style="186" customWidth="1"/>
    <col min="6664" max="6664" width="14.42578125" style="186" customWidth="1"/>
    <col min="6665" max="6665" width="9.140625" style="186" customWidth="1"/>
    <col min="6666" max="6666" width="14.42578125" style="186" customWidth="1"/>
    <col min="6667" max="6667" width="16.42578125" style="186" customWidth="1"/>
    <col min="6668" max="6668" width="14.42578125" style="186" customWidth="1"/>
    <col min="6669" max="6669" width="7.5703125" style="186" customWidth="1"/>
    <col min="6670" max="6670" width="14.42578125" style="186" customWidth="1"/>
    <col min="6671" max="6671" width="16.42578125" style="186" customWidth="1"/>
    <col min="6672" max="6672" width="14.42578125" style="186" customWidth="1"/>
    <col min="6673" max="6673" width="9.140625" style="186" customWidth="1"/>
    <col min="6674" max="6916" width="11.42578125" style="186"/>
    <col min="6917" max="6917" width="53.5703125" style="186" customWidth="1"/>
    <col min="6918" max="6918" width="14.42578125" style="186" customWidth="1"/>
    <col min="6919" max="6919" width="16.42578125" style="186" customWidth="1"/>
    <col min="6920" max="6920" width="14.42578125" style="186" customWidth="1"/>
    <col min="6921" max="6921" width="9.140625" style="186" customWidth="1"/>
    <col min="6922" max="6922" width="14.42578125" style="186" customWidth="1"/>
    <col min="6923" max="6923" width="16.42578125" style="186" customWidth="1"/>
    <col min="6924" max="6924" width="14.42578125" style="186" customWidth="1"/>
    <col min="6925" max="6925" width="7.5703125" style="186" customWidth="1"/>
    <col min="6926" max="6926" width="14.42578125" style="186" customWidth="1"/>
    <col min="6927" max="6927" width="16.42578125" style="186" customWidth="1"/>
    <col min="6928" max="6928" width="14.42578125" style="186" customWidth="1"/>
    <col min="6929" max="6929" width="9.140625" style="186" customWidth="1"/>
    <col min="6930" max="7172" width="11.42578125" style="186"/>
    <col min="7173" max="7173" width="53.5703125" style="186" customWidth="1"/>
    <col min="7174" max="7174" width="14.42578125" style="186" customWidth="1"/>
    <col min="7175" max="7175" width="16.42578125" style="186" customWidth="1"/>
    <col min="7176" max="7176" width="14.42578125" style="186" customWidth="1"/>
    <col min="7177" max="7177" width="9.140625" style="186" customWidth="1"/>
    <col min="7178" max="7178" width="14.42578125" style="186" customWidth="1"/>
    <col min="7179" max="7179" width="16.42578125" style="186" customWidth="1"/>
    <col min="7180" max="7180" width="14.42578125" style="186" customWidth="1"/>
    <col min="7181" max="7181" width="7.5703125" style="186" customWidth="1"/>
    <col min="7182" max="7182" width="14.42578125" style="186" customWidth="1"/>
    <col min="7183" max="7183" width="16.42578125" style="186" customWidth="1"/>
    <col min="7184" max="7184" width="14.42578125" style="186" customWidth="1"/>
    <col min="7185" max="7185" width="9.140625" style="186" customWidth="1"/>
    <col min="7186" max="7428" width="11.42578125" style="186"/>
    <col min="7429" max="7429" width="53.5703125" style="186" customWidth="1"/>
    <col min="7430" max="7430" width="14.42578125" style="186" customWidth="1"/>
    <col min="7431" max="7431" width="16.42578125" style="186" customWidth="1"/>
    <col min="7432" max="7432" width="14.42578125" style="186" customWidth="1"/>
    <col min="7433" max="7433" width="9.140625" style="186" customWidth="1"/>
    <col min="7434" max="7434" width="14.42578125" style="186" customWidth="1"/>
    <col min="7435" max="7435" width="16.42578125" style="186" customWidth="1"/>
    <col min="7436" max="7436" width="14.42578125" style="186" customWidth="1"/>
    <col min="7437" max="7437" width="7.5703125" style="186" customWidth="1"/>
    <col min="7438" max="7438" width="14.42578125" style="186" customWidth="1"/>
    <col min="7439" max="7439" width="16.42578125" style="186" customWidth="1"/>
    <col min="7440" max="7440" width="14.42578125" style="186" customWidth="1"/>
    <col min="7441" max="7441" width="9.140625" style="186" customWidth="1"/>
    <col min="7442" max="7684" width="11.42578125" style="186"/>
    <col min="7685" max="7685" width="53.5703125" style="186" customWidth="1"/>
    <col min="7686" max="7686" width="14.42578125" style="186" customWidth="1"/>
    <col min="7687" max="7687" width="16.42578125" style="186" customWidth="1"/>
    <col min="7688" max="7688" width="14.42578125" style="186" customWidth="1"/>
    <col min="7689" max="7689" width="9.140625" style="186" customWidth="1"/>
    <col min="7690" max="7690" width="14.42578125" style="186" customWidth="1"/>
    <col min="7691" max="7691" width="16.42578125" style="186" customWidth="1"/>
    <col min="7692" max="7692" width="14.42578125" style="186" customWidth="1"/>
    <col min="7693" max="7693" width="7.5703125" style="186" customWidth="1"/>
    <col min="7694" max="7694" width="14.42578125" style="186" customWidth="1"/>
    <col min="7695" max="7695" width="16.42578125" style="186" customWidth="1"/>
    <col min="7696" max="7696" width="14.42578125" style="186" customWidth="1"/>
    <col min="7697" max="7697" width="9.140625" style="186" customWidth="1"/>
    <col min="7698" max="7940" width="11.42578125" style="186"/>
    <col min="7941" max="7941" width="53.5703125" style="186" customWidth="1"/>
    <col min="7942" max="7942" width="14.42578125" style="186" customWidth="1"/>
    <col min="7943" max="7943" width="16.42578125" style="186" customWidth="1"/>
    <col min="7944" max="7944" width="14.42578125" style="186" customWidth="1"/>
    <col min="7945" max="7945" width="9.140625" style="186" customWidth="1"/>
    <col min="7946" max="7946" width="14.42578125" style="186" customWidth="1"/>
    <col min="7947" max="7947" width="16.42578125" style="186" customWidth="1"/>
    <col min="7948" max="7948" width="14.42578125" style="186" customWidth="1"/>
    <col min="7949" max="7949" width="7.5703125" style="186" customWidth="1"/>
    <col min="7950" max="7950" width="14.42578125" style="186" customWidth="1"/>
    <col min="7951" max="7951" width="16.42578125" style="186" customWidth="1"/>
    <col min="7952" max="7952" width="14.42578125" style="186" customWidth="1"/>
    <col min="7953" max="7953" width="9.140625" style="186" customWidth="1"/>
    <col min="7954" max="8196" width="11.42578125" style="186"/>
    <col min="8197" max="8197" width="53.5703125" style="186" customWidth="1"/>
    <col min="8198" max="8198" width="14.42578125" style="186" customWidth="1"/>
    <col min="8199" max="8199" width="16.42578125" style="186" customWidth="1"/>
    <col min="8200" max="8200" width="14.42578125" style="186" customWidth="1"/>
    <col min="8201" max="8201" width="9.140625" style="186" customWidth="1"/>
    <col min="8202" max="8202" width="14.42578125" style="186" customWidth="1"/>
    <col min="8203" max="8203" width="16.42578125" style="186" customWidth="1"/>
    <col min="8204" max="8204" width="14.42578125" style="186" customWidth="1"/>
    <col min="8205" max="8205" width="7.5703125" style="186" customWidth="1"/>
    <col min="8206" max="8206" width="14.42578125" style="186" customWidth="1"/>
    <col min="8207" max="8207" width="16.42578125" style="186" customWidth="1"/>
    <col min="8208" max="8208" width="14.42578125" style="186" customWidth="1"/>
    <col min="8209" max="8209" width="9.140625" style="186" customWidth="1"/>
    <col min="8210" max="8452" width="11.42578125" style="186"/>
    <col min="8453" max="8453" width="53.5703125" style="186" customWidth="1"/>
    <col min="8454" max="8454" width="14.42578125" style="186" customWidth="1"/>
    <col min="8455" max="8455" width="16.42578125" style="186" customWidth="1"/>
    <col min="8456" max="8456" width="14.42578125" style="186" customWidth="1"/>
    <col min="8457" max="8457" width="9.140625" style="186" customWidth="1"/>
    <col min="8458" max="8458" width="14.42578125" style="186" customWidth="1"/>
    <col min="8459" max="8459" width="16.42578125" style="186" customWidth="1"/>
    <col min="8460" max="8460" width="14.42578125" style="186" customWidth="1"/>
    <col min="8461" max="8461" width="7.5703125" style="186" customWidth="1"/>
    <col min="8462" max="8462" width="14.42578125" style="186" customWidth="1"/>
    <col min="8463" max="8463" width="16.42578125" style="186" customWidth="1"/>
    <col min="8464" max="8464" width="14.42578125" style="186" customWidth="1"/>
    <col min="8465" max="8465" width="9.140625" style="186" customWidth="1"/>
    <col min="8466" max="8708" width="11.42578125" style="186"/>
    <col min="8709" max="8709" width="53.5703125" style="186" customWidth="1"/>
    <col min="8710" max="8710" width="14.42578125" style="186" customWidth="1"/>
    <col min="8711" max="8711" width="16.42578125" style="186" customWidth="1"/>
    <col min="8712" max="8712" width="14.42578125" style="186" customWidth="1"/>
    <col min="8713" max="8713" width="9.140625" style="186" customWidth="1"/>
    <col min="8714" max="8714" width="14.42578125" style="186" customWidth="1"/>
    <col min="8715" max="8715" width="16.42578125" style="186" customWidth="1"/>
    <col min="8716" max="8716" width="14.42578125" style="186" customWidth="1"/>
    <col min="8717" max="8717" width="7.5703125" style="186" customWidth="1"/>
    <col min="8718" max="8718" width="14.42578125" style="186" customWidth="1"/>
    <col min="8719" max="8719" width="16.42578125" style="186" customWidth="1"/>
    <col min="8720" max="8720" width="14.42578125" style="186" customWidth="1"/>
    <col min="8721" max="8721" width="9.140625" style="186" customWidth="1"/>
    <col min="8722" max="8964" width="11.42578125" style="186"/>
    <col min="8965" max="8965" width="53.5703125" style="186" customWidth="1"/>
    <col min="8966" max="8966" width="14.42578125" style="186" customWidth="1"/>
    <col min="8967" max="8967" width="16.42578125" style="186" customWidth="1"/>
    <col min="8968" max="8968" width="14.42578125" style="186" customWidth="1"/>
    <col min="8969" max="8969" width="9.140625" style="186" customWidth="1"/>
    <col min="8970" max="8970" width="14.42578125" style="186" customWidth="1"/>
    <col min="8971" max="8971" width="16.42578125" style="186" customWidth="1"/>
    <col min="8972" max="8972" width="14.42578125" style="186" customWidth="1"/>
    <col min="8973" max="8973" width="7.5703125" style="186" customWidth="1"/>
    <col min="8974" max="8974" width="14.42578125" style="186" customWidth="1"/>
    <col min="8975" max="8975" width="16.42578125" style="186" customWidth="1"/>
    <col min="8976" max="8976" width="14.42578125" style="186" customWidth="1"/>
    <col min="8977" max="8977" width="9.140625" style="186" customWidth="1"/>
    <col min="8978" max="9220" width="11.42578125" style="186"/>
    <col min="9221" max="9221" width="53.5703125" style="186" customWidth="1"/>
    <col min="9222" max="9222" width="14.42578125" style="186" customWidth="1"/>
    <col min="9223" max="9223" width="16.42578125" style="186" customWidth="1"/>
    <col min="9224" max="9224" width="14.42578125" style="186" customWidth="1"/>
    <col min="9225" max="9225" width="9.140625" style="186" customWidth="1"/>
    <col min="9226" max="9226" width="14.42578125" style="186" customWidth="1"/>
    <col min="9227" max="9227" width="16.42578125" style="186" customWidth="1"/>
    <col min="9228" max="9228" width="14.42578125" style="186" customWidth="1"/>
    <col min="9229" max="9229" width="7.5703125" style="186" customWidth="1"/>
    <col min="9230" max="9230" width="14.42578125" style="186" customWidth="1"/>
    <col min="9231" max="9231" width="16.42578125" style="186" customWidth="1"/>
    <col min="9232" max="9232" width="14.42578125" style="186" customWidth="1"/>
    <col min="9233" max="9233" width="9.140625" style="186" customWidth="1"/>
    <col min="9234" max="9476" width="11.42578125" style="186"/>
    <col min="9477" max="9477" width="53.5703125" style="186" customWidth="1"/>
    <col min="9478" max="9478" width="14.42578125" style="186" customWidth="1"/>
    <col min="9479" max="9479" width="16.42578125" style="186" customWidth="1"/>
    <col min="9480" max="9480" width="14.42578125" style="186" customWidth="1"/>
    <col min="9481" max="9481" width="9.140625" style="186" customWidth="1"/>
    <col min="9482" max="9482" width="14.42578125" style="186" customWidth="1"/>
    <col min="9483" max="9483" width="16.42578125" style="186" customWidth="1"/>
    <col min="9484" max="9484" width="14.42578125" style="186" customWidth="1"/>
    <col min="9485" max="9485" width="7.5703125" style="186" customWidth="1"/>
    <col min="9486" max="9486" width="14.42578125" style="186" customWidth="1"/>
    <col min="9487" max="9487" width="16.42578125" style="186" customWidth="1"/>
    <col min="9488" max="9488" width="14.42578125" style="186" customWidth="1"/>
    <col min="9489" max="9489" width="9.140625" style="186" customWidth="1"/>
    <col min="9490" max="9732" width="11.42578125" style="186"/>
    <col min="9733" max="9733" width="53.5703125" style="186" customWidth="1"/>
    <col min="9734" max="9734" width="14.42578125" style="186" customWidth="1"/>
    <col min="9735" max="9735" width="16.42578125" style="186" customWidth="1"/>
    <col min="9736" max="9736" width="14.42578125" style="186" customWidth="1"/>
    <col min="9737" max="9737" width="9.140625" style="186" customWidth="1"/>
    <col min="9738" max="9738" width="14.42578125" style="186" customWidth="1"/>
    <col min="9739" max="9739" width="16.42578125" style="186" customWidth="1"/>
    <col min="9740" max="9740" width="14.42578125" style="186" customWidth="1"/>
    <col min="9741" max="9741" width="7.5703125" style="186" customWidth="1"/>
    <col min="9742" max="9742" width="14.42578125" style="186" customWidth="1"/>
    <col min="9743" max="9743" width="16.42578125" style="186" customWidth="1"/>
    <col min="9744" max="9744" width="14.42578125" style="186" customWidth="1"/>
    <col min="9745" max="9745" width="9.140625" style="186" customWidth="1"/>
    <col min="9746" max="9988" width="11.42578125" style="186"/>
    <col min="9989" max="9989" width="53.5703125" style="186" customWidth="1"/>
    <col min="9990" max="9990" width="14.42578125" style="186" customWidth="1"/>
    <col min="9991" max="9991" width="16.42578125" style="186" customWidth="1"/>
    <col min="9992" max="9992" width="14.42578125" style="186" customWidth="1"/>
    <col min="9993" max="9993" width="9.140625" style="186" customWidth="1"/>
    <col min="9994" max="9994" width="14.42578125" style="186" customWidth="1"/>
    <col min="9995" max="9995" width="16.42578125" style="186" customWidth="1"/>
    <col min="9996" max="9996" width="14.42578125" style="186" customWidth="1"/>
    <col min="9997" max="9997" width="7.5703125" style="186" customWidth="1"/>
    <col min="9998" max="9998" width="14.42578125" style="186" customWidth="1"/>
    <col min="9999" max="9999" width="16.42578125" style="186" customWidth="1"/>
    <col min="10000" max="10000" width="14.42578125" style="186" customWidth="1"/>
    <col min="10001" max="10001" width="9.140625" style="186" customWidth="1"/>
    <col min="10002" max="10244" width="11.42578125" style="186"/>
    <col min="10245" max="10245" width="53.5703125" style="186" customWidth="1"/>
    <col min="10246" max="10246" width="14.42578125" style="186" customWidth="1"/>
    <col min="10247" max="10247" width="16.42578125" style="186" customWidth="1"/>
    <col min="10248" max="10248" width="14.42578125" style="186" customWidth="1"/>
    <col min="10249" max="10249" width="9.140625" style="186" customWidth="1"/>
    <col min="10250" max="10250" width="14.42578125" style="186" customWidth="1"/>
    <col min="10251" max="10251" width="16.42578125" style="186" customWidth="1"/>
    <col min="10252" max="10252" width="14.42578125" style="186" customWidth="1"/>
    <col min="10253" max="10253" width="7.5703125" style="186" customWidth="1"/>
    <col min="10254" max="10254" width="14.42578125" style="186" customWidth="1"/>
    <col min="10255" max="10255" width="16.42578125" style="186" customWidth="1"/>
    <col min="10256" max="10256" width="14.42578125" style="186" customWidth="1"/>
    <col min="10257" max="10257" width="9.140625" style="186" customWidth="1"/>
    <col min="10258" max="10500" width="11.42578125" style="186"/>
    <col min="10501" max="10501" width="53.5703125" style="186" customWidth="1"/>
    <col min="10502" max="10502" width="14.42578125" style="186" customWidth="1"/>
    <col min="10503" max="10503" width="16.42578125" style="186" customWidth="1"/>
    <col min="10504" max="10504" width="14.42578125" style="186" customWidth="1"/>
    <col min="10505" max="10505" width="9.140625" style="186" customWidth="1"/>
    <col min="10506" max="10506" width="14.42578125" style="186" customWidth="1"/>
    <col min="10507" max="10507" width="16.42578125" style="186" customWidth="1"/>
    <col min="10508" max="10508" width="14.42578125" style="186" customWidth="1"/>
    <col min="10509" max="10509" width="7.5703125" style="186" customWidth="1"/>
    <col min="10510" max="10510" width="14.42578125" style="186" customWidth="1"/>
    <col min="10511" max="10511" width="16.42578125" style="186" customWidth="1"/>
    <col min="10512" max="10512" width="14.42578125" style="186" customWidth="1"/>
    <col min="10513" max="10513" width="9.140625" style="186" customWidth="1"/>
    <col min="10514" max="10756" width="11.42578125" style="186"/>
    <col min="10757" max="10757" width="53.5703125" style="186" customWidth="1"/>
    <col min="10758" max="10758" width="14.42578125" style="186" customWidth="1"/>
    <col min="10759" max="10759" width="16.42578125" style="186" customWidth="1"/>
    <col min="10760" max="10760" width="14.42578125" style="186" customWidth="1"/>
    <col min="10761" max="10761" width="9.140625" style="186" customWidth="1"/>
    <col min="10762" max="10762" width="14.42578125" style="186" customWidth="1"/>
    <col min="10763" max="10763" width="16.42578125" style="186" customWidth="1"/>
    <col min="10764" max="10764" width="14.42578125" style="186" customWidth="1"/>
    <col min="10765" max="10765" width="7.5703125" style="186" customWidth="1"/>
    <col min="10766" max="10766" width="14.42578125" style="186" customWidth="1"/>
    <col min="10767" max="10767" width="16.42578125" style="186" customWidth="1"/>
    <col min="10768" max="10768" width="14.42578125" style="186" customWidth="1"/>
    <col min="10769" max="10769" width="9.140625" style="186" customWidth="1"/>
    <col min="10770" max="11012" width="11.42578125" style="186"/>
    <col min="11013" max="11013" width="53.5703125" style="186" customWidth="1"/>
    <col min="11014" max="11014" width="14.42578125" style="186" customWidth="1"/>
    <col min="11015" max="11015" width="16.42578125" style="186" customWidth="1"/>
    <col min="11016" max="11016" width="14.42578125" style="186" customWidth="1"/>
    <col min="11017" max="11017" width="9.140625" style="186" customWidth="1"/>
    <col min="11018" max="11018" width="14.42578125" style="186" customWidth="1"/>
    <col min="11019" max="11019" width="16.42578125" style="186" customWidth="1"/>
    <col min="11020" max="11020" width="14.42578125" style="186" customWidth="1"/>
    <col min="11021" max="11021" width="7.5703125" style="186" customWidth="1"/>
    <col min="11022" max="11022" width="14.42578125" style="186" customWidth="1"/>
    <col min="11023" max="11023" width="16.42578125" style="186" customWidth="1"/>
    <col min="11024" max="11024" width="14.42578125" style="186" customWidth="1"/>
    <col min="11025" max="11025" width="9.140625" style="186" customWidth="1"/>
    <col min="11026" max="11268" width="11.42578125" style="186"/>
    <col min="11269" max="11269" width="53.5703125" style="186" customWidth="1"/>
    <col min="11270" max="11270" width="14.42578125" style="186" customWidth="1"/>
    <col min="11271" max="11271" width="16.42578125" style="186" customWidth="1"/>
    <col min="11272" max="11272" width="14.42578125" style="186" customWidth="1"/>
    <col min="11273" max="11273" width="9.140625" style="186" customWidth="1"/>
    <col min="11274" max="11274" width="14.42578125" style="186" customWidth="1"/>
    <col min="11275" max="11275" width="16.42578125" style="186" customWidth="1"/>
    <col min="11276" max="11276" width="14.42578125" style="186" customWidth="1"/>
    <col min="11277" max="11277" width="7.5703125" style="186" customWidth="1"/>
    <col min="11278" max="11278" width="14.42578125" style="186" customWidth="1"/>
    <col min="11279" max="11279" width="16.42578125" style="186" customWidth="1"/>
    <col min="11280" max="11280" width="14.42578125" style="186" customWidth="1"/>
    <col min="11281" max="11281" width="9.140625" style="186" customWidth="1"/>
    <col min="11282" max="11524" width="11.42578125" style="186"/>
    <col min="11525" max="11525" width="53.5703125" style="186" customWidth="1"/>
    <col min="11526" max="11526" width="14.42578125" style="186" customWidth="1"/>
    <col min="11527" max="11527" width="16.42578125" style="186" customWidth="1"/>
    <col min="11528" max="11528" width="14.42578125" style="186" customWidth="1"/>
    <col min="11529" max="11529" width="9.140625" style="186" customWidth="1"/>
    <col min="11530" max="11530" width="14.42578125" style="186" customWidth="1"/>
    <col min="11531" max="11531" width="16.42578125" style="186" customWidth="1"/>
    <col min="11532" max="11532" width="14.42578125" style="186" customWidth="1"/>
    <col min="11533" max="11533" width="7.5703125" style="186" customWidth="1"/>
    <col min="11534" max="11534" width="14.42578125" style="186" customWidth="1"/>
    <col min="11535" max="11535" width="16.42578125" style="186" customWidth="1"/>
    <col min="11536" max="11536" width="14.42578125" style="186" customWidth="1"/>
    <col min="11537" max="11537" width="9.140625" style="186" customWidth="1"/>
    <col min="11538" max="11780" width="11.42578125" style="186"/>
    <col min="11781" max="11781" width="53.5703125" style="186" customWidth="1"/>
    <col min="11782" max="11782" width="14.42578125" style="186" customWidth="1"/>
    <col min="11783" max="11783" width="16.42578125" style="186" customWidth="1"/>
    <col min="11784" max="11784" width="14.42578125" style="186" customWidth="1"/>
    <col min="11785" max="11785" width="9.140625" style="186" customWidth="1"/>
    <col min="11786" max="11786" width="14.42578125" style="186" customWidth="1"/>
    <col min="11787" max="11787" width="16.42578125" style="186" customWidth="1"/>
    <col min="11788" max="11788" width="14.42578125" style="186" customWidth="1"/>
    <col min="11789" max="11789" width="7.5703125" style="186" customWidth="1"/>
    <col min="11790" max="11790" width="14.42578125" style="186" customWidth="1"/>
    <col min="11791" max="11791" width="16.42578125" style="186" customWidth="1"/>
    <col min="11792" max="11792" width="14.42578125" style="186" customWidth="1"/>
    <col min="11793" max="11793" width="9.140625" style="186" customWidth="1"/>
    <col min="11794" max="12036" width="11.42578125" style="186"/>
    <col min="12037" max="12037" width="53.5703125" style="186" customWidth="1"/>
    <col min="12038" max="12038" width="14.42578125" style="186" customWidth="1"/>
    <col min="12039" max="12039" width="16.42578125" style="186" customWidth="1"/>
    <col min="12040" max="12040" width="14.42578125" style="186" customWidth="1"/>
    <col min="12041" max="12041" width="9.140625" style="186" customWidth="1"/>
    <col min="12042" max="12042" width="14.42578125" style="186" customWidth="1"/>
    <col min="12043" max="12043" width="16.42578125" style="186" customWidth="1"/>
    <col min="12044" max="12044" width="14.42578125" style="186" customWidth="1"/>
    <col min="12045" max="12045" width="7.5703125" style="186" customWidth="1"/>
    <col min="12046" max="12046" width="14.42578125" style="186" customWidth="1"/>
    <col min="12047" max="12047" width="16.42578125" style="186" customWidth="1"/>
    <col min="12048" max="12048" width="14.42578125" style="186" customWidth="1"/>
    <col min="12049" max="12049" width="9.140625" style="186" customWidth="1"/>
    <col min="12050" max="12292" width="11.42578125" style="186"/>
    <col min="12293" max="12293" width="53.5703125" style="186" customWidth="1"/>
    <col min="12294" max="12294" width="14.42578125" style="186" customWidth="1"/>
    <col min="12295" max="12295" width="16.42578125" style="186" customWidth="1"/>
    <col min="12296" max="12296" width="14.42578125" style="186" customWidth="1"/>
    <col min="12297" max="12297" width="9.140625" style="186" customWidth="1"/>
    <col min="12298" max="12298" width="14.42578125" style="186" customWidth="1"/>
    <col min="12299" max="12299" width="16.42578125" style="186" customWidth="1"/>
    <col min="12300" max="12300" width="14.42578125" style="186" customWidth="1"/>
    <col min="12301" max="12301" width="7.5703125" style="186" customWidth="1"/>
    <col min="12302" max="12302" width="14.42578125" style="186" customWidth="1"/>
    <col min="12303" max="12303" width="16.42578125" style="186" customWidth="1"/>
    <col min="12304" max="12304" width="14.42578125" style="186" customWidth="1"/>
    <col min="12305" max="12305" width="9.140625" style="186" customWidth="1"/>
    <col min="12306" max="12548" width="11.42578125" style="186"/>
    <col min="12549" max="12549" width="53.5703125" style="186" customWidth="1"/>
    <col min="12550" max="12550" width="14.42578125" style="186" customWidth="1"/>
    <col min="12551" max="12551" width="16.42578125" style="186" customWidth="1"/>
    <col min="12552" max="12552" width="14.42578125" style="186" customWidth="1"/>
    <col min="12553" max="12553" width="9.140625" style="186" customWidth="1"/>
    <col min="12554" max="12554" width="14.42578125" style="186" customWidth="1"/>
    <col min="12555" max="12555" width="16.42578125" style="186" customWidth="1"/>
    <col min="12556" max="12556" width="14.42578125" style="186" customWidth="1"/>
    <col min="12557" max="12557" width="7.5703125" style="186" customWidth="1"/>
    <col min="12558" max="12558" width="14.42578125" style="186" customWidth="1"/>
    <col min="12559" max="12559" width="16.42578125" style="186" customWidth="1"/>
    <col min="12560" max="12560" width="14.42578125" style="186" customWidth="1"/>
    <col min="12561" max="12561" width="9.140625" style="186" customWidth="1"/>
    <col min="12562" max="12804" width="11.42578125" style="186"/>
    <col min="12805" max="12805" width="53.5703125" style="186" customWidth="1"/>
    <col min="12806" max="12806" width="14.42578125" style="186" customWidth="1"/>
    <col min="12807" max="12807" width="16.42578125" style="186" customWidth="1"/>
    <col min="12808" max="12808" width="14.42578125" style="186" customWidth="1"/>
    <col min="12809" max="12809" width="9.140625" style="186" customWidth="1"/>
    <col min="12810" max="12810" width="14.42578125" style="186" customWidth="1"/>
    <col min="12811" max="12811" width="16.42578125" style="186" customWidth="1"/>
    <col min="12812" max="12812" width="14.42578125" style="186" customWidth="1"/>
    <col min="12813" max="12813" width="7.5703125" style="186" customWidth="1"/>
    <col min="12814" max="12814" width="14.42578125" style="186" customWidth="1"/>
    <col min="12815" max="12815" width="16.42578125" style="186" customWidth="1"/>
    <col min="12816" max="12816" width="14.42578125" style="186" customWidth="1"/>
    <col min="12817" max="12817" width="9.140625" style="186" customWidth="1"/>
    <col min="12818" max="13060" width="11.42578125" style="186"/>
    <col min="13061" max="13061" width="53.5703125" style="186" customWidth="1"/>
    <col min="13062" max="13062" width="14.42578125" style="186" customWidth="1"/>
    <col min="13063" max="13063" width="16.42578125" style="186" customWidth="1"/>
    <col min="13064" max="13064" width="14.42578125" style="186" customWidth="1"/>
    <col min="13065" max="13065" width="9.140625" style="186" customWidth="1"/>
    <col min="13066" max="13066" width="14.42578125" style="186" customWidth="1"/>
    <col min="13067" max="13067" width="16.42578125" style="186" customWidth="1"/>
    <col min="13068" max="13068" width="14.42578125" style="186" customWidth="1"/>
    <col min="13069" max="13069" width="7.5703125" style="186" customWidth="1"/>
    <col min="13070" max="13070" width="14.42578125" style="186" customWidth="1"/>
    <col min="13071" max="13071" width="16.42578125" style="186" customWidth="1"/>
    <col min="13072" max="13072" width="14.42578125" style="186" customWidth="1"/>
    <col min="13073" max="13073" width="9.140625" style="186" customWidth="1"/>
    <col min="13074" max="13316" width="11.42578125" style="186"/>
    <col min="13317" max="13317" width="53.5703125" style="186" customWidth="1"/>
    <col min="13318" max="13318" width="14.42578125" style="186" customWidth="1"/>
    <col min="13319" max="13319" width="16.42578125" style="186" customWidth="1"/>
    <col min="13320" max="13320" width="14.42578125" style="186" customWidth="1"/>
    <col min="13321" max="13321" width="9.140625" style="186" customWidth="1"/>
    <col min="13322" max="13322" width="14.42578125" style="186" customWidth="1"/>
    <col min="13323" max="13323" width="16.42578125" style="186" customWidth="1"/>
    <col min="13324" max="13324" width="14.42578125" style="186" customWidth="1"/>
    <col min="13325" max="13325" width="7.5703125" style="186" customWidth="1"/>
    <col min="13326" max="13326" width="14.42578125" style="186" customWidth="1"/>
    <col min="13327" max="13327" width="16.42578125" style="186" customWidth="1"/>
    <col min="13328" max="13328" width="14.42578125" style="186" customWidth="1"/>
    <col min="13329" max="13329" width="9.140625" style="186" customWidth="1"/>
    <col min="13330" max="13572" width="11.42578125" style="186"/>
    <col min="13573" max="13573" width="53.5703125" style="186" customWidth="1"/>
    <col min="13574" max="13574" width="14.42578125" style="186" customWidth="1"/>
    <col min="13575" max="13575" width="16.42578125" style="186" customWidth="1"/>
    <col min="13576" max="13576" width="14.42578125" style="186" customWidth="1"/>
    <col min="13577" max="13577" width="9.140625" style="186" customWidth="1"/>
    <col min="13578" max="13578" width="14.42578125" style="186" customWidth="1"/>
    <col min="13579" max="13579" width="16.42578125" style="186" customWidth="1"/>
    <col min="13580" max="13580" width="14.42578125" style="186" customWidth="1"/>
    <col min="13581" max="13581" width="7.5703125" style="186" customWidth="1"/>
    <col min="13582" max="13582" width="14.42578125" style="186" customWidth="1"/>
    <col min="13583" max="13583" width="16.42578125" style="186" customWidth="1"/>
    <col min="13584" max="13584" width="14.42578125" style="186" customWidth="1"/>
    <col min="13585" max="13585" width="9.140625" style="186" customWidth="1"/>
    <col min="13586" max="13828" width="11.42578125" style="186"/>
    <col min="13829" max="13829" width="53.5703125" style="186" customWidth="1"/>
    <col min="13830" max="13830" width="14.42578125" style="186" customWidth="1"/>
    <col min="13831" max="13831" width="16.42578125" style="186" customWidth="1"/>
    <col min="13832" max="13832" width="14.42578125" style="186" customWidth="1"/>
    <col min="13833" max="13833" width="9.140625" style="186" customWidth="1"/>
    <col min="13834" max="13834" width="14.42578125" style="186" customWidth="1"/>
    <col min="13835" max="13835" width="16.42578125" style="186" customWidth="1"/>
    <col min="13836" max="13836" width="14.42578125" style="186" customWidth="1"/>
    <col min="13837" max="13837" width="7.5703125" style="186" customWidth="1"/>
    <col min="13838" max="13838" width="14.42578125" style="186" customWidth="1"/>
    <col min="13839" max="13839" width="16.42578125" style="186" customWidth="1"/>
    <col min="13840" max="13840" width="14.42578125" style="186" customWidth="1"/>
    <col min="13841" max="13841" width="9.140625" style="186" customWidth="1"/>
    <col min="13842" max="14084" width="11.42578125" style="186"/>
    <col min="14085" max="14085" width="53.5703125" style="186" customWidth="1"/>
    <col min="14086" max="14086" width="14.42578125" style="186" customWidth="1"/>
    <col min="14087" max="14087" width="16.42578125" style="186" customWidth="1"/>
    <col min="14088" max="14088" width="14.42578125" style="186" customWidth="1"/>
    <col min="14089" max="14089" width="9.140625" style="186" customWidth="1"/>
    <col min="14090" max="14090" width="14.42578125" style="186" customWidth="1"/>
    <col min="14091" max="14091" width="16.42578125" style="186" customWidth="1"/>
    <col min="14092" max="14092" width="14.42578125" style="186" customWidth="1"/>
    <col min="14093" max="14093" width="7.5703125" style="186" customWidth="1"/>
    <col min="14094" max="14094" width="14.42578125" style="186" customWidth="1"/>
    <col min="14095" max="14095" width="16.42578125" style="186" customWidth="1"/>
    <col min="14096" max="14096" width="14.42578125" style="186" customWidth="1"/>
    <col min="14097" max="14097" width="9.140625" style="186" customWidth="1"/>
    <col min="14098" max="14340" width="11.42578125" style="186"/>
    <col min="14341" max="14341" width="53.5703125" style="186" customWidth="1"/>
    <col min="14342" max="14342" width="14.42578125" style="186" customWidth="1"/>
    <col min="14343" max="14343" width="16.42578125" style="186" customWidth="1"/>
    <col min="14344" max="14344" width="14.42578125" style="186" customWidth="1"/>
    <col min="14345" max="14345" width="9.140625" style="186" customWidth="1"/>
    <col min="14346" max="14346" width="14.42578125" style="186" customWidth="1"/>
    <col min="14347" max="14347" width="16.42578125" style="186" customWidth="1"/>
    <col min="14348" max="14348" width="14.42578125" style="186" customWidth="1"/>
    <col min="14349" max="14349" width="7.5703125" style="186" customWidth="1"/>
    <col min="14350" max="14350" width="14.42578125" style="186" customWidth="1"/>
    <col min="14351" max="14351" width="16.42578125" style="186" customWidth="1"/>
    <col min="14352" max="14352" width="14.42578125" style="186" customWidth="1"/>
    <col min="14353" max="14353" width="9.140625" style="186" customWidth="1"/>
    <col min="14354" max="14596" width="11.42578125" style="186"/>
    <col min="14597" max="14597" width="53.5703125" style="186" customWidth="1"/>
    <col min="14598" max="14598" width="14.42578125" style="186" customWidth="1"/>
    <col min="14599" max="14599" width="16.42578125" style="186" customWidth="1"/>
    <col min="14600" max="14600" width="14.42578125" style="186" customWidth="1"/>
    <col min="14601" max="14601" width="9.140625" style="186" customWidth="1"/>
    <col min="14602" max="14602" width="14.42578125" style="186" customWidth="1"/>
    <col min="14603" max="14603" width="16.42578125" style="186" customWidth="1"/>
    <col min="14604" max="14604" width="14.42578125" style="186" customWidth="1"/>
    <col min="14605" max="14605" width="7.5703125" style="186" customWidth="1"/>
    <col min="14606" max="14606" width="14.42578125" style="186" customWidth="1"/>
    <col min="14607" max="14607" width="16.42578125" style="186" customWidth="1"/>
    <col min="14608" max="14608" width="14.42578125" style="186" customWidth="1"/>
    <col min="14609" max="14609" width="9.140625" style="186" customWidth="1"/>
    <col min="14610" max="14852" width="11.42578125" style="186"/>
    <col min="14853" max="14853" width="53.5703125" style="186" customWidth="1"/>
    <col min="14854" max="14854" width="14.42578125" style="186" customWidth="1"/>
    <col min="14855" max="14855" width="16.42578125" style="186" customWidth="1"/>
    <col min="14856" max="14856" width="14.42578125" style="186" customWidth="1"/>
    <col min="14857" max="14857" width="9.140625" style="186" customWidth="1"/>
    <col min="14858" max="14858" width="14.42578125" style="186" customWidth="1"/>
    <col min="14859" max="14859" width="16.42578125" style="186" customWidth="1"/>
    <col min="14860" max="14860" width="14.42578125" style="186" customWidth="1"/>
    <col min="14861" max="14861" width="7.5703125" style="186" customWidth="1"/>
    <col min="14862" max="14862" width="14.42578125" style="186" customWidth="1"/>
    <col min="14863" max="14863" width="16.42578125" style="186" customWidth="1"/>
    <col min="14864" max="14864" width="14.42578125" style="186" customWidth="1"/>
    <col min="14865" max="14865" width="9.140625" style="186" customWidth="1"/>
    <col min="14866" max="15108" width="11.42578125" style="186"/>
    <col min="15109" max="15109" width="53.5703125" style="186" customWidth="1"/>
    <col min="15110" max="15110" width="14.42578125" style="186" customWidth="1"/>
    <col min="15111" max="15111" width="16.42578125" style="186" customWidth="1"/>
    <col min="15112" max="15112" width="14.42578125" style="186" customWidth="1"/>
    <col min="15113" max="15113" width="9.140625" style="186" customWidth="1"/>
    <col min="15114" max="15114" width="14.42578125" style="186" customWidth="1"/>
    <col min="15115" max="15115" width="16.42578125" style="186" customWidth="1"/>
    <col min="15116" max="15116" width="14.42578125" style="186" customWidth="1"/>
    <col min="15117" max="15117" width="7.5703125" style="186" customWidth="1"/>
    <col min="15118" max="15118" width="14.42578125" style="186" customWidth="1"/>
    <col min="15119" max="15119" width="16.42578125" style="186" customWidth="1"/>
    <col min="15120" max="15120" width="14.42578125" style="186" customWidth="1"/>
    <col min="15121" max="15121" width="9.140625" style="186" customWidth="1"/>
    <col min="15122" max="15364" width="11.42578125" style="186"/>
    <col min="15365" max="15365" width="53.5703125" style="186" customWidth="1"/>
    <col min="15366" max="15366" width="14.42578125" style="186" customWidth="1"/>
    <col min="15367" max="15367" width="16.42578125" style="186" customWidth="1"/>
    <col min="15368" max="15368" width="14.42578125" style="186" customWidth="1"/>
    <col min="15369" max="15369" width="9.140625" style="186" customWidth="1"/>
    <col min="15370" max="15370" width="14.42578125" style="186" customWidth="1"/>
    <col min="15371" max="15371" width="16.42578125" style="186" customWidth="1"/>
    <col min="15372" max="15372" width="14.42578125" style="186" customWidth="1"/>
    <col min="15373" max="15373" width="7.5703125" style="186" customWidth="1"/>
    <col min="15374" max="15374" width="14.42578125" style="186" customWidth="1"/>
    <col min="15375" max="15375" width="16.42578125" style="186" customWidth="1"/>
    <col min="15376" max="15376" width="14.42578125" style="186" customWidth="1"/>
    <col min="15377" max="15377" width="9.140625" style="186" customWidth="1"/>
    <col min="15378" max="15620" width="11.42578125" style="186"/>
    <col min="15621" max="15621" width="53.5703125" style="186" customWidth="1"/>
    <col min="15622" max="15622" width="14.42578125" style="186" customWidth="1"/>
    <col min="15623" max="15623" width="16.42578125" style="186" customWidth="1"/>
    <col min="15624" max="15624" width="14.42578125" style="186" customWidth="1"/>
    <col min="15625" max="15625" width="9.140625" style="186" customWidth="1"/>
    <col min="15626" max="15626" width="14.42578125" style="186" customWidth="1"/>
    <col min="15627" max="15627" width="16.42578125" style="186" customWidth="1"/>
    <col min="15628" max="15628" width="14.42578125" style="186" customWidth="1"/>
    <col min="15629" max="15629" width="7.5703125" style="186" customWidth="1"/>
    <col min="15630" max="15630" width="14.42578125" style="186" customWidth="1"/>
    <col min="15631" max="15631" width="16.42578125" style="186" customWidth="1"/>
    <col min="15632" max="15632" width="14.42578125" style="186" customWidth="1"/>
    <col min="15633" max="15633" width="9.140625" style="186" customWidth="1"/>
    <col min="15634" max="15876" width="11.42578125" style="186"/>
    <col min="15877" max="15877" width="53.5703125" style="186" customWidth="1"/>
    <col min="15878" max="15878" width="14.42578125" style="186" customWidth="1"/>
    <col min="15879" max="15879" width="16.42578125" style="186" customWidth="1"/>
    <col min="15880" max="15880" width="14.42578125" style="186" customWidth="1"/>
    <col min="15881" max="15881" width="9.140625" style="186" customWidth="1"/>
    <col min="15882" max="15882" width="14.42578125" style="186" customWidth="1"/>
    <col min="15883" max="15883" width="16.42578125" style="186" customWidth="1"/>
    <col min="15884" max="15884" width="14.42578125" style="186" customWidth="1"/>
    <col min="15885" max="15885" width="7.5703125" style="186" customWidth="1"/>
    <col min="15886" max="15886" width="14.42578125" style="186" customWidth="1"/>
    <col min="15887" max="15887" width="16.42578125" style="186" customWidth="1"/>
    <col min="15888" max="15888" width="14.42578125" style="186" customWidth="1"/>
    <col min="15889" max="15889" width="9.140625" style="186" customWidth="1"/>
    <col min="15890" max="16132" width="11.42578125" style="186"/>
    <col min="16133" max="16133" width="53.5703125" style="186" customWidth="1"/>
    <col min="16134" max="16134" width="14.42578125" style="186" customWidth="1"/>
    <col min="16135" max="16135" width="16.42578125" style="186" customWidth="1"/>
    <col min="16136" max="16136" width="14.42578125" style="186" customWidth="1"/>
    <col min="16137" max="16137" width="9.140625" style="186" customWidth="1"/>
    <col min="16138" max="16138" width="14.42578125" style="186" customWidth="1"/>
    <col min="16139" max="16139" width="16.42578125" style="186" customWidth="1"/>
    <col min="16140" max="16140" width="14.42578125" style="186" customWidth="1"/>
    <col min="16141" max="16141" width="7.5703125" style="186" customWidth="1"/>
    <col min="16142" max="16142" width="14.42578125" style="186" customWidth="1"/>
    <col min="16143" max="16143" width="16.42578125" style="186" customWidth="1"/>
    <col min="16144" max="16144" width="14.42578125" style="186" customWidth="1"/>
    <col min="16145" max="16145" width="9.140625" style="186" customWidth="1"/>
    <col min="16146" max="16384" width="11.42578125" style="186"/>
  </cols>
  <sheetData>
    <row r="1" spans="1:17" s="214" customFormat="1" ht="30" customHeight="1">
      <c r="A1" s="540" t="s">
        <v>655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</row>
    <row r="2" spans="1:17" s="214" customFormat="1" ht="15" customHeight="1">
      <c r="A2" s="541" t="s">
        <v>530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</row>
    <row r="3" spans="1:17" s="214" customFormat="1" ht="15" customHeight="1">
      <c r="A3" s="541" t="s">
        <v>1157</v>
      </c>
      <c r="B3" s="541"/>
      <c r="C3" s="541"/>
      <c r="D3" s="541"/>
      <c r="E3" s="541"/>
      <c r="F3" s="541"/>
      <c r="G3" s="541"/>
      <c r="H3" s="541"/>
      <c r="I3" s="541"/>
      <c r="J3" s="541"/>
      <c r="K3" s="541"/>
      <c r="L3" s="541"/>
      <c r="M3" s="541"/>
      <c r="N3" s="541"/>
      <c r="O3" s="541"/>
      <c r="P3" s="541"/>
      <c r="Q3" s="541"/>
    </row>
    <row r="4" spans="1:17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</row>
    <row r="5" spans="1:17" ht="15" customHeight="1">
      <c r="A5" s="188"/>
      <c r="B5" s="212"/>
      <c r="C5" s="212"/>
      <c r="D5" s="162"/>
      <c r="E5" s="162"/>
      <c r="F5" s="162"/>
      <c r="G5" s="162"/>
      <c r="H5" s="212"/>
      <c r="I5" s="162"/>
      <c r="J5" s="162"/>
      <c r="K5" s="162"/>
      <c r="L5" s="212"/>
      <c r="M5" s="162"/>
      <c r="N5" s="162"/>
      <c r="O5" s="162"/>
      <c r="P5" s="212"/>
      <c r="Q5" s="162"/>
    </row>
    <row r="6" spans="1:17" s="243" customFormat="1" ht="15" customHeight="1">
      <c r="A6" s="229"/>
      <c r="B6" s="545" t="s">
        <v>77</v>
      </c>
      <c r="C6" s="545"/>
      <c r="D6" s="545"/>
      <c r="E6" s="545"/>
      <c r="F6" s="545" t="s">
        <v>78</v>
      </c>
      <c r="G6" s="545"/>
      <c r="H6" s="545"/>
      <c r="I6" s="545"/>
      <c r="J6" s="545" t="s">
        <v>79</v>
      </c>
      <c r="K6" s="545"/>
      <c r="L6" s="545"/>
      <c r="M6" s="545"/>
      <c r="N6" s="545" t="s">
        <v>67</v>
      </c>
      <c r="O6" s="545"/>
      <c r="P6" s="545"/>
      <c r="Q6" s="545"/>
    </row>
    <row r="7" spans="1:17" s="244" customFormat="1" ht="15" customHeight="1">
      <c r="A7" s="231" t="s">
        <v>508</v>
      </c>
      <c r="B7" s="232" t="s">
        <v>516</v>
      </c>
      <c r="C7" s="233" t="s">
        <v>517</v>
      </c>
      <c r="D7" s="232" t="s">
        <v>518</v>
      </c>
      <c r="E7" s="232" t="s">
        <v>67</v>
      </c>
      <c r="F7" s="232" t="s">
        <v>516</v>
      </c>
      <c r="G7" s="232" t="s">
        <v>517</v>
      </c>
      <c r="H7" s="233" t="s">
        <v>518</v>
      </c>
      <c r="I7" s="232" t="s">
        <v>67</v>
      </c>
      <c r="J7" s="232" t="s">
        <v>516</v>
      </c>
      <c r="K7" s="232" t="s">
        <v>517</v>
      </c>
      <c r="L7" s="233" t="s">
        <v>518</v>
      </c>
      <c r="M7" s="232" t="s">
        <v>67</v>
      </c>
      <c r="N7" s="232" t="s">
        <v>516</v>
      </c>
      <c r="O7" s="232" t="s">
        <v>517</v>
      </c>
      <c r="P7" s="233" t="s">
        <v>518</v>
      </c>
      <c r="Q7" s="232" t="s">
        <v>67</v>
      </c>
    </row>
    <row r="8" spans="1:17" s="245" customFormat="1" ht="15" customHeight="1">
      <c r="A8" s="242" t="s">
        <v>484</v>
      </c>
      <c r="B8" s="236">
        <v>31297.975539999999</v>
      </c>
      <c r="C8" s="236">
        <v>115529.56862999999</v>
      </c>
      <c r="D8" s="236">
        <v>936161.16872000007</v>
      </c>
      <c r="E8" s="236">
        <v>1082988.7128900001</v>
      </c>
      <c r="F8" s="236">
        <v>0</v>
      </c>
      <c r="G8" s="236">
        <v>6002.9643699999997</v>
      </c>
      <c r="H8" s="236">
        <v>69931.296150000009</v>
      </c>
      <c r="I8" s="236">
        <v>75934.260519999996</v>
      </c>
      <c r="J8" s="236">
        <v>0</v>
      </c>
      <c r="K8" s="236">
        <v>3428.9168599999998</v>
      </c>
      <c r="L8" s="236">
        <v>6556.7808600000008</v>
      </c>
      <c r="M8" s="236">
        <v>9985.6977200000001</v>
      </c>
      <c r="N8" s="236">
        <v>31451.25201</v>
      </c>
      <c r="O8" s="236">
        <v>333413.45778</v>
      </c>
      <c r="P8" s="236">
        <v>2280340.3301200001</v>
      </c>
      <c r="Q8" s="236">
        <v>2645205.0399099998</v>
      </c>
    </row>
    <row r="9" spans="1:17" s="245" customFormat="1" ht="15" customHeight="1">
      <c r="A9" s="242" t="s">
        <v>485</v>
      </c>
      <c r="B9" s="237">
        <v>0</v>
      </c>
      <c r="C9" s="237">
        <v>1038.3124</v>
      </c>
      <c r="D9" s="237">
        <v>8843.2568300000003</v>
      </c>
      <c r="E9" s="237">
        <v>9881.569230000001</v>
      </c>
      <c r="F9" s="236">
        <v>80</v>
      </c>
      <c r="G9" s="236">
        <v>1710.2893899999999</v>
      </c>
      <c r="H9" s="236">
        <v>5525.7448899999999</v>
      </c>
      <c r="I9" s="236">
        <v>7316.0342799999999</v>
      </c>
      <c r="J9" s="236">
        <v>0</v>
      </c>
      <c r="K9" s="236">
        <v>641.71680000000003</v>
      </c>
      <c r="L9" s="236">
        <v>436.61271999999997</v>
      </c>
      <c r="M9" s="236">
        <v>1078.32952</v>
      </c>
      <c r="N9" s="236">
        <v>80</v>
      </c>
      <c r="O9" s="236">
        <v>7287.0434000000005</v>
      </c>
      <c r="P9" s="236">
        <v>48491.321259999997</v>
      </c>
      <c r="Q9" s="236">
        <v>55858.364659999999</v>
      </c>
    </row>
    <row r="10" spans="1:17" s="245" customFormat="1" ht="15" customHeight="1">
      <c r="A10" s="242" t="s">
        <v>486</v>
      </c>
      <c r="B10" s="237">
        <v>0</v>
      </c>
      <c r="C10" s="237">
        <v>0</v>
      </c>
      <c r="D10" s="237">
        <v>0</v>
      </c>
      <c r="E10" s="237">
        <v>0</v>
      </c>
      <c r="F10" s="236">
        <v>0</v>
      </c>
      <c r="G10" s="236">
        <v>0</v>
      </c>
      <c r="H10" s="236">
        <v>0</v>
      </c>
      <c r="I10" s="236">
        <v>0</v>
      </c>
      <c r="J10" s="236">
        <v>0</v>
      </c>
      <c r="K10" s="236">
        <v>0</v>
      </c>
      <c r="L10" s="236">
        <v>0</v>
      </c>
      <c r="M10" s="236">
        <v>0</v>
      </c>
      <c r="N10" s="236">
        <v>0</v>
      </c>
      <c r="O10" s="236">
        <v>0</v>
      </c>
      <c r="P10" s="236">
        <v>0</v>
      </c>
      <c r="Q10" s="236">
        <v>0</v>
      </c>
    </row>
    <row r="11" spans="1:17" s="245" customFormat="1" ht="15" customHeight="1">
      <c r="A11" s="242" t="s">
        <v>487</v>
      </c>
      <c r="B11" s="236">
        <v>0</v>
      </c>
      <c r="C11" s="236">
        <v>0</v>
      </c>
      <c r="D11" s="236">
        <v>0</v>
      </c>
      <c r="E11" s="236">
        <v>0</v>
      </c>
      <c r="F11" s="236">
        <v>0</v>
      </c>
      <c r="G11" s="236">
        <v>0</v>
      </c>
      <c r="H11" s="236">
        <v>0</v>
      </c>
      <c r="I11" s="236">
        <v>0</v>
      </c>
      <c r="J11" s="236">
        <v>0</v>
      </c>
      <c r="K11" s="236">
        <v>0</v>
      </c>
      <c r="L11" s="236">
        <v>0</v>
      </c>
      <c r="M11" s="236">
        <v>0</v>
      </c>
      <c r="N11" s="236">
        <v>0</v>
      </c>
      <c r="O11" s="236">
        <v>0</v>
      </c>
      <c r="P11" s="236">
        <v>1195.1755900000001</v>
      </c>
      <c r="Q11" s="236">
        <v>1195.1755900000001</v>
      </c>
    </row>
    <row r="12" spans="1:17" s="245" customFormat="1" ht="15" customHeight="1">
      <c r="A12" s="242" t="s">
        <v>488</v>
      </c>
      <c r="B12" s="236">
        <v>171.86381</v>
      </c>
      <c r="C12" s="236">
        <v>64363.70652</v>
      </c>
      <c r="D12" s="236">
        <v>312979.96642000001</v>
      </c>
      <c r="E12" s="236">
        <v>377515.53675000003</v>
      </c>
      <c r="F12" s="236">
        <v>0</v>
      </c>
      <c r="G12" s="236">
        <v>6327.6438899999994</v>
      </c>
      <c r="H12" s="236">
        <v>9712.2063200000011</v>
      </c>
      <c r="I12" s="236">
        <v>16039.850210000001</v>
      </c>
      <c r="J12" s="236">
        <v>0</v>
      </c>
      <c r="K12" s="236">
        <v>26329.31971</v>
      </c>
      <c r="L12" s="236">
        <v>8302.9484300000004</v>
      </c>
      <c r="M12" s="236">
        <v>34632.26814</v>
      </c>
      <c r="N12" s="236">
        <v>207.35285000000002</v>
      </c>
      <c r="O12" s="236">
        <v>227062.87875</v>
      </c>
      <c r="P12" s="236">
        <v>719360.50455999991</v>
      </c>
      <c r="Q12" s="236">
        <v>946630.73615999997</v>
      </c>
    </row>
    <row r="13" spans="1:17" s="245" customFormat="1" ht="15" customHeight="1">
      <c r="A13" s="242" t="s">
        <v>489</v>
      </c>
      <c r="B13" s="236">
        <v>0</v>
      </c>
      <c r="C13" s="236">
        <v>0</v>
      </c>
      <c r="D13" s="236">
        <v>0</v>
      </c>
      <c r="E13" s="236">
        <v>0</v>
      </c>
      <c r="F13" s="236">
        <v>0</v>
      </c>
      <c r="G13" s="236">
        <v>0</v>
      </c>
      <c r="H13" s="236">
        <v>0</v>
      </c>
      <c r="I13" s="236">
        <v>0</v>
      </c>
      <c r="J13" s="236">
        <v>0</v>
      </c>
      <c r="K13" s="236">
        <v>0</v>
      </c>
      <c r="L13" s="236">
        <v>0</v>
      </c>
      <c r="M13" s="236">
        <v>0</v>
      </c>
      <c r="N13" s="236">
        <v>0</v>
      </c>
      <c r="O13" s="236">
        <v>0</v>
      </c>
      <c r="P13" s="236">
        <v>0</v>
      </c>
      <c r="Q13" s="236">
        <v>0</v>
      </c>
    </row>
    <row r="14" spans="1:17" s="245" customFormat="1" ht="15" customHeight="1">
      <c r="A14" s="242" t="s">
        <v>68</v>
      </c>
      <c r="B14" s="236">
        <v>0</v>
      </c>
      <c r="C14" s="236">
        <v>29627.99667</v>
      </c>
      <c r="D14" s="236">
        <v>0</v>
      </c>
      <c r="E14" s="236">
        <v>29627.99667</v>
      </c>
      <c r="F14" s="236">
        <v>0</v>
      </c>
      <c r="G14" s="236">
        <v>0</v>
      </c>
      <c r="H14" s="236">
        <v>0</v>
      </c>
      <c r="I14" s="236">
        <v>0</v>
      </c>
      <c r="J14" s="236">
        <v>0</v>
      </c>
      <c r="K14" s="236">
        <v>0</v>
      </c>
      <c r="L14" s="236">
        <v>0</v>
      </c>
      <c r="M14" s="236">
        <v>0</v>
      </c>
      <c r="N14" s="236">
        <v>0</v>
      </c>
      <c r="O14" s="236">
        <v>29627.99667</v>
      </c>
      <c r="P14" s="236">
        <v>0</v>
      </c>
      <c r="Q14" s="236">
        <v>29627.99667</v>
      </c>
    </row>
    <row r="15" spans="1:17" s="245" customFormat="1" ht="15" customHeight="1">
      <c r="A15" s="242" t="s">
        <v>490</v>
      </c>
      <c r="B15" s="236">
        <v>0</v>
      </c>
      <c r="C15" s="236">
        <v>6662.3244199999999</v>
      </c>
      <c r="D15" s="236">
        <v>3229.8815</v>
      </c>
      <c r="E15" s="236">
        <v>9892.2059200000003</v>
      </c>
      <c r="F15" s="236">
        <v>0</v>
      </c>
      <c r="G15" s="236">
        <v>290.95245</v>
      </c>
      <c r="H15" s="236">
        <v>88.780289999999994</v>
      </c>
      <c r="I15" s="236">
        <v>379.73273999999998</v>
      </c>
      <c r="J15" s="236">
        <v>240</v>
      </c>
      <c r="K15" s="236">
        <v>2798.1890800000001</v>
      </c>
      <c r="L15" s="236">
        <v>616.97140999999999</v>
      </c>
      <c r="M15" s="236">
        <v>3655.1604900000002</v>
      </c>
      <c r="N15" s="236">
        <v>240</v>
      </c>
      <c r="O15" s="236">
        <v>24295.518680000001</v>
      </c>
      <c r="P15" s="236">
        <v>20916.884600000001</v>
      </c>
      <c r="Q15" s="236">
        <v>45452.403279999999</v>
      </c>
    </row>
    <row r="16" spans="1:17" s="245" customFormat="1" ht="15" customHeight="1">
      <c r="A16" s="242" t="s">
        <v>491</v>
      </c>
      <c r="B16" s="236">
        <v>0</v>
      </c>
      <c r="C16" s="236">
        <v>1793.1158</v>
      </c>
      <c r="D16" s="236">
        <v>12496.360369999999</v>
      </c>
      <c r="E16" s="236">
        <v>14289.47617</v>
      </c>
      <c r="F16" s="236">
        <v>0</v>
      </c>
      <c r="G16" s="236">
        <v>695.71618000000001</v>
      </c>
      <c r="H16" s="236">
        <v>8083.9482300000009</v>
      </c>
      <c r="I16" s="236">
        <v>8779.6644099999994</v>
      </c>
      <c r="J16" s="236">
        <v>0</v>
      </c>
      <c r="K16" s="236">
        <v>222.36194</v>
      </c>
      <c r="L16" s="236">
        <v>1147.7228700000001</v>
      </c>
      <c r="M16" s="236">
        <v>1370.0848100000001</v>
      </c>
      <c r="N16" s="236">
        <v>0</v>
      </c>
      <c r="O16" s="236">
        <v>7299.2511399999994</v>
      </c>
      <c r="P16" s="236">
        <v>57981.033080000001</v>
      </c>
      <c r="Q16" s="236">
        <v>65280.284220000001</v>
      </c>
    </row>
    <row r="17" spans="1:17" s="245" customFormat="1" ht="15" customHeight="1">
      <c r="A17" s="242" t="s">
        <v>492</v>
      </c>
      <c r="B17" s="236">
        <v>0</v>
      </c>
      <c r="C17" s="236">
        <v>738.65872999999999</v>
      </c>
      <c r="D17" s="236">
        <v>5317.7905899999996</v>
      </c>
      <c r="E17" s="236">
        <v>6056.4493200000006</v>
      </c>
      <c r="F17" s="236">
        <v>0</v>
      </c>
      <c r="G17" s="236">
        <v>0</v>
      </c>
      <c r="H17" s="236">
        <v>119.96171000000001</v>
      </c>
      <c r="I17" s="236">
        <v>119.96171000000001</v>
      </c>
      <c r="J17" s="236">
        <v>0</v>
      </c>
      <c r="K17" s="236">
        <v>32.467599999999997</v>
      </c>
      <c r="L17" s="236">
        <v>58.320620000000005</v>
      </c>
      <c r="M17" s="236">
        <v>90.788219999999995</v>
      </c>
      <c r="N17" s="236">
        <v>0</v>
      </c>
      <c r="O17" s="236">
        <v>4115.0888599999998</v>
      </c>
      <c r="P17" s="236">
        <v>36627.985289999997</v>
      </c>
      <c r="Q17" s="236">
        <v>40743.07415</v>
      </c>
    </row>
    <row r="18" spans="1:17" s="245" customFormat="1" ht="15" customHeight="1">
      <c r="A18" s="242" t="s">
        <v>493</v>
      </c>
      <c r="B18" s="236">
        <v>0</v>
      </c>
      <c r="C18" s="236">
        <v>0</v>
      </c>
      <c r="D18" s="236">
        <v>0</v>
      </c>
      <c r="E18" s="236">
        <v>0</v>
      </c>
      <c r="F18" s="236">
        <v>0</v>
      </c>
      <c r="G18" s="236">
        <v>0</v>
      </c>
      <c r="H18" s="236">
        <v>0</v>
      </c>
      <c r="I18" s="236">
        <v>0</v>
      </c>
      <c r="J18" s="236">
        <v>0</v>
      </c>
      <c r="K18" s="236">
        <v>0</v>
      </c>
      <c r="L18" s="236">
        <v>0</v>
      </c>
      <c r="M18" s="236">
        <v>0</v>
      </c>
      <c r="N18" s="236">
        <v>0</v>
      </c>
      <c r="O18" s="236">
        <v>2110879.4841499999</v>
      </c>
      <c r="P18" s="236">
        <v>195071.17719999998</v>
      </c>
      <c r="Q18" s="236">
        <v>2305950.6613499997</v>
      </c>
    </row>
    <row r="19" spans="1:17" s="245" customFormat="1" ht="15" customHeight="1">
      <c r="A19" s="242" t="s">
        <v>494</v>
      </c>
      <c r="B19" s="236">
        <v>0</v>
      </c>
      <c r="C19" s="236">
        <v>87.959059999999994</v>
      </c>
      <c r="D19" s="236">
        <v>120.52608000000001</v>
      </c>
      <c r="E19" s="236">
        <v>208.48514</v>
      </c>
      <c r="F19" s="236">
        <v>0</v>
      </c>
      <c r="G19" s="236">
        <v>0</v>
      </c>
      <c r="H19" s="236">
        <v>0</v>
      </c>
      <c r="I19" s="236">
        <v>0</v>
      </c>
      <c r="J19" s="236">
        <v>0</v>
      </c>
      <c r="K19" s="236">
        <v>0</v>
      </c>
      <c r="L19" s="236">
        <v>0</v>
      </c>
      <c r="M19" s="236">
        <v>0</v>
      </c>
      <c r="N19" s="236">
        <v>0</v>
      </c>
      <c r="O19" s="236">
        <v>346.09272999999996</v>
      </c>
      <c r="P19" s="236">
        <v>464.18286999999998</v>
      </c>
      <c r="Q19" s="236">
        <v>810.27559999999994</v>
      </c>
    </row>
    <row r="20" spans="1:17" s="245" customFormat="1" ht="15" customHeight="1">
      <c r="A20" s="242" t="s">
        <v>495</v>
      </c>
      <c r="B20" s="236">
        <v>0</v>
      </c>
      <c r="C20" s="236">
        <v>0</v>
      </c>
      <c r="D20" s="236">
        <v>0</v>
      </c>
      <c r="E20" s="236">
        <v>0</v>
      </c>
      <c r="F20" s="236">
        <v>0</v>
      </c>
      <c r="G20" s="236">
        <v>0</v>
      </c>
      <c r="H20" s="236">
        <v>0</v>
      </c>
      <c r="I20" s="236">
        <v>0</v>
      </c>
      <c r="J20" s="236">
        <v>0</v>
      </c>
      <c r="K20" s="236">
        <v>0</v>
      </c>
      <c r="L20" s="236">
        <v>0</v>
      </c>
      <c r="M20" s="236">
        <v>0</v>
      </c>
      <c r="N20" s="236">
        <v>0</v>
      </c>
      <c r="O20" s="236">
        <v>0</v>
      </c>
      <c r="P20" s="236">
        <v>0</v>
      </c>
      <c r="Q20" s="236">
        <v>0</v>
      </c>
    </row>
    <row r="21" spans="1:17" s="245" customFormat="1" ht="15" customHeight="1">
      <c r="A21" s="242" t="s">
        <v>496</v>
      </c>
      <c r="B21" s="236">
        <v>0</v>
      </c>
      <c r="C21" s="236">
        <v>0</v>
      </c>
      <c r="D21" s="236">
        <v>0</v>
      </c>
      <c r="E21" s="236">
        <v>0</v>
      </c>
      <c r="F21" s="236">
        <v>0</v>
      </c>
      <c r="G21" s="236">
        <v>0</v>
      </c>
      <c r="H21" s="236">
        <v>0</v>
      </c>
      <c r="I21" s="236">
        <v>0</v>
      </c>
      <c r="J21" s="236">
        <v>0</v>
      </c>
      <c r="K21" s="236">
        <v>0</v>
      </c>
      <c r="L21" s="236">
        <v>0</v>
      </c>
      <c r="M21" s="236">
        <v>0</v>
      </c>
      <c r="N21" s="236">
        <v>0</v>
      </c>
      <c r="O21" s="236">
        <v>0</v>
      </c>
      <c r="P21" s="236">
        <v>0</v>
      </c>
      <c r="Q21" s="236">
        <v>0</v>
      </c>
    </row>
    <row r="22" spans="1:17" s="245" customFormat="1" ht="15" customHeight="1">
      <c r="A22" s="242" t="s">
        <v>497</v>
      </c>
      <c r="B22" s="236">
        <v>0</v>
      </c>
      <c r="C22" s="236">
        <v>0</v>
      </c>
      <c r="D22" s="236">
        <v>0</v>
      </c>
      <c r="E22" s="236">
        <v>0</v>
      </c>
      <c r="F22" s="236">
        <v>0</v>
      </c>
      <c r="G22" s="236">
        <v>0</v>
      </c>
      <c r="H22" s="236">
        <v>0</v>
      </c>
      <c r="I22" s="236">
        <v>0</v>
      </c>
      <c r="J22" s="236">
        <v>0</v>
      </c>
      <c r="K22" s="236">
        <v>0</v>
      </c>
      <c r="L22" s="236">
        <v>0</v>
      </c>
      <c r="M22" s="236">
        <v>0</v>
      </c>
      <c r="N22" s="236">
        <v>0</v>
      </c>
      <c r="O22" s="236">
        <v>0</v>
      </c>
      <c r="P22" s="236">
        <v>49.871510000000001</v>
      </c>
      <c r="Q22" s="236">
        <v>49.871510000000001</v>
      </c>
    </row>
    <row r="23" spans="1:17" s="245" customFormat="1" ht="15" customHeight="1">
      <c r="A23" s="242" t="s">
        <v>498</v>
      </c>
      <c r="B23" s="236">
        <v>0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0</v>
      </c>
      <c r="J23" s="236">
        <v>0</v>
      </c>
      <c r="K23" s="236">
        <v>0</v>
      </c>
      <c r="L23" s="236">
        <v>0</v>
      </c>
      <c r="M23" s="236">
        <v>0</v>
      </c>
      <c r="N23" s="236">
        <v>0</v>
      </c>
      <c r="O23" s="236">
        <v>0</v>
      </c>
      <c r="P23" s="236">
        <v>0</v>
      </c>
      <c r="Q23" s="236">
        <v>0</v>
      </c>
    </row>
    <row r="24" spans="1:17" s="245" customFormat="1" ht="15" customHeight="1">
      <c r="A24" s="242" t="s">
        <v>499</v>
      </c>
      <c r="B24" s="236">
        <v>0</v>
      </c>
      <c r="C24" s="236">
        <v>0</v>
      </c>
      <c r="D24" s="236">
        <v>0</v>
      </c>
      <c r="E24" s="236">
        <v>0</v>
      </c>
      <c r="F24" s="236">
        <v>0</v>
      </c>
      <c r="G24" s="236">
        <v>0</v>
      </c>
      <c r="H24" s="236">
        <v>0</v>
      </c>
      <c r="I24" s="236">
        <v>0</v>
      </c>
      <c r="J24" s="236">
        <v>0</v>
      </c>
      <c r="K24" s="236">
        <v>0</v>
      </c>
      <c r="L24" s="236">
        <v>0</v>
      </c>
      <c r="M24" s="236">
        <v>0</v>
      </c>
      <c r="N24" s="236">
        <v>0</v>
      </c>
      <c r="O24" s="236">
        <v>0</v>
      </c>
      <c r="P24" s="236">
        <v>0</v>
      </c>
      <c r="Q24" s="236">
        <v>0</v>
      </c>
    </row>
    <row r="25" spans="1:17" s="246" customFormat="1" ht="15" customHeight="1">
      <c r="A25" s="242" t="s">
        <v>500</v>
      </c>
      <c r="B25" s="236">
        <v>0</v>
      </c>
      <c r="C25" s="236">
        <v>0</v>
      </c>
      <c r="D25" s="236">
        <v>0</v>
      </c>
      <c r="E25" s="236">
        <v>0</v>
      </c>
      <c r="F25" s="236">
        <v>0</v>
      </c>
      <c r="G25" s="236">
        <v>0</v>
      </c>
      <c r="H25" s="236">
        <v>0</v>
      </c>
      <c r="I25" s="236">
        <v>0</v>
      </c>
      <c r="J25" s="236">
        <v>0</v>
      </c>
      <c r="K25" s="236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0</v>
      </c>
      <c r="Q25" s="236">
        <v>0</v>
      </c>
    </row>
    <row r="26" spans="1:17" s="245" customFormat="1" ht="15" customHeight="1">
      <c r="A26" s="228" t="s">
        <v>519</v>
      </c>
      <c r="B26" s="238">
        <v>31469.839349999998</v>
      </c>
      <c r="C26" s="238">
        <v>219841.64222999997</v>
      </c>
      <c r="D26" s="238">
        <v>1279148.9505099999</v>
      </c>
      <c r="E26" s="238">
        <v>1530460.43209</v>
      </c>
      <c r="F26" s="238">
        <v>80</v>
      </c>
      <c r="G26" s="238">
        <v>15027.566279999999</v>
      </c>
      <c r="H26" s="238">
        <v>93461.937590000001</v>
      </c>
      <c r="I26" s="238">
        <v>108569.50387000002</v>
      </c>
      <c r="J26" s="238">
        <v>240</v>
      </c>
      <c r="K26" s="238">
        <v>33452.971990000005</v>
      </c>
      <c r="L26" s="238">
        <v>17119.356909999999</v>
      </c>
      <c r="M26" s="238">
        <v>50812.3289</v>
      </c>
      <c r="N26" s="238">
        <v>31978.604859999999</v>
      </c>
      <c r="O26" s="238">
        <v>2744326.8121600002</v>
      </c>
      <c r="P26" s="238">
        <v>3360498.4660800002</v>
      </c>
      <c r="Q26" s="238">
        <v>6136803.8830999993</v>
      </c>
    </row>
    <row r="27" spans="1:17" ht="15" customHeight="1" thickBot="1">
      <c r="A27" s="200"/>
      <c r="B27" s="206"/>
      <c r="C27" s="202"/>
      <c r="D27" s="202"/>
      <c r="E27" s="202"/>
      <c r="F27" s="206"/>
      <c r="G27" s="206"/>
      <c r="H27" s="206"/>
      <c r="I27" s="206"/>
      <c r="J27" s="206"/>
      <c r="K27" s="206"/>
      <c r="L27" s="206"/>
      <c r="M27" s="206"/>
      <c r="N27" s="206"/>
      <c r="O27" s="206"/>
      <c r="P27" s="206"/>
      <c r="Q27" s="206"/>
    </row>
    <row r="28" spans="1:17" ht="15" customHeight="1" thickTop="1">
      <c r="A28" s="184" t="s">
        <v>503</v>
      </c>
      <c r="B28" s="204"/>
      <c r="C28" s="194"/>
      <c r="D28" s="194"/>
      <c r="E28" s="194"/>
      <c r="F28" s="162"/>
      <c r="G28" s="162"/>
      <c r="H28" s="162"/>
      <c r="I28" s="162"/>
      <c r="J28" s="162"/>
      <c r="K28" s="162"/>
      <c r="L28" s="162"/>
      <c r="M28" s="162"/>
      <c r="N28" s="162"/>
      <c r="O28" s="162"/>
      <c r="P28" s="162"/>
      <c r="Q28" s="162"/>
    </row>
    <row r="29" spans="1:17" ht="15" customHeight="1">
      <c r="A29" s="211"/>
      <c r="B29" s="193"/>
      <c r="C29" s="185"/>
      <c r="D29" s="185"/>
      <c r="E29" s="185"/>
      <c r="F29" s="162"/>
      <c r="G29" s="162"/>
      <c r="H29" s="162"/>
      <c r="I29" s="162"/>
      <c r="J29" s="162"/>
      <c r="K29" s="162"/>
      <c r="L29" s="162"/>
      <c r="M29" s="162"/>
      <c r="N29" s="162"/>
      <c r="O29" s="162"/>
      <c r="P29" s="162"/>
      <c r="Q29" s="162"/>
    </row>
  </sheetData>
  <mergeCells count="8">
    <mergeCell ref="A1:Q1"/>
    <mergeCell ref="A2:Q2"/>
    <mergeCell ref="A3:Q3"/>
    <mergeCell ref="A4:Q4"/>
    <mergeCell ref="B6:E6"/>
    <mergeCell ref="F6:I6"/>
    <mergeCell ref="N6:Q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Q28"/>
  <sheetViews>
    <sheetView zoomScaleNormal="100" workbookViewId="0">
      <selection activeCell="D25" sqref="D25"/>
    </sheetView>
  </sheetViews>
  <sheetFormatPr baseColWidth="10" defaultColWidth="11.42578125" defaultRowHeight="12.75" customHeight="1"/>
  <cols>
    <col min="1" max="1" width="53.5703125" style="187" customWidth="1"/>
    <col min="2" max="2" width="15.7109375" style="186" customWidth="1"/>
    <col min="3" max="3" width="27.7109375" style="239" customWidth="1"/>
    <col min="4" max="4" width="27.5703125" style="186" customWidth="1"/>
    <col min="5" max="5" width="27.7109375" style="186" customWidth="1"/>
    <col min="6" max="6" width="15.7109375" style="186" customWidth="1"/>
    <col min="7" max="7" width="27.7109375" style="186" customWidth="1"/>
    <col min="8" max="10" width="15.7109375" style="186" customWidth="1"/>
    <col min="11" max="11" width="27.7109375" style="186" customWidth="1"/>
    <col min="12" max="12" width="15.7109375" style="186" customWidth="1"/>
    <col min="13" max="13" width="27.7109375" style="186" customWidth="1"/>
    <col min="14" max="14" width="15.7109375" style="186" customWidth="1"/>
    <col min="15" max="15" width="27.7109375" style="186" customWidth="1"/>
    <col min="16" max="17" width="15.7109375" style="186" customWidth="1"/>
    <col min="18" max="256" width="11.42578125" style="186"/>
    <col min="257" max="257" width="53.5703125" style="186" customWidth="1"/>
    <col min="258" max="258" width="15.7109375" style="186" customWidth="1"/>
    <col min="259" max="259" width="27.7109375" style="186" customWidth="1"/>
    <col min="260" max="260" width="27.570312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6" width="15.7109375" style="186" customWidth="1"/>
    <col min="267" max="267" width="27.7109375" style="186" customWidth="1"/>
    <col min="268" max="268" width="15.7109375" style="186" customWidth="1"/>
    <col min="269" max="269" width="27.7109375" style="186" customWidth="1"/>
    <col min="270" max="270" width="15.7109375" style="186" customWidth="1"/>
    <col min="271" max="271" width="27.7109375" style="186" customWidth="1"/>
    <col min="272" max="273" width="15.7109375" style="186" customWidth="1"/>
    <col min="274" max="512" width="11.42578125" style="186"/>
    <col min="513" max="513" width="53.5703125" style="186" customWidth="1"/>
    <col min="514" max="514" width="15.7109375" style="186" customWidth="1"/>
    <col min="515" max="515" width="27.7109375" style="186" customWidth="1"/>
    <col min="516" max="516" width="27.570312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2" width="15.7109375" style="186" customWidth="1"/>
    <col min="523" max="523" width="27.7109375" style="186" customWidth="1"/>
    <col min="524" max="524" width="15.7109375" style="186" customWidth="1"/>
    <col min="525" max="525" width="27.7109375" style="186" customWidth="1"/>
    <col min="526" max="526" width="15.7109375" style="186" customWidth="1"/>
    <col min="527" max="527" width="27.7109375" style="186" customWidth="1"/>
    <col min="528" max="529" width="15.7109375" style="186" customWidth="1"/>
    <col min="530" max="768" width="11.42578125" style="186"/>
    <col min="769" max="769" width="53.5703125" style="186" customWidth="1"/>
    <col min="770" max="770" width="15.7109375" style="186" customWidth="1"/>
    <col min="771" max="771" width="27.7109375" style="186" customWidth="1"/>
    <col min="772" max="772" width="27.570312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8" width="15.7109375" style="186" customWidth="1"/>
    <col min="779" max="779" width="27.7109375" style="186" customWidth="1"/>
    <col min="780" max="780" width="15.7109375" style="186" customWidth="1"/>
    <col min="781" max="781" width="27.7109375" style="186" customWidth="1"/>
    <col min="782" max="782" width="15.7109375" style="186" customWidth="1"/>
    <col min="783" max="783" width="27.7109375" style="186" customWidth="1"/>
    <col min="784" max="785" width="15.7109375" style="186" customWidth="1"/>
    <col min="786" max="1024" width="11.42578125" style="186"/>
    <col min="1025" max="1025" width="53.5703125" style="186" customWidth="1"/>
    <col min="1026" max="1026" width="15.7109375" style="186" customWidth="1"/>
    <col min="1027" max="1027" width="27.7109375" style="186" customWidth="1"/>
    <col min="1028" max="1028" width="27.570312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4" width="15.7109375" style="186" customWidth="1"/>
    <col min="1035" max="1035" width="27.7109375" style="186" customWidth="1"/>
    <col min="1036" max="1036" width="15.7109375" style="186" customWidth="1"/>
    <col min="1037" max="1037" width="27.7109375" style="186" customWidth="1"/>
    <col min="1038" max="1038" width="15.7109375" style="186" customWidth="1"/>
    <col min="1039" max="1039" width="27.7109375" style="186" customWidth="1"/>
    <col min="1040" max="1041" width="15.7109375" style="186" customWidth="1"/>
    <col min="1042" max="1280" width="11.42578125" style="186"/>
    <col min="1281" max="1281" width="53.5703125" style="186" customWidth="1"/>
    <col min="1282" max="1282" width="15.7109375" style="186" customWidth="1"/>
    <col min="1283" max="1283" width="27.7109375" style="186" customWidth="1"/>
    <col min="1284" max="1284" width="27.570312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90" width="15.7109375" style="186" customWidth="1"/>
    <col min="1291" max="1291" width="27.7109375" style="186" customWidth="1"/>
    <col min="1292" max="1292" width="15.7109375" style="186" customWidth="1"/>
    <col min="1293" max="1293" width="27.7109375" style="186" customWidth="1"/>
    <col min="1294" max="1294" width="15.7109375" style="186" customWidth="1"/>
    <col min="1295" max="1295" width="27.7109375" style="186" customWidth="1"/>
    <col min="1296" max="1297" width="15.7109375" style="186" customWidth="1"/>
    <col min="1298" max="1536" width="11.42578125" style="186"/>
    <col min="1537" max="1537" width="53.5703125" style="186" customWidth="1"/>
    <col min="1538" max="1538" width="15.7109375" style="186" customWidth="1"/>
    <col min="1539" max="1539" width="27.7109375" style="186" customWidth="1"/>
    <col min="1540" max="1540" width="27.570312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6" width="15.7109375" style="186" customWidth="1"/>
    <col min="1547" max="1547" width="27.7109375" style="186" customWidth="1"/>
    <col min="1548" max="1548" width="15.7109375" style="186" customWidth="1"/>
    <col min="1549" max="1549" width="27.7109375" style="186" customWidth="1"/>
    <col min="1550" max="1550" width="15.7109375" style="186" customWidth="1"/>
    <col min="1551" max="1551" width="27.7109375" style="186" customWidth="1"/>
    <col min="1552" max="1553" width="15.7109375" style="186" customWidth="1"/>
    <col min="1554" max="1792" width="11.42578125" style="186"/>
    <col min="1793" max="1793" width="53.5703125" style="186" customWidth="1"/>
    <col min="1794" max="1794" width="15.7109375" style="186" customWidth="1"/>
    <col min="1795" max="1795" width="27.7109375" style="186" customWidth="1"/>
    <col min="1796" max="1796" width="27.570312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2" width="15.7109375" style="186" customWidth="1"/>
    <col min="1803" max="1803" width="27.7109375" style="186" customWidth="1"/>
    <col min="1804" max="1804" width="15.7109375" style="186" customWidth="1"/>
    <col min="1805" max="1805" width="27.7109375" style="186" customWidth="1"/>
    <col min="1806" max="1806" width="15.7109375" style="186" customWidth="1"/>
    <col min="1807" max="1807" width="27.7109375" style="186" customWidth="1"/>
    <col min="1808" max="1809" width="15.7109375" style="186" customWidth="1"/>
    <col min="1810" max="2048" width="11.42578125" style="186"/>
    <col min="2049" max="2049" width="53.5703125" style="186" customWidth="1"/>
    <col min="2050" max="2050" width="15.7109375" style="186" customWidth="1"/>
    <col min="2051" max="2051" width="27.7109375" style="186" customWidth="1"/>
    <col min="2052" max="2052" width="27.570312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8" width="15.7109375" style="186" customWidth="1"/>
    <col min="2059" max="2059" width="27.7109375" style="186" customWidth="1"/>
    <col min="2060" max="2060" width="15.7109375" style="186" customWidth="1"/>
    <col min="2061" max="2061" width="27.7109375" style="186" customWidth="1"/>
    <col min="2062" max="2062" width="15.7109375" style="186" customWidth="1"/>
    <col min="2063" max="2063" width="27.7109375" style="186" customWidth="1"/>
    <col min="2064" max="2065" width="15.7109375" style="186" customWidth="1"/>
    <col min="2066" max="2304" width="11.42578125" style="186"/>
    <col min="2305" max="2305" width="53.5703125" style="186" customWidth="1"/>
    <col min="2306" max="2306" width="15.7109375" style="186" customWidth="1"/>
    <col min="2307" max="2307" width="27.7109375" style="186" customWidth="1"/>
    <col min="2308" max="2308" width="27.570312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4" width="15.7109375" style="186" customWidth="1"/>
    <col min="2315" max="2315" width="27.7109375" style="186" customWidth="1"/>
    <col min="2316" max="2316" width="15.7109375" style="186" customWidth="1"/>
    <col min="2317" max="2317" width="27.7109375" style="186" customWidth="1"/>
    <col min="2318" max="2318" width="15.7109375" style="186" customWidth="1"/>
    <col min="2319" max="2319" width="27.7109375" style="186" customWidth="1"/>
    <col min="2320" max="2321" width="15.7109375" style="186" customWidth="1"/>
    <col min="2322" max="2560" width="11.42578125" style="186"/>
    <col min="2561" max="2561" width="53.5703125" style="186" customWidth="1"/>
    <col min="2562" max="2562" width="15.7109375" style="186" customWidth="1"/>
    <col min="2563" max="2563" width="27.7109375" style="186" customWidth="1"/>
    <col min="2564" max="2564" width="27.570312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70" width="15.7109375" style="186" customWidth="1"/>
    <col min="2571" max="2571" width="27.7109375" style="186" customWidth="1"/>
    <col min="2572" max="2572" width="15.7109375" style="186" customWidth="1"/>
    <col min="2573" max="2573" width="27.7109375" style="186" customWidth="1"/>
    <col min="2574" max="2574" width="15.7109375" style="186" customWidth="1"/>
    <col min="2575" max="2575" width="27.7109375" style="186" customWidth="1"/>
    <col min="2576" max="2577" width="15.7109375" style="186" customWidth="1"/>
    <col min="2578" max="2816" width="11.42578125" style="186"/>
    <col min="2817" max="2817" width="53.5703125" style="186" customWidth="1"/>
    <col min="2818" max="2818" width="15.7109375" style="186" customWidth="1"/>
    <col min="2819" max="2819" width="27.7109375" style="186" customWidth="1"/>
    <col min="2820" max="2820" width="27.570312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6" width="15.7109375" style="186" customWidth="1"/>
    <col min="2827" max="2827" width="27.7109375" style="186" customWidth="1"/>
    <col min="2828" max="2828" width="15.7109375" style="186" customWidth="1"/>
    <col min="2829" max="2829" width="27.7109375" style="186" customWidth="1"/>
    <col min="2830" max="2830" width="15.7109375" style="186" customWidth="1"/>
    <col min="2831" max="2831" width="27.7109375" style="186" customWidth="1"/>
    <col min="2832" max="2833" width="15.7109375" style="186" customWidth="1"/>
    <col min="2834" max="3072" width="11.42578125" style="186"/>
    <col min="3073" max="3073" width="53.5703125" style="186" customWidth="1"/>
    <col min="3074" max="3074" width="15.7109375" style="186" customWidth="1"/>
    <col min="3075" max="3075" width="27.7109375" style="186" customWidth="1"/>
    <col min="3076" max="3076" width="27.570312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2" width="15.7109375" style="186" customWidth="1"/>
    <col min="3083" max="3083" width="27.7109375" style="186" customWidth="1"/>
    <col min="3084" max="3084" width="15.7109375" style="186" customWidth="1"/>
    <col min="3085" max="3085" width="27.7109375" style="186" customWidth="1"/>
    <col min="3086" max="3086" width="15.7109375" style="186" customWidth="1"/>
    <col min="3087" max="3087" width="27.7109375" style="186" customWidth="1"/>
    <col min="3088" max="3089" width="15.7109375" style="186" customWidth="1"/>
    <col min="3090" max="3328" width="11.42578125" style="186"/>
    <col min="3329" max="3329" width="53.5703125" style="186" customWidth="1"/>
    <col min="3330" max="3330" width="15.7109375" style="186" customWidth="1"/>
    <col min="3331" max="3331" width="27.7109375" style="186" customWidth="1"/>
    <col min="3332" max="3332" width="27.570312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8" width="15.7109375" style="186" customWidth="1"/>
    <col min="3339" max="3339" width="27.7109375" style="186" customWidth="1"/>
    <col min="3340" max="3340" width="15.7109375" style="186" customWidth="1"/>
    <col min="3341" max="3341" width="27.7109375" style="186" customWidth="1"/>
    <col min="3342" max="3342" width="15.7109375" style="186" customWidth="1"/>
    <col min="3343" max="3343" width="27.7109375" style="186" customWidth="1"/>
    <col min="3344" max="3345" width="15.7109375" style="186" customWidth="1"/>
    <col min="3346" max="3584" width="11.42578125" style="186"/>
    <col min="3585" max="3585" width="53.5703125" style="186" customWidth="1"/>
    <col min="3586" max="3586" width="15.7109375" style="186" customWidth="1"/>
    <col min="3587" max="3587" width="27.7109375" style="186" customWidth="1"/>
    <col min="3588" max="3588" width="27.570312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4" width="15.7109375" style="186" customWidth="1"/>
    <col min="3595" max="3595" width="27.7109375" style="186" customWidth="1"/>
    <col min="3596" max="3596" width="15.7109375" style="186" customWidth="1"/>
    <col min="3597" max="3597" width="27.7109375" style="186" customWidth="1"/>
    <col min="3598" max="3598" width="15.7109375" style="186" customWidth="1"/>
    <col min="3599" max="3599" width="27.7109375" style="186" customWidth="1"/>
    <col min="3600" max="3601" width="15.7109375" style="186" customWidth="1"/>
    <col min="3602" max="3840" width="11.42578125" style="186"/>
    <col min="3841" max="3841" width="53.5703125" style="186" customWidth="1"/>
    <col min="3842" max="3842" width="15.7109375" style="186" customWidth="1"/>
    <col min="3843" max="3843" width="27.7109375" style="186" customWidth="1"/>
    <col min="3844" max="3844" width="27.570312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50" width="15.7109375" style="186" customWidth="1"/>
    <col min="3851" max="3851" width="27.7109375" style="186" customWidth="1"/>
    <col min="3852" max="3852" width="15.7109375" style="186" customWidth="1"/>
    <col min="3853" max="3853" width="27.7109375" style="186" customWidth="1"/>
    <col min="3854" max="3854" width="15.7109375" style="186" customWidth="1"/>
    <col min="3855" max="3855" width="27.7109375" style="186" customWidth="1"/>
    <col min="3856" max="3857" width="15.7109375" style="186" customWidth="1"/>
    <col min="3858" max="4096" width="11.42578125" style="186"/>
    <col min="4097" max="4097" width="53.5703125" style="186" customWidth="1"/>
    <col min="4098" max="4098" width="15.7109375" style="186" customWidth="1"/>
    <col min="4099" max="4099" width="27.7109375" style="186" customWidth="1"/>
    <col min="4100" max="4100" width="27.570312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6" width="15.7109375" style="186" customWidth="1"/>
    <col min="4107" max="4107" width="27.7109375" style="186" customWidth="1"/>
    <col min="4108" max="4108" width="15.7109375" style="186" customWidth="1"/>
    <col min="4109" max="4109" width="27.7109375" style="186" customWidth="1"/>
    <col min="4110" max="4110" width="15.7109375" style="186" customWidth="1"/>
    <col min="4111" max="4111" width="27.7109375" style="186" customWidth="1"/>
    <col min="4112" max="4113" width="15.7109375" style="186" customWidth="1"/>
    <col min="4114" max="4352" width="11.42578125" style="186"/>
    <col min="4353" max="4353" width="53.5703125" style="186" customWidth="1"/>
    <col min="4354" max="4354" width="15.7109375" style="186" customWidth="1"/>
    <col min="4355" max="4355" width="27.7109375" style="186" customWidth="1"/>
    <col min="4356" max="4356" width="27.570312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2" width="15.7109375" style="186" customWidth="1"/>
    <col min="4363" max="4363" width="27.7109375" style="186" customWidth="1"/>
    <col min="4364" max="4364" width="15.7109375" style="186" customWidth="1"/>
    <col min="4365" max="4365" width="27.7109375" style="186" customWidth="1"/>
    <col min="4366" max="4366" width="15.7109375" style="186" customWidth="1"/>
    <col min="4367" max="4367" width="27.7109375" style="186" customWidth="1"/>
    <col min="4368" max="4369" width="15.7109375" style="186" customWidth="1"/>
    <col min="4370" max="4608" width="11.42578125" style="186"/>
    <col min="4609" max="4609" width="53.5703125" style="186" customWidth="1"/>
    <col min="4610" max="4610" width="15.7109375" style="186" customWidth="1"/>
    <col min="4611" max="4611" width="27.7109375" style="186" customWidth="1"/>
    <col min="4612" max="4612" width="27.570312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8" width="15.7109375" style="186" customWidth="1"/>
    <col min="4619" max="4619" width="27.7109375" style="186" customWidth="1"/>
    <col min="4620" max="4620" width="15.7109375" style="186" customWidth="1"/>
    <col min="4621" max="4621" width="27.7109375" style="186" customWidth="1"/>
    <col min="4622" max="4622" width="15.7109375" style="186" customWidth="1"/>
    <col min="4623" max="4623" width="27.7109375" style="186" customWidth="1"/>
    <col min="4624" max="4625" width="15.7109375" style="186" customWidth="1"/>
    <col min="4626" max="4864" width="11.42578125" style="186"/>
    <col min="4865" max="4865" width="53.5703125" style="186" customWidth="1"/>
    <col min="4866" max="4866" width="15.7109375" style="186" customWidth="1"/>
    <col min="4867" max="4867" width="27.7109375" style="186" customWidth="1"/>
    <col min="4868" max="4868" width="27.570312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4" width="15.7109375" style="186" customWidth="1"/>
    <col min="4875" max="4875" width="27.7109375" style="186" customWidth="1"/>
    <col min="4876" max="4876" width="15.7109375" style="186" customWidth="1"/>
    <col min="4877" max="4877" width="27.7109375" style="186" customWidth="1"/>
    <col min="4878" max="4878" width="15.7109375" style="186" customWidth="1"/>
    <col min="4879" max="4879" width="27.7109375" style="186" customWidth="1"/>
    <col min="4880" max="4881" width="15.7109375" style="186" customWidth="1"/>
    <col min="4882" max="5120" width="11.42578125" style="186"/>
    <col min="5121" max="5121" width="53.5703125" style="186" customWidth="1"/>
    <col min="5122" max="5122" width="15.7109375" style="186" customWidth="1"/>
    <col min="5123" max="5123" width="27.7109375" style="186" customWidth="1"/>
    <col min="5124" max="5124" width="27.570312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30" width="15.7109375" style="186" customWidth="1"/>
    <col min="5131" max="5131" width="27.7109375" style="186" customWidth="1"/>
    <col min="5132" max="5132" width="15.7109375" style="186" customWidth="1"/>
    <col min="5133" max="5133" width="27.7109375" style="186" customWidth="1"/>
    <col min="5134" max="5134" width="15.7109375" style="186" customWidth="1"/>
    <col min="5135" max="5135" width="27.7109375" style="186" customWidth="1"/>
    <col min="5136" max="5137" width="15.7109375" style="186" customWidth="1"/>
    <col min="5138" max="5376" width="11.42578125" style="186"/>
    <col min="5377" max="5377" width="53.5703125" style="186" customWidth="1"/>
    <col min="5378" max="5378" width="15.7109375" style="186" customWidth="1"/>
    <col min="5379" max="5379" width="27.7109375" style="186" customWidth="1"/>
    <col min="5380" max="5380" width="27.570312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6" width="15.7109375" style="186" customWidth="1"/>
    <col min="5387" max="5387" width="27.7109375" style="186" customWidth="1"/>
    <col min="5388" max="5388" width="15.7109375" style="186" customWidth="1"/>
    <col min="5389" max="5389" width="27.7109375" style="186" customWidth="1"/>
    <col min="5390" max="5390" width="15.7109375" style="186" customWidth="1"/>
    <col min="5391" max="5391" width="27.7109375" style="186" customWidth="1"/>
    <col min="5392" max="5393" width="15.7109375" style="186" customWidth="1"/>
    <col min="5394" max="5632" width="11.42578125" style="186"/>
    <col min="5633" max="5633" width="53.5703125" style="186" customWidth="1"/>
    <col min="5634" max="5634" width="15.7109375" style="186" customWidth="1"/>
    <col min="5635" max="5635" width="27.7109375" style="186" customWidth="1"/>
    <col min="5636" max="5636" width="27.570312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2" width="15.7109375" style="186" customWidth="1"/>
    <col min="5643" max="5643" width="27.7109375" style="186" customWidth="1"/>
    <col min="5644" max="5644" width="15.7109375" style="186" customWidth="1"/>
    <col min="5645" max="5645" width="27.7109375" style="186" customWidth="1"/>
    <col min="5646" max="5646" width="15.7109375" style="186" customWidth="1"/>
    <col min="5647" max="5647" width="27.7109375" style="186" customWidth="1"/>
    <col min="5648" max="5649" width="15.7109375" style="186" customWidth="1"/>
    <col min="5650" max="5888" width="11.42578125" style="186"/>
    <col min="5889" max="5889" width="53.5703125" style="186" customWidth="1"/>
    <col min="5890" max="5890" width="15.7109375" style="186" customWidth="1"/>
    <col min="5891" max="5891" width="27.7109375" style="186" customWidth="1"/>
    <col min="5892" max="5892" width="27.570312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8" width="15.7109375" style="186" customWidth="1"/>
    <col min="5899" max="5899" width="27.7109375" style="186" customWidth="1"/>
    <col min="5900" max="5900" width="15.7109375" style="186" customWidth="1"/>
    <col min="5901" max="5901" width="27.7109375" style="186" customWidth="1"/>
    <col min="5902" max="5902" width="15.7109375" style="186" customWidth="1"/>
    <col min="5903" max="5903" width="27.7109375" style="186" customWidth="1"/>
    <col min="5904" max="5905" width="15.7109375" style="186" customWidth="1"/>
    <col min="5906" max="6144" width="11.42578125" style="186"/>
    <col min="6145" max="6145" width="53.5703125" style="186" customWidth="1"/>
    <col min="6146" max="6146" width="15.7109375" style="186" customWidth="1"/>
    <col min="6147" max="6147" width="27.7109375" style="186" customWidth="1"/>
    <col min="6148" max="6148" width="27.570312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4" width="15.7109375" style="186" customWidth="1"/>
    <col min="6155" max="6155" width="27.7109375" style="186" customWidth="1"/>
    <col min="6156" max="6156" width="15.7109375" style="186" customWidth="1"/>
    <col min="6157" max="6157" width="27.7109375" style="186" customWidth="1"/>
    <col min="6158" max="6158" width="15.7109375" style="186" customWidth="1"/>
    <col min="6159" max="6159" width="27.7109375" style="186" customWidth="1"/>
    <col min="6160" max="6161" width="15.7109375" style="186" customWidth="1"/>
    <col min="6162" max="6400" width="11.42578125" style="186"/>
    <col min="6401" max="6401" width="53.5703125" style="186" customWidth="1"/>
    <col min="6402" max="6402" width="15.7109375" style="186" customWidth="1"/>
    <col min="6403" max="6403" width="27.7109375" style="186" customWidth="1"/>
    <col min="6404" max="6404" width="27.570312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10" width="15.7109375" style="186" customWidth="1"/>
    <col min="6411" max="6411" width="27.7109375" style="186" customWidth="1"/>
    <col min="6412" max="6412" width="15.7109375" style="186" customWidth="1"/>
    <col min="6413" max="6413" width="27.7109375" style="186" customWidth="1"/>
    <col min="6414" max="6414" width="15.7109375" style="186" customWidth="1"/>
    <col min="6415" max="6415" width="27.7109375" style="186" customWidth="1"/>
    <col min="6416" max="6417" width="15.7109375" style="186" customWidth="1"/>
    <col min="6418" max="6656" width="11.42578125" style="186"/>
    <col min="6657" max="6657" width="53.5703125" style="186" customWidth="1"/>
    <col min="6658" max="6658" width="15.7109375" style="186" customWidth="1"/>
    <col min="6659" max="6659" width="27.7109375" style="186" customWidth="1"/>
    <col min="6660" max="6660" width="27.570312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6" width="15.7109375" style="186" customWidth="1"/>
    <col min="6667" max="6667" width="27.7109375" style="186" customWidth="1"/>
    <col min="6668" max="6668" width="15.7109375" style="186" customWidth="1"/>
    <col min="6669" max="6669" width="27.7109375" style="186" customWidth="1"/>
    <col min="6670" max="6670" width="15.7109375" style="186" customWidth="1"/>
    <col min="6671" max="6671" width="27.7109375" style="186" customWidth="1"/>
    <col min="6672" max="6673" width="15.7109375" style="186" customWidth="1"/>
    <col min="6674" max="6912" width="11.42578125" style="186"/>
    <col min="6913" max="6913" width="53.5703125" style="186" customWidth="1"/>
    <col min="6914" max="6914" width="15.7109375" style="186" customWidth="1"/>
    <col min="6915" max="6915" width="27.7109375" style="186" customWidth="1"/>
    <col min="6916" max="6916" width="27.570312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2" width="15.7109375" style="186" customWidth="1"/>
    <col min="6923" max="6923" width="27.7109375" style="186" customWidth="1"/>
    <col min="6924" max="6924" width="15.7109375" style="186" customWidth="1"/>
    <col min="6925" max="6925" width="27.7109375" style="186" customWidth="1"/>
    <col min="6926" max="6926" width="15.7109375" style="186" customWidth="1"/>
    <col min="6927" max="6927" width="27.7109375" style="186" customWidth="1"/>
    <col min="6928" max="6929" width="15.7109375" style="186" customWidth="1"/>
    <col min="6930" max="7168" width="11.42578125" style="186"/>
    <col min="7169" max="7169" width="53.5703125" style="186" customWidth="1"/>
    <col min="7170" max="7170" width="15.7109375" style="186" customWidth="1"/>
    <col min="7171" max="7171" width="27.7109375" style="186" customWidth="1"/>
    <col min="7172" max="7172" width="27.570312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8" width="15.7109375" style="186" customWidth="1"/>
    <col min="7179" max="7179" width="27.7109375" style="186" customWidth="1"/>
    <col min="7180" max="7180" width="15.7109375" style="186" customWidth="1"/>
    <col min="7181" max="7181" width="27.7109375" style="186" customWidth="1"/>
    <col min="7182" max="7182" width="15.7109375" style="186" customWidth="1"/>
    <col min="7183" max="7183" width="27.7109375" style="186" customWidth="1"/>
    <col min="7184" max="7185" width="15.7109375" style="186" customWidth="1"/>
    <col min="7186" max="7424" width="11.42578125" style="186"/>
    <col min="7425" max="7425" width="53.5703125" style="186" customWidth="1"/>
    <col min="7426" max="7426" width="15.7109375" style="186" customWidth="1"/>
    <col min="7427" max="7427" width="27.7109375" style="186" customWidth="1"/>
    <col min="7428" max="7428" width="27.570312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4" width="15.7109375" style="186" customWidth="1"/>
    <col min="7435" max="7435" width="27.7109375" style="186" customWidth="1"/>
    <col min="7436" max="7436" width="15.7109375" style="186" customWidth="1"/>
    <col min="7437" max="7437" width="27.7109375" style="186" customWidth="1"/>
    <col min="7438" max="7438" width="15.7109375" style="186" customWidth="1"/>
    <col min="7439" max="7439" width="27.7109375" style="186" customWidth="1"/>
    <col min="7440" max="7441" width="15.7109375" style="186" customWidth="1"/>
    <col min="7442" max="7680" width="11.42578125" style="186"/>
    <col min="7681" max="7681" width="53.5703125" style="186" customWidth="1"/>
    <col min="7682" max="7682" width="15.7109375" style="186" customWidth="1"/>
    <col min="7683" max="7683" width="27.7109375" style="186" customWidth="1"/>
    <col min="7684" max="7684" width="27.570312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90" width="15.7109375" style="186" customWidth="1"/>
    <col min="7691" max="7691" width="27.7109375" style="186" customWidth="1"/>
    <col min="7692" max="7692" width="15.7109375" style="186" customWidth="1"/>
    <col min="7693" max="7693" width="27.7109375" style="186" customWidth="1"/>
    <col min="7694" max="7694" width="15.7109375" style="186" customWidth="1"/>
    <col min="7695" max="7695" width="27.7109375" style="186" customWidth="1"/>
    <col min="7696" max="7697" width="15.7109375" style="186" customWidth="1"/>
    <col min="7698" max="7936" width="11.42578125" style="186"/>
    <col min="7937" max="7937" width="53.5703125" style="186" customWidth="1"/>
    <col min="7938" max="7938" width="15.7109375" style="186" customWidth="1"/>
    <col min="7939" max="7939" width="27.7109375" style="186" customWidth="1"/>
    <col min="7940" max="7940" width="27.570312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6" width="15.7109375" style="186" customWidth="1"/>
    <col min="7947" max="7947" width="27.7109375" style="186" customWidth="1"/>
    <col min="7948" max="7948" width="15.7109375" style="186" customWidth="1"/>
    <col min="7949" max="7949" width="27.7109375" style="186" customWidth="1"/>
    <col min="7950" max="7950" width="15.7109375" style="186" customWidth="1"/>
    <col min="7951" max="7951" width="27.7109375" style="186" customWidth="1"/>
    <col min="7952" max="7953" width="15.7109375" style="186" customWidth="1"/>
    <col min="7954" max="8192" width="11.42578125" style="186"/>
    <col min="8193" max="8193" width="53.5703125" style="186" customWidth="1"/>
    <col min="8194" max="8194" width="15.7109375" style="186" customWidth="1"/>
    <col min="8195" max="8195" width="27.7109375" style="186" customWidth="1"/>
    <col min="8196" max="8196" width="27.570312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2" width="15.7109375" style="186" customWidth="1"/>
    <col min="8203" max="8203" width="27.7109375" style="186" customWidth="1"/>
    <col min="8204" max="8204" width="15.7109375" style="186" customWidth="1"/>
    <col min="8205" max="8205" width="27.7109375" style="186" customWidth="1"/>
    <col min="8206" max="8206" width="15.7109375" style="186" customWidth="1"/>
    <col min="8207" max="8207" width="27.7109375" style="186" customWidth="1"/>
    <col min="8208" max="8209" width="15.7109375" style="186" customWidth="1"/>
    <col min="8210" max="8448" width="11.42578125" style="186"/>
    <col min="8449" max="8449" width="53.5703125" style="186" customWidth="1"/>
    <col min="8450" max="8450" width="15.7109375" style="186" customWidth="1"/>
    <col min="8451" max="8451" width="27.7109375" style="186" customWidth="1"/>
    <col min="8452" max="8452" width="27.570312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8" width="15.7109375" style="186" customWidth="1"/>
    <col min="8459" max="8459" width="27.7109375" style="186" customWidth="1"/>
    <col min="8460" max="8460" width="15.7109375" style="186" customWidth="1"/>
    <col min="8461" max="8461" width="27.7109375" style="186" customWidth="1"/>
    <col min="8462" max="8462" width="15.7109375" style="186" customWidth="1"/>
    <col min="8463" max="8463" width="27.7109375" style="186" customWidth="1"/>
    <col min="8464" max="8465" width="15.7109375" style="186" customWidth="1"/>
    <col min="8466" max="8704" width="11.42578125" style="186"/>
    <col min="8705" max="8705" width="53.5703125" style="186" customWidth="1"/>
    <col min="8706" max="8706" width="15.7109375" style="186" customWidth="1"/>
    <col min="8707" max="8707" width="27.7109375" style="186" customWidth="1"/>
    <col min="8708" max="8708" width="27.570312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4" width="15.7109375" style="186" customWidth="1"/>
    <col min="8715" max="8715" width="27.7109375" style="186" customWidth="1"/>
    <col min="8716" max="8716" width="15.7109375" style="186" customWidth="1"/>
    <col min="8717" max="8717" width="27.7109375" style="186" customWidth="1"/>
    <col min="8718" max="8718" width="15.7109375" style="186" customWidth="1"/>
    <col min="8719" max="8719" width="27.7109375" style="186" customWidth="1"/>
    <col min="8720" max="8721" width="15.7109375" style="186" customWidth="1"/>
    <col min="8722" max="8960" width="11.42578125" style="186"/>
    <col min="8961" max="8961" width="53.5703125" style="186" customWidth="1"/>
    <col min="8962" max="8962" width="15.7109375" style="186" customWidth="1"/>
    <col min="8963" max="8963" width="27.7109375" style="186" customWidth="1"/>
    <col min="8964" max="8964" width="27.570312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70" width="15.7109375" style="186" customWidth="1"/>
    <col min="8971" max="8971" width="27.7109375" style="186" customWidth="1"/>
    <col min="8972" max="8972" width="15.7109375" style="186" customWidth="1"/>
    <col min="8973" max="8973" width="27.7109375" style="186" customWidth="1"/>
    <col min="8974" max="8974" width="15.7109375" style="186" customWidth="1"/>
    <col min="8975" max="8975" width="27.7109375" style="186" customWidth="1"/>
    <col min="8976" max="8977" width="15.7109375" style="186" customWidth="1"/>
    <col min="8978" max="9216" width="11.42578125" style="186"/>
    <col min="9217" max="9217" width="53.5703125" style="186" customWidth="1"/>
    <col min="9218" max="9218" width="15.7109375" style="186" customWidth="1"/>
    <col min="9219" max="9219" width="27.7109375" style="186" customWidth="1"/>
    <col min="9220" max="9220" width="27.570312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6" width="15.7109375" style="186" customWidth="1"/>
    <col min="9227" max="9227" width="27.7109375" style="186" customWidth="1"/>
    <col min="9228" max="9228" width="15.7109375" style="186" customWidth="1"/>
    <col min="9229" max="9229" width="27.7109375" style="186" customWidth="1"/>
    <col min="9230" max="9230" width="15.7109375" style="186" customWidth="1"/>
    <col min="9231" max="9231" width="27.7109375" style="186" customWidth="1"/>
    <col min="9232" max="9233" width="15.7109375" style="186" customWidth="1"/>
    <col min="9234" max="9472" width="11.42578125" style="186"/>
    <col min="9473" max="9473" width="53.5703125" style="186" customWidth="1"/>
    <col min="9474" max="9474" width="15.7109375" style="186" customWidth="1"/>
    <col min="9475" max="9475" width="27.7109375" style="186" customWidth="1"/>
    <col min="9476" max="9476" width="27.570312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2" width="15.7109375" style="186" customWidth="1"/>
    <col min="9483" max="9483" width="27.7109375" style="186" customWidth="1"/>
    <col min="9484" max="9484" width="15.7109375" style="186" customWidth="1"/>
    <col min="9485" max="9485" width="27.7109375" style="186" customWidth="1"/>
    <col min="9486" max="9486" width="15.7109375" style="186" customWidth="1"/>
    <col min="9487" max="9487" width="27.7109375" style="186" customWidth="1"/>
    <col min="9488" max="9489" width="15.7109375" style="186" customWidth="1"/>
    <col min="9490" max="9728" width="11.42578125" style="186"/>
    <col min="9729" max="9729" width="53.5703125" style="186" customWidth="1"/>
    <col min="9730" max="9730" width="15.7109375" style="186" customWidth="1"/>
    <col min="9731" max="9731" width="27.7109375" style="186" customWidth="1"/>
    <col min="9732" max="9732" width="27.570312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8" width="15.7109375" style="186" customWidth="1"/>
    <col min="9739" max="9739" width="27.7109375" style="186" customWidth="1"/>
    <col min="9740" max="9740" width="15.7109375" style="186" customWidth="1"/>
    <col min="9741" max="9741" width="27.7109375" style="186" customWidth="1"/>
    <col min="9742" max="9742" width="15.7109375" style="186" customWidth="1"/>
    <col min="9743" max="9743" width="27.7109375" style="186" customWidth="1"/>
    <col min="9744" max="9745" width="15.7109375" style="186" customWidth="1"/>
    <col min="9746" max="9984" width="11.42578125" style="186"/>
    <col min="9985" max="9985" width="53.5703125" style="186" customWidth="1"/>
    <col min="9986" max="9986" width="15.7109375" style="186" customWidth="1"/>
    <col min="9987" max="9987" width="27.7109375" style="186" customWidth="1"/>
    <col min="9988" max="9988" width="27.570312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4" width="15.7109375" style="186" customWidth="1"/>
    <col min="9995" max="9995" width="27.7109375" style="186" customWidth="1"/>
    <col min="9996" max="9996" width="15.7109375" style="186" customWidth="1"/>
    <col min="9997" max="9997" width="27.7109375" style="186" customWidth="1"/>
    <col min="9998" max="9998" width="15.7109375" style="186" customWidth="1"/>
    <col min="9999" max="9999" width="27.7109375" style="186" customWidth="1"/>
    <col min="10000" max="10001" width="15.7109375" style="186" customWidth="1"/>
    <col min="10002" max="10240" width="11.42578125" style="186"/>
    <col min="10241" max="10241" width="53.5703125" style="186" customWidth="1"/>
    <col min="10242" max="10242" width="15.7109375" style="186" customWidth="1"/>
    <col min="10243" max="10243" width="27.7109375" style="186" customWidth="1"/>
    <col min="10244" max="10244" width="27.570312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50" width="15.7109375" style="186" customWidth="1"/>
    <col min="10251" max="10251" width="27.7109375" style="186" customWidth="1"/>
    <col min="10252" max="10252" width="15.7109375" style="186" customWidth="1"/>
    <col min="10253" max="10253" width="27.7109375" style="186" customWidth="1"/>
    <col min="10254" max="10254" width="15.7109375" style="186" customWidth="1"/>
    <col min="10255" max="10255" width="27.7109375" style="186" customWidth="1"/>
    <col min="10256" max="10257" width="15.7109375" style="186" customWidth="1"/>
    <col min="10258" max="10496" width="11.42578125" style="186"/>
    <col min="10497" max="10497" width="53.5703125" style="186" customWidth="1"/>
    <col min="10498" max="10498" width="15.7109375" style="186" customWidth="1"/>
    <col min="10499" max="10499" width="27.7109375" style="186" customWidth="1"/>
    <col min="10500" max="10500" width="27.570312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6" width="15.7109375" style="186" customWidth="1"/>
    <col min="10507" max="10507" width="27.7109375" style="186" customWidth="1"/>
    <col min="10508" max="10508" width="15.7109375" style="186" customWidth="1"/>
    <col min="10509" max="10509" width="27.7109375" style="186" customWidth="1"/>
    <col min="10510" max="10510" width="15.7109375" style="186" customWidth="1"/>
    <col min="10511" max="10511" width="27.7109375" style="186" customWidth="1"/>
    <col min="10512" max="10513" width="15.7109375" style="186" customWidth="1"/>
    <col min="10514" max="10752" width="11.42578125" style="186"/>
    <col min="10753" max="10753" width="53.5703125" style="186" customWidth="1"/>
    <col min="10754" max="10754" width="15.7109375" style="186" customWidth="1"/>
    <col min="10755" max="10755" width="27.7109375" style="186" customWidth="1"/>
    <col min="10756" max="10756" width="27.570312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2" width="15.7109375" style="186" customWidth="1"/>
    <col min="10763" max="10763" width="27.7109375" style="186" customWidth="1"/>
    <col min="10764" max="10764" width="15.7109375" style="186" customWidth="1"/>
    <col min="10765" max="10765" width="27.7109375" style="186" customWidth="1"/>
    <col min="10766" max="10766" width="15.7109375" style="186" customWidth="1"/>
    <col min="10767" max="10767" width="27.7109375" style="186" customWidth="1"/>
    <col min="10768" max="10769" width="15.7109375" style="186" customWidth="1"/>
    <col min="10770" max="11008" width="11.42578125" style="186"/>
    <col min="11009" max="11009" width="53.5703125" style="186" customWidth="1"/>
    <col min="11010" max="11010" width="15.7109375" style="186" customWidth="1"/>
    <col min="11011" max="11011" width="27.7109375" style="186" customWidth="1"/>
    <col min="11012" max="11012" width="27.570312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8" width="15.7109375" style="186" customWidth="1"/>
    <col min="11019" max="11019" width="27.7109375" style="186" customWidth="1"/>
    <col min="11020" max="11020" width="15.7109375" style="186" customWidth="1"/>
    <col min="11021" max="11021" width="27.7109375" style="186" customWidth="1"/>
    <col min="11022" max="11022" width="15.7109375" style="186" customWidth="1"/>
    <col min="11023" max="11023" width="27.7109375" style="186" customWidth="1"/>
    <col min="11024" max="11025" width="15.7109375" style="186" customWidth="1"/>
    <col min="11026" max="11264" width="11.42578125" style="186"/>
    <col min="11265" max="11265" width="53.5703125" style="186" customWidth="1"/>
    <col min="11266" max="11266" width="15.7109375" style="186" customWidth="1"/>
    <col min="11267" max="11267" width="27.7109375" style="186" customWidth="1"/>
    <col min="11268" max="11268" width="27.570312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4" width="15.7109375" style="186" customWidth="1"/>
    <col min="11275" max="11275" width="27.7109375" style="186" customWidth="1"/>
    <col min="11276" max="11276" width="15.7109375" style="186" customWidth="1"/>
    <col min="11277" max="11277" width="27.7109375" style="186" customWidth="1"/>
    <col min="11278" max="11278" width="15.7109375" style="186" customWidth="1"/>
    <col min="11279" max="11279" width="27.7109375" style="186" customWidth="1"/>
    <col min="11280" max="11281" width="15.7109375" style="186" customWidth="1"/>
    <col min="11282" max="11520" width="11.42578125" style="186"/>
    <col min="11521" max="11521" width="53.5703125" style="186" customWidth="1"/>
    <col min="11522" max="11522" width="15.7109375" style="186" customWidth="1"/>
    <col min="11523" max="11523" width="27.7109375" style="186" customWidth="1"/>
    <col min="11524" max="11524" width="27.570312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30" width="15.7109375" style="186" customWidth="1"/>
    <col min="11531" max="11531" width="27.7109375" style="186" customWidth="1"/>
    <col min="11532" max="11532" width="15.7109375" style="186" customWidth="1"/>
    <col min="11533" max="11533" width="27.7109375" style="186" customWidth="1"/>
    <col min="11534" max="11534" width="15.7109375" style="186" customWidth="1"/>
    <col min="11535" max="11535" width="27.7109375" style="186" customWidth="1"/>
    <col min="11536" max="11537" width="15.7109375" style="186" customWidth="1"/>
    <col min="11538" max="11776" width="11.42578125" style="186"/>
    <col min="11777" max="11777" width="53.5703125" style="186" customWidth="1"/>
    <col min="11778" max="11778" width="15.7109375" style="186" customWidth="1"/>
    <col min="11779" max="11779" width="27.7109375" style="186" customWidth="1"/>
    <col min="11780" max="11780" width="27.570312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6" width="15.7109375" style="186" customWidth="1"/>
    <col min="11787" max="11787" width="27.7109375" style="186" customWidth="1"/>
    <col min="11788" max="11788" width="15.7109375" style="186" customWidth="1"/>
    <col min="11789" max="11789" width="27.7109375" style="186" customWidth="1"/>
    <col min="11790" max="11790" width="15.7109375" style="186" customWidth="1"/>
    <col min="11791" max="11791" width="27.7109375" style="186" customWidth="1"/>
    <col min="11792" max="11793" width="15.7109375" style="186" customWidth="1"/>
    <col min="11794" max="12032" width="11.42578125" style="186"/>
    <col min="12033" max="12033" width="53.5703125" style="186" customWidth="1"/>
    <col min="12034" max="12034" width="15.7109375" style="186" customWidth="1"/>
    <col min="12035" max="12035" width="27.7109375" style="186" customWidth="1"/>
    <col min="12036" max="12036" width="27.570312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2" width="15.7109375" style="186" customWidth="1"/>
    <col min="12043" max="12043" width="27.7109375" style="186" customWidth="1"/>
    <col min="12044" max="12044" width="15.7109375" style="186" customWidth="1"/>
    <col min="12045" max="12045" width="27.7109375" style="186" customWidth="1"/>
    <col min="12046" max="12046" width="15.7109375" style="186" customWidth="1"/>
    <col min="12047" max="12047" width="27.7109375" style="186" customWidth="1"/>
    <col min="12048" max="12049" width="15.7109375" style="186" customWidth="1"/>
    <col min="12050" max="12288" width="11.42578125" style="186"/>
    <col min="12289" max="12289" width="53.5703125" style="186" customWidth="1"/>
    <col min="12290" max="12290" width="15.7109375" style="186" customWidth="1"/>
    <col min="12291" max="12291" width="27.7109375" style="186" customWidth="1"/>
    <col min="12292" max="12292" width="27.570312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8" width="15.7109375" style="186" customWidth="1"/>
    <col min="12299" max="12299" width="27.7109375" style="186" customWidth="1"/>
    <col min="12300" max="12300" width="15.7109375" style="186" customWidth="1"/>
    <col min="12301" max="12301" width="27.7109375" style="186" customWidth="1"/>
    <col min="12302" max="12302" width="15.7109375" style="186" customWidth="1"/>
    <col min="12303" max="12303" width="27.7109375" style="186" customWidth="1"/>
    <col min="12304" max="12305" width="15.7109375" style="186" customWidth="1"/>
    <col min="12306" max="12544" width="11.42578125" style="186"/>
    <col min="12545" max="12545" width="53.5703125" style="186" customWidth="1"/>
    <col min="12546" max="12546" width="15.7109375" style="186" customWidth="1"/>
    <col min="12547" max="12547" width="27.7109375" style="186" customWidth="1"/>
    <col min="12548" max="12548" width="27.570312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4" width="15.7109375" style="186" customWidth="1"/>
    <col min="12555" max="12555" width="27.7109375" style="186" customWidth="1"/>
    <col min="12556" max="12556" width="15.7109375" style="186" customWidth="1"/>
    <col min="12557" max="12557" width="27.7109375" style="186" customWidth="1"/>
    <col min="12558" max="12558" width="15.7109375" style="186" customWidth="1"/>
    <col min="12559" max="12559" width="27.7109375" style="186" customWidth="1"/>
    <col min="12560" max="12561" width="15.7109375" style="186" customWidth="1"/>
    <col min="12562" max="12800" width="11.42578125" style="186"/>
    <col min="12801" max="12801" width="53.5703125" style="186" customWidth="1"/>
    <col min="12802" max="12802" width="15.7109375" style="186" customWidth="1"/>
    <col min="12803" max="12803" width="27.7109375" style="186" customWidth="1"/>
    <col min="12804" max="12804" width="27.570312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10" width="15.7109375" style="186" customWidth="1"/>
    <col min="12811" max="12811" width="27.7109375" style="186" customWidth="1"/>
    <col min="12812" max="12812" width="15.7109375" style="186" customWidth="1"/>
    <col min="12813" max="12813" width="27.7109375" style="186" customWidth="1"/>
    <col min="12814" max="12814" width="15.7109375" style="186" customWidth="1"/>
    <col min="12815" max="12815" width="27.7109375" style="186" customWidth="1"/>
    <col min="12816" max="12817" width="15.7109375" style="186" customWidth="1"/>
    <col min="12818" max="13056" width="11.42578125" style="186"/>
    <col min="13057" max="13057" width="53.5703125" style="186" customWidth="1"/>
    <col min="13058" max="13058" width="15.7109375" style="186" customWidth="1"/>
    <col min="13059" max="13059" width="27.7109375" style="186" customWidth="1"/>
    <col min="13060" max="13060" width="27.570312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6" width="15.7109375" style="186" customWidth="1"/>
    <col min="13067" max="13067" width="27.7109375" style="186" customWidth="1"/>
    <col min="13068" max="13068" width="15.7109375" style="186" customWidth="1"/>
    <col min="13069" max="13069" width="27.7109375" style="186" customWidth="1"/>
    <col min="13070" max="13070" width="15.7109375" style="186" customWidth="1"/>
    <col min="13071" max="13071" width="27.7109375" style="186" customWidth="1"/>
    <col min="13072" max="13073" width="15.7109375" style="186" customWidth="1"/>
    <col min="13074" max="13312" width="11.42578125" style="186"/>
    <col min="13313" max="13313" width="53.5703125" style="186" customWidth="1"/>
    <col min="13314" max="13314" width="15.7109375" style="186" customWidth="1"/>
    <col min="13315" max="13315" width="27.7109375" style="186" customWidth="1"/>
    <col min="13316" max="13316" width="27.570312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2" width="15.7109375" style="186" customWidth="1"/>
    <col min="13323" max="13323" width="27.7109375" style="186" customWidth="1"/>
    <col min="13324" max="13324" width="15.7109375" style="186" customWidth="1"/>
    <col min="13325" max="13325" width="27.7109375" style="186" customWidth="1"/>
    <col min="13326" max="13326" width="15.7109375" style="186" customWidth="1"/>
    <col min="13327" max="13327" width="27.7109375" style="186" customWidth="1"/>
    <col min="13328" max="13329" width="15.7109375" style="186" customWidth="1"/>
    <col min="13330" max="13568" width="11.42578125" style="186"/>
    <col min="13569" max="13569" width="53.5703125" style="186" customWidth="1"/>
    <col min="13570" max="13570" width="15.7109375" style="186" customWidth="1"/>
    <col min="13571" max="13571" width="27.7109375" style="186" customWidth="1"/>
    <col min="13572" max="13572" width="27.570312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8" width="15.7109375" style="186" customWidth="1"/>
    <col min="13579" max="13579" width="27.7109375" style="186" customWidth="1"/>
    <col min="13580" max="13580" width="15.7109375" style="186" customWidth="1"/>
    <col min="13581" max="13581" width="27.7109375" style="186" customWidth="1"/>
    <col min="13582" max="13582" width="15.7109375" style="186" customWidth="1"/>
    <col min="13583" max="13583" width="27.7109375" style="186" customWidth="1"/>
    <col min="13584" max="13585" width="15.7109375" style="186" customWidth="1"/>
    <col min="13586" max="13824" width="11.42578125" style="186"/>
    <col min="13825" max="13825" width="53.5703125" style="186" customWidth="1"/>
    <col min="13826" max="13826" width="15.7109375" style="186" customWidth="1"/>
    <col min="13827" max="13827" width="27.7109375" style="186" customWidth="1"/>
    <col min="13828" max="13828" width="27.570312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4" width="15.7109375" style="186" customWidth="1"/>
    <col min="13835" max="13835" width="27.7109375" style="186" customWidth="1"/>
    <col min="13836" max="13836" width="15.7109375" style="186" customWidth="1"/>
    <col min="13837" max="13837" width="27.7109375" style="186" customWidth="1"/>
    <col min="13838" max="13838" width="15.7109375" style="186" customWidth="1"/>
    <col min="13839" max="13839" width="27.7109375" style="186" customWidth="1"/>
    <col min="13840" max="13841" width="15.7109375" style="186" customWidth="1"/>
    <col min="13842" max="14080" width="11.42578125" style="186"/>
    <col min="14081" max="14081" width="53.5703125" style="186" customWidth="1"/>
    <col min="14082" max="14082" width="15.7109375" style="186" customWidth="1"/>
    <col min="14083" max="14083" width="27.7109375" style="186" customWidth="1"/>
    <col min="14084" max="14084" width="27.570312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90" width="15.7109375" style="186" customWidth="1"/>
    <col min="14091" max="14091" width="27.7109375" style="186" customWidth="1"/>
    <col min="14092" max="14092" width="15.7109375" style="186" customWidth="1"/>
    <col min="14093" max="14093" width="27.7109375" style="186" customWidth="1"/>
    <col min="14094" max="14094" width="15.7109375" style="186" customWidth="1"/>
    <col min="14095" max="14095" width="27.7109375" style="186" customWidth="1"/>
    <col min="14096" max="14097" width="15.7109375" style="186" customWidth="1"/>
    <col min="14098" max="14336" width="11.42578125" style="186"/>
    <col min="14337" max="14337" width="53.5703125" style="186" customWidth="1"/>
    <col min="14338" max="14338" width="15.7109375" style="186" customWidth="1"/>
    <col min="14339" max="14339" width="27.7109375" style="186" customWidth="1"/>
    <col min="14340" max="14340" width="27.570312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6" width="15.7109375" style="186" customWidth="1"/>
    <col min="14347" max="14347" width="27.7109375" style="186" customWidth="1"/>
    <col min="14348" max="14348" width="15.7109375" style="186" customWidth="1"/>
    <col min="14349" max="14349" width="27.7109375" style="186" customWidth="1"/>
    <col min="14350" max="14350" width="15.7109375" style="186" customWidth="1"/>
    <col min="14351" max="14351" width="27.7109375" style="186" customWidth="1"/>
    <col min="14352" max="14353" width="15.7109375" style="186" customWidth="1"/>
    <col min="14354" max="14592" width="11.42578125" style="186"/>
    <col min="14593" max="14593" width="53.5703125" style="186" customWidth="1"/>
    <col min="14594" max="14594" width="15.7109375" style="186" customWidth="1"/>
    <col min="14595" max="14595" width="27.7109375" style="186" customWidth="1"/>
    <col min="14596" max="14596" width="27.570312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2" width="15.7109375" style="186" customWidth="1"/>
    <col min="14603" max="14603" width="27.7109375" style="186" customWidth="1"/>
    <col min="14604" max="14604" width="15.7109375" style="186" customWidth="1"/>
    <col min="14605" max="14605" width="27.7109375" style="186" customWidth="1"/>
    <col min="14606" max="14606" width="15.7109375" style="186" customWidth="1"/>
    <col min="14607" max="14607" width="27.7109375" style="186" customWidth="1"/>
    <col min="14608" max="14609" width="15.7109375" style="186" customWidth="1"/>
    <col min="14610" max="14848" width="11.42578125" style="186"/>
    <col min="14849" max="14849" width="53.5703125" style="186" customWidth="1"/>
    <col min="14850" max="14850" width="15.7109375" style="186" customWidth="1"/>
    <col min="14851" max="14851" width="27.7109375" style="186" customWidth="1"/>
    <col min="14852" max="14852" width="27.570312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8" width="15.7109375" style="186" customWidth="1"/>
    <col min="14859" max="14859" width="27.7109375" style="186" customWidth="1"/>
    <col min="14860" max="14860" width="15.7109375" style="186" customWidth="1"/>
    <col min="14861" max="14861" width="27.7109375" style="186" customWidth="1"/>
    <col min="14862" max="14862" width="15.7109375" style="186" customWidth="1"/>
    <col min="14863" max="14863" width="27.7109375" style="186" customWidth="1"/>
    <col min="14864" max="14865" width="15.7109375" style="186" customWidth="1"/>
    <col min="14866" max="15104" width="11.42578125" style="186"/>
    <col min="15105" max="15105" width="53.5703125" style="186" customWidth="1"/>
    <col min="15106" max="15106" width="15.7109375" style="186" customWidth="1"/>
    <col min="15107" max="15107" width="27.7109375" style="186" customWidth="1"/>
    <col min="15108" max="15108" width="27.570312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4" width="15.7109375" style="186" customWidth="1"/>
    <col min="15115" max="15115" width="27.7109375" style="186" customWidth="1"/>
    <col min="15116" max="15116" width="15.7109375" style="186" customWidth="1"/>
    <col min="15117" max="15117" width="27.7109375" style="186" customWidth="1"/>
    <col min="15118" max="15118" width="15.7109375" style="186" customWidth="1"/>
    <col min="15119" max="15119" width="27.7109375" style="186" customWidth="1"/>
    <col min="15120" max="15121" width="15.7109375" style="186" customWidth="1"/>
    <col min="15122" max="15360" width="11.42578125" style="186"/>
    <col min="15361" max="15361" width="53.5703125" style="186" customWidth="1"/>
    <col min="15362" max="15362" width="15.7109375" style="186" customWidth="1"/>
    <col min="15363" max="15363" width="27.7109375" style="186" customWidth="1"/>
    <col min="15364" max="15364" width="27.570312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70" width="15.7109375" style="186" customWidth="1"/>
    <col min="15371" max="15371" width="27.7109375" style="186" customWidth="1"/>
    <col min="15372" max="15372" width="15.7109375" style="186" customWidth="1"/>
    <col min="15373" max="15373" width="27.7109375" style="186" customWidth="1"/>
    <col min="15374" max="15374" width="15.7109375" style="186" customWidth="1"/>
    <col min="15375" max="15375" width="27.7109375" style="186" customWidth="1"/>
    <col min="15376" max="15377" width="15.7109375" style="186" customWidth="1"/>
    <col min="15378" max="15616" width="11.42578125" style="186"/>
    <col min="15617" max="15617" width="53.5703125" style="186" customWidth="1"/>
    <col min="15618" max="15618" width="15.7109375" style="186" customWidth="1"/>
    <col min="15619" max="15619" width="27.7109375" style="186" customWidth="1"/>
    <col min="15620" max="15620" width="27.570312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6" width="15.7109375" style="186" customWidth="1"/>
    <col min="15627" max="15627" width="27.7109375" style="186" customWidth="1"/>
    <col min="15628" max="15628" width="15.7109375" style="186" customWidth="1"/>
    <col min="15629" max="15629" width="27.7109375" style="186" customWidth="1"/>
    <col min="15630" max="15630" width="15.7109375" style="186" customWidth="1"/>
    <col min="15631" max="15631" width="27.7109375" style="186" customWidth="1"/>
    <col min="15632" max="15633" width="15.7109375" style="186" customWidth="1"/>
    <col min="15634" max="15872" width="11.42578125" style="186"/>
    <col min="15873" max="15873" width="53.5703125" style="186" customWidth="1"/>
    <col min="15874" max="15874" width="15.7109375" style="186" customWidth="1"/>
    <col min="15875" max="15875" width="27.7109375" style="186" customWidth="1"/>
    <col min="15876" max="15876" width="27.570312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2" width="15.7109375" style="186" customWidth="1"/>
    <col min="15883" max="15883" width="27.7109375" style="186" customWidth="1"/>
    <col min="15884" max="15884" width="15.7109375" style="186" customWidth="1"/>
    <col min="15885" max="15885" width="27.7109375" style="186" customWidth="1"/>
    <col min="15886" max="15886" width="15.7109375" style="186" customWidth="1"/>
    <col min="15887" max="15887" width="27.7109375" style="186" customWidth="1"/>
    <col min="15888" max="15889" width="15.7109375" style="186" customWidth="1"/>
    <col min="15890" max="16128" width="11.42578125" style="186"/>
    <col min="16129" max="16129" width="53.5703125" style="186" customWidth="1"/>
    <col min="16130" max="16130" width="15.7109375" style="186" customWidth="1"/>
    <col min="16131" max="16131" width="27.7109375" style="186" customWidth="1"/>
    <col min="16132" max="16132" width="27.570312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8" width="15.7109375" style="186" customWidth="1"/>
    <col min="16139" max="16139" width="27.7109375" style="186" customWidth="1"/>
    <col min="16140" max="16140" width="15.7109375" style="186" customWidth="1"/>
    <col min="16141" max="16141" width="27.7109375" style="186" customWidth="1"/>
    <col min="16142" max="16142" width="15.7109375" style="186" customWidth="1"/>
    <col min="16143" max="16143" width="27.7109375" style="186" customWidth="1"/>
    <col min="16144" max="16145" width="15.7109375" style="186" customWidth="1"/>
    <col min="16146" max="16384" width="11.42578125" style="186"/>
  </cols>
  <sheetData>
    <row r="1" spans="1:17" s="214" customFormat="1" ht="30" customHeight="1">
      <c r="A1" s="540" t="s">
        <v>655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</row>
    <row r="2" spans="1:17" s="214" customFormat="1" ht="15" customHeight="1">
      <c r="A2" s="541" t="s">
        <v>531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</row>
    <row r="3" spans="1:17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</row>
    <row r="4" spans="1:17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</row>
    <row r="5" spans="1:17" ht="15" customHeight="1">
      <c r="A5" s="188"/>
      <c r="B5" s="212"/>
      <c r="C5" s="212"/>
      <c r="D5" s="162"/>
      <c r="E5" s="162"/>
      <c r="F5" s="212"/>
      <c r="G5" s="212"/>
      <c r="H5" s="212"/>
      <c r="I5" s="212"/>
      <c r="J5" s="212"/>
      <c r="K5" s="162"/>
      <c r="L5" s="212"/>
      <c r="M5" s="212"/>
      <c r="N5" s="162"/>
      <c r="O5" s="162"/>
      <c r="P5" s="212"/>
      <c r="Q5" s="162"/>
    </row>
    <row r="6" spans="1:17" s="230" customFormat="1" ht="15" customHeight="1">
      <c r="A6" s="229"/>
      <c r="B6" s="545" t="s">
        <v>73</v>
      </c>
      <c r="C6" s="545"/>
      <c r="D6" s="545"/>
      <c r="E6" s="545"/>
      <c r="F6" s="545"/>
      <c r="G6" s="545"/>
      <c r="H6" s="545"/>
      <c r="I6" s="545"/>
      <c r="J6" s="545" t="s">
        <v>74</v>
      </c>
      <c r="K6" s="545"/>
      <c r="L6" s="545"/>
      <c r="M6" s="545"/>
      <c r="N6" s="545"/>
      <c r="O6" s="545"/>
      <c r="P6" s="545"/>
      <c r="Q6" s="545"/>
    </row>
    <row r="7" spans="1:17" s="234" customFormat="1" ht="39.950000000000003" customHeight="1">
      <c r="A7" s="231" t="s">
        <v>508</v>
      </c>
      <c r="B7" s="232" t="s">
        <v>69</v>
      </c>
      <c r="C7" s="233" t="s">
        <v>522</v>
      </c>
      <c r="D7" s="232" t="s">
        <v>523</v>
      </c>
      <c r="E7" s="232" t="s">
        <v>524</v>
      </c>
      <c r="F7" s="233" t="s">
        <v>525</v>
      </c>
      <c r="G7" s="232" t="s">
        <v>526</v>
      </c>
      <c r="H7" s="232" t="s">
        <v>527</v>
      </c>
      <c r="I7" s="233" t="s">
        <v>67</v>
      </c>
      <c r="J7" s="232" t="s">
        <v>69</v>
      </c>
      <c r="K7" s="232" t="s">
        <v>522</v>
      </c>
      <c r="L7" s="233" t="s">
        <v>523</v>
      </c>
      <c r="M7" s="232" t="s">
        <v>524</v>
      </c>
      <c r="N7" s="232" t="s">
        <v>525</v>
      </c>
      <c r="O7" s="232" t="s">
        <v>526</v>
      </c>
      <c r="P7" s="232" t="s">
        <v>527</v>
      </c>
      <c r="Q7" s="232" t="s">
        <v>67</v>
      </c>
    </row>
    <row r="8" spans="1:17" ht="15" customHeight="1">
      <c r="A8" s="242" t="s">
        <v>484</v>
      </c>
      <c r="B8" s="236">
        <v>182615.53371000002</v>
      </c>
      <c r="C8" s="236">
        <v>25185.480649999998</v>
      </c>
      <c r="D8" s="236">
        <v>1362.1069399999999</v>
      </c>
      <c r="E8" s="236">
        <v>593.48840000000007</v>
      </c>
      <c r="F8" s="236">
        <v>931.05418999999995</v>
      </c>
      <c r="G8" s="236">
        <v>336</v>
      </c>
      <c r="H8" s="236">
        <v>0</v>
      </c>
      <c r="I8" s="236">
        <v>211023.66389</v>
      </c>
      <c r="J8" s="236">
        <v>368624.15279000002</v>
      </c>
      <c r="K8" s="236">
        <v>28373.715319999999</v>
      </c>
      <c r="L8" s="236">
        <v>3134.2648399999998</v>
      </c>
      <c r="M8" s="236">
        <v>1360.74477</v>
      </c>
      <c r="N8" s="236">
        <v>409.29149999999998</v>
      </c>
      <c r="O8" s="236">
        <v>258.67383000000001</v>
      </c>
      <c r="P8" s="236">
        <v>0</v>
      </c>
      <c r="Q8" s="236">
        <v>402160.84305000002</v>
      </c>
    </row>
    <row r="9" spans="1:17" ht="15" customHeight="1">
      <c r="A9" s="242" t="s">
        <v>485</v>
      </c>
      <c r="B9" s="237">
        <v>345.16723999999999</v>
      </c>
      <c r="C9" s="237">
        <v>378.19767999999999</v>
      </c>
      <c r="D9" s="237">
        <v>0</v>
      </c>
      <c r="E9" s="237">
        <v>0</v>
      </c>
      <c r="F9" s="237">
        <v>0</v>
      </c>
      <c r="G9" s="237">
        <v>0</v>
      </c>
      <c r="H9" s="237">
        <v>0</v>
      </c>
      <c r="I9" s="237">
        <v>723.3649200000001</v>
      </c>
      <c r="J9" s="237">
        <v>4188.9657900000002</v>
      </c>
      <c r="K9" s="237">
        <v>2831.9701700000001</v>
      </c>
      <c r="L9" s="236">
        <v>180.64527999999999</v>
      </c>
      <c r="M9" s="236">
        <v>1031.6915999999999</v>
      </c>
      <c r="N9" s="236">
        <v>0</v>
      </c>
      <c r="O9" s="236">
        <v>63.859639999999999</v>
      </c>
      <c r="P9" s="236">
        <v>0</v>
      </c>
      <c r="Q9" s="236">
        <v>8297.1324800000002</v>
      </c>
    </row>
    <row r="10" spans="1:17" ht="15" customHeight="1">
      <c r="A10" s="242" t="s">
        <v>486</v>
      </c>
      <c r="B10" s="237">
        <v>0</v>
      </c>
      <c r="C10" s="237">
        <v>0</v>
      </c>
      <c r="D10" s="237">
        <v>0</v>
      </c>
      <c r="E10" s="237">
        <v>0</v>
      </c>
      <c r="F10" s="237">
        <v>0</v>
      </c>
      <c r="G10" s="237">
        <v>0</v>
      </c>
      <c r="H10" s="237">
        <v>0</v>
      </c>
      <c r="I10" s="237">
        <v>0</v>
      </c>
      <c r="J10" s="237">
        <v>0</v>
      </c>
      <c r="K10" s="237">
        <v>0</v>
      </c>
      <c r="L10" s="236">
        <v>0</v>
      </c>
      <c r="M10" s="236">
        <v>0</v>
      </c>
      <c r="N10" s="236">
        <v>0</v>
      </c>
      <c r="O10" s="236">
        <v>0</v>
      </c>
      <c r="P10" s="236">
        <v>0</v>
      </c>
      <c r="Q10" s="236">
        <v>0</v>
      </c>
    </row>
    <row r="11" spans="1:17" ht="15" customHeight="1">
      <c r="A11" s="242" t="s">
        <v>487</v>
      </c>
      <c r="B11" s="236">
        <v>0</v>
      </c>
      <c r="C11" s="236">
        <v>478.11121999999995</v>
      </c>
      <c r="D11" s="236">
        <v>0</v>
      </c>
      <c r="E11" s="236">
        <v>0</v>
      </c>
      <c r="F11" s="236">
        <v>0</v>
      </c>
      <c r="G11" s="236">
        <v>0</v>
      </c>
      <c r="H11" s="236">
        <v>0</v>
      </c>
      <c r="I11" s="236">
        <v>478.11121999999995</v>
      </c>
      <c r="J11" s="236">
        <v>0</v>
      </c>
      <c r="K11" s="236">
        <v>0</v>
      </c>
      <c r="L11" s="236">
        <v>0</v>
      </c>
      <c r="M11" s="236">
        <v>0</v>
      </c>
      <c r="N11" s="236">
        <v>0</v>
      </c>
      <c r="O11" s="236">
        <v>0</v>
      </c>
      <c r="P11" s="236">
        <v>0</v>
      </c>
      <c r="Q11" s="236">
        <v>0</v>
      </c>
    </row>
    <row r="12" spans="1:17" ht="15" customHeight="1">
      <c r="A12" s="242" t="s">
        <v>488</v>
      </c>
      <c r="B12" s="236">
        <v>26614.474200000001</v>
      </c>
      <c r="C12" s="236">
        <v>6279.1872400000002</v>
      </c>
      <c r="D12" s="236">
        <v>651.02703000000008</v>
      </c>
      <c r="E12" s="236">
        <v>432.58037999999999</v>
      </c>
      <c r="F12" s="236">
        <v>352.02814000000001</v>
      </c>
      <c r="G12" s="236">
        <v>131.75301000000002</v>
      </c>
      <c r="H12" s="236">
        <v>0</v>
      </c>
      <c r="I12" s="236">
        <v>34461.050000000003</v>
      </c>
      <c r="J12" s="236">
        <v>204402.17524000001</v>
      </c>
      <c r="K12" s="236">
        <v>38003.553610000003</v>
      </c>
      <c r="L12" s="236">
        <v>3342.6682700000001</v>
      </c>
      <c r="M12" s="236">
        <v>1153.4207099999999</v>
      </c>
      <c r="N12" s="236">
        <v>2960.76658</v>
      </c>
      <c r="O12" s="236">
        <v>469.49268999999998</v>
      </c>
      <c r="P12" s="236">
        <v>0</v>
      </c>
      <c r="Q12" s="236">
        <v>250332.07709999999</v>
      </c>
    </row>
    <row r="13" spans="1:17" ht="15" customHeight="1">
      <c r="A13" s="242" t="s">
        <v>489</v>
      </c>
      <c r="B13" s="236">
        <v>0</v>
      </c>
      <c r="C13" s="236">
        <v>0</v>
      </c>
      <c r="D13" s="236">
        <v>0</v>
      </c>
      <c r="E13" s="236">
        <v>0</v>
      </c>
      <c r="F13" s="236">
        <v>0</v>
      </c>
      <c r="G13" s="236">
        <v>0</v>
      </c>
      <c r="H13" s="236">
        <v>0</v>
      </c>
      <c r="I13" s="236">
        <v>0</v>
      </c>
      <c r="J13" s="236">
        <v>0</v>
      </c>
      <c r="K13" s="236">
        <v>0</v>
      </c>
      <c r="L13" s="236">
        <v>0</v>
      </c>
      <c r="M13" s="236">
        <v>0</v>
      </c>
      <c r="N13" s="236">
        <v>0</v>
      </c>
      <c r="O13" s="236">
        <v>0</v>
      </c>
      <c r="P13" s="236">
        <v>0</v>
      </c>
      <c r="Q13" s="236">
        <v>0</v>
      </c>
    </row>
    <row r="14" spans="1:17" ht="15" customHeight="1">
      <c r="A14" s="242" t="s">
        <v>68</v>
      </c>
      <c r="B14" s="236">
        <v>0</v>
      </c>
      <c r="C14" s="236">
        <v>0</v>
      </c>
      <c r="D14" s="236">
        <v>0</v>
      </c>
      <c r="E14" s="236">
        <v>0</v>
      </c>
      <c r="F14" s="236">
        <v>0</v>
      </c>
      <c r="G14" s="236">
        <v>0</v>
      </c>
      <c r="H14" s="236">
        <v>0</v>
      </c>
      <c r="I14" s="236">
        <v>0</v>
      </c>
      <c r="J14" s="236">
        <v>0</v>
      </c>
      <c r="K14" s="236">
        <v>0</v>
      </c>
      <c r="L14" s="236">
        <v>0</v>
      </c>
      <c r="M14" s="236">
        <v>0</v>
      </c>
      <c r="N14" s="236">
        <v>0</v>
      </c>
      <c r="O14" s="236">
        <v>0</v>
      </c>
      <c r="P14" s="236">
        <v>0</v>
      </c>
      <c r="Q14" s="236">
        <v>0</v>
      </c>
    </row>
    <row r="15" spans="1:17" ht="15" customHeight="1">
      <c r="A15" s="242" t="s">
        <v>490</v>
      </c>
      <c r="B15" s="236">
        <v>592.06148999999994</v>
      </c>
      <c r="C15" s="236">
        <v>0</v>
      </c>
      <c r="D15" s="236">
        <v>0</v>
      </c>
      <c r="E15" s="236">
        <v>0</v>
      </c>
      <c r="F15" s="236">
        <v>0</v>
      </c>
      <c r="G15" s="236">
        <v>0</v>
      </c>
      <c r="H15" s="236">
        <v>0</v>
      </c>
      <c r="I15" s="236">
        <v>592.06148999999994</v>
      </c>
      <c r="J15" s="236">
        <v>12036.59791</v>
      </c>
      <c r="K15" s="236">
        <v>202.10919000000001</v>
      </c>
      <c r="L15" s="236">
        <v>117.77335000000001</v>
      </c>
      <c r="M15" s="236">
        <v>28.989409999999999</v>
      </c>
      <c r="N15" s="236">
        <v>64.184610000000006</v>
      </c>
      <c r="O15" s="236">
        <v>0</v>
      </c>
      <c r="P15" s="236">
        <v>0</v>
      </c>
      <c r="Q15" s="236">
        <v>12449.654470000001</v>
      </c>
    </row>
    <row r="16" spans="1:17" ht="15" customHeight="1">
      <c r="A16" s="242" t="s">
        <v>491</v>
      </c>
      <c r="B16" s="236">
        <v>2745.34915</v>
      </c>
      <c r="C16" s="236">
        <v>615.30239000000006</v>
      </c>
      <c r="D16" s="236">
        <v>0</v>
      </c>
      <c r="E16" s="236">
        <v>0</v>
      </c>
      <c r="F16" s="236">
        <v>90.474029999999999</v>
      </c>
      <c r="G16" s="236">
        <v>0</v>
      </c>
      <c r="H16" s="236">
        <v>0</v>
      </c>
      <c r="I16" s="236">
        <v>3451.1255699999997</v>
      </c>
      <c r="J16" s="236">
        <v>7345.5937999999996</v>
      </c>
      <c r="K16" s="236">
        <v>8212.0001200000006</v>
      </c>
      <c r="L16" s="236">
        <v>80.581229999999991</v>
      </c>
      <c r="M16" s="236">
        <v>18.522929999999999</v>
      </c>
      <c r="N16" s="236">
        <v>118.75871000000001</v>
      </c>
      <c r="O16" s="236">
        <v>0</v>
      </c>
      <c r="P16" s="236">
        <v>0</v>
      </c>
      <c r="Q16" s="236">
        <v>15775.456789999998</v>
      </c>
    </row>
    <row r="17" spans="1:17" ht="15" customHeight="1">
      <c r="A17" s="242" t="s">
        <v>492</v>
      </c>
      <c r="B17" s="236">
        <v>525.92032999999992</v>
      </c>
      <c r="C17" s="236">
        <v>109.34752999999999</v>
      </c>
      <c r="D17" s="236">
        <v>0</v>
      </c>
      <c r="E17" s="236">
        <v>0</v>
      </c>
      <c r="F17" s="236">
        <v>0</v>
      </c>
      <c r="G17" s="236">
        <v>0</v>
      </c>
      <c r="H17" s="236">
        <v>0</v>
      </c>
      <c r="I17" s="236">
        <v>635.26786000000004</v>
      </c>
      <c r="J17" s="236">
        <v>3512.0237000000002</v>
      </c>
      <c r="K17" s="236">
        <v>483.22651000000002</v>
      </c>
      <c r="L17" s="236">
        <v>26.163029999999999</v>
      </c>
      <c r="M17" s="236">
        <v>0</v>
      </c>
      <c r="N17" s="236">
        <v>0</v>
      </c>
      <c r="O17" s="236">
        <v>0</v>
      </c>
      <c r="P17" s="236">
        <v>0</v>
      </c>
      <c r="Q17" s="236">
        <v>4021.4132400000003</v>
      </c>
    </row>
    <row r="18" spans="1:17" ht="15" customHeight="1">
      <c r="A18" s="242" t="s">
        <v>493</v>
      </c>
      <c r="B18" s="236">
        <v>0</v>
      </c>
      <c r="C18" s="236">
        <v>0</v>
      </c>
      <c r="D18" s="236">
        <v>0</v>
      </c>
      <c r="E18" s="236">
        <v>0</v>
      </c>
      <c r="F18" s="236">
        <v>0</v>
      </c>
      <c r="G18" s="236">
        <v>0</v>
      </c>
      <c r="H18" s="236">
        <v>0</v>
      </c>
      <c r="I18" s="236">
        <v>0</v>
      </c>
      <c r="J18" s="236">
        <v>2305950.6613499997</v>
      </c>
      <c r="K18" s="236">
        <v>0</v>
      </c>
      <c r="L18" s="236">
        <v>0</v>
      </c>
      <c r="M18" s="236">
        <v>0</v>
      </c>
      <c r="N18" s="236">
        <v>0</v>
      </c>
      <c r="O18" s="236">
        <v>0</v>
      </c>
      <c r="P18" s="236">
        <v>0</v>
      </c>
      <c r="Q18" s="236">
        <v>2305950.6613499997</v>
      </c>
    </row>
    <row r="19" spans="1:17" ht="15" customHeight="1">
      <c r="A19" s="242" t="s">
        <v>494</v>
      </c>
      <c r="B19" s="236">
        <v>0</v>
      </c>
      <c r="C19" s="236">
        <v>0</v>
      </c>
      <c r="D19" s="236">
        <v>0</v>
      </c>
      <c r="E19" s="236">
        <v>0</v>
      </c>
      <c r="F19" s="236">
        <v>0</v>
      </c>
      <c r="G19" s="236">
        <v>0</v>
      </c>
      <c r="H19" s="236">
        <v>0</v>
      </c>
      <c r="I19" s="236">
        <v>0</v>
      </c>
      <c r="J19" s="236">
        <v>88.413409999999999</v>
      </c>
      <c r="K19" s="236">
        <v>107.883</v>
      </c>
      <c r="L19" s="236">
        <v>0</v>
      </c>
      <c r="M19" s="236">
        <v>0</v>
      </c>
      <c r="N19" s="236">
        <v>0</v>
      </c>
      <c r="O19" s="236">
        <v>0</v>
      </c>
      <c r="P19" s="236">
        <v>0</v>
      </c>
      <c r="Q19" s="236">
        <v>196.29641000000001</v>
      </c>
    </row>
    <row r="20" spans="1:17" ht="15" customHeight="1">
      <c r="A20" s="242" t="s">
        <v>495</v>
      </c>
      <c r="B20" s="236">
        <v>0</v>
      </c>
      <c r="C20" s="236">
        <v>0</v>
      </c>
      <c r="D20" s="236">
        <v>0</v>
      </c>
      <c r="E20" s="236">
        <v>0</v>
      </c>
      <c r="F20" s="236">
        <v>0</v>
      </c>
      <c r="G20" s="236">
        <v>0</v>
      </c>
      <c r="H20" s="236">
        <v>0</v>
      </c>
      <c r="I20" s="236">
        <v>0</v>
      </c>
      <c r="J20" s="236">
        <v>0</v>
      </c>
      <c r="K20" s="236">
        <v>0</v>
      </c>
      <c r="L20" s="236">
        <v>0</v>
      </c>
      <c r="M20" s="236">
        <v>0</v>
      </c>
      <c r="N20" s="236">
        <v>0</v>
      </c>
      <c r="O20" s="236">
        <v>0</v>
      </c>
      <c r="P20" s="236">
        <v>0</v>
      </c>
      <c r="Q20" s="236">
        <v>0</v>
      </c>
    </row>
    <row r="21" spans="1:17" ht="15" customHeight="1">
      <c r="A21" s="242" t="s">
        <v>496</v>
      </c>
      <c r="B21" s="236">
        <v>0</v>
      </c>
      <c r="C21" s="236">
        <v>0</v>
      </c>
      <c r="D21" s="236">
        <v>0</v>
      </c>
      <c r="E21" s="236">
        <v>0</v>
      </c>
      <c r="F21" s="236">
        <v>0</v>
      </c>
      <c r="G21" s="236">
        <v>0</v>
      </c>
      <c r="H21" s="236">
        <v>0</v>
      </c>
      <c r="I21" s="236">
        <v>0</v>
      </c>
      <c r="J21" s="236">
        <v>0</v>
      </c>
      <c r="K21" s="236">
        <v>0</v>
      </c>
      <c r="L21" s="236">
        <v>0</v>
      </c>
      <c r="M21" s="236">
        <v>0</v>
      </c>
      <c r="N21" s="236">
        <v>0</v>
      </c>
      <c r="O21" s="236">
        <v>0</v>
      </c>
      <c r="P21" s="236">
        <v>0</v>
      </c>
      <c r="Q21" s="236">
        <v>0</v>
      </c>
    </row>
    <row r="22" spans="1:17" ht="15" customHeight="1">
      <c r="A22" s="242" t="s">
        <v>497</v>
      </c>
      <c r="B22" s="236">
        <v>49.871510000000001</v>
      </c>
      <c r="C22" s="236">
        <v>0</v>
      </c>
      <c r="D22" s="236">
        <v>0</v>
      </c>
      <c r="E22" s="236">
        <v>0</v>
      </c>
      <c r="F22" s="236">
        <v>0</v>
      </c>
      <c r="G22" s="236">
        <v>0</v>
      </c>
      <c r="H22" s="236">
        <v>0</v>
      </c>
      <c r="I22" s="236">
        <v>49.871510000000001</v>
      </c>
      <c r="J22" s="236">
        <v>0</v>
      </c>
      <c r="K22" s="236">
        <v>0</v>
      </c>
      <c r="L22" s="236">
        <v>0</v>
      </c>
      <c r="M22" s="236">
        <v>0</v>
      </c>
      <c r="N22" s="236">
        <v>0</v>
      </c>
      <c r="O22" s="236">
        <v>0</v>
      </c>
      <c r="P22" s="236">
        <v>0</v>
      </c>
      <c r="Q22" s="236">
        <v>0</v>
      </c>
    </row>
    <row r="23" spans="1:17" ht="15" customHeight="1">
      <c r="A23" s="242" t="s">
        <v>498</v>
      </c>
      <c r="B23" s="236">
        <v>0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0</v>
      </c>
      <c r="J23" s="236">
        <v>0</v>
      </c>
      <c r="K23" s="236">
        <v>0</v>
      </c>
      <c r="L23" s="236">
        <v>0</v>
      </c>
      <c r="M23" s="236">
        <v>0</v>
      </c>
      <c r="N23" s="236">
        <v>0</v>
      </c>
      <c r="O23" s="236">
        <v>0</v>
      </c>
      <c r="P23" s="236">
        <v>0</v>
      </c>
      <c r="Q23" s="236">
        <v>0</v>
      </c>
    </row>
    <row r="24" spans="1:17" ht="15" customHeight="1">
      <c r="A24" s="242" t="s">
        <v>499</v>
      </c>
      <c r="B24" s="236">
        <v>0</v>
      </c>
      <c r="C24" s="236">
        <v>0</v>
      </c>
      <c r="D24" s="236">
        <v>0</v>
      </c>
      <c r="E24" s="236">
        <v>0</v>
      </c>
      <c r="F24" s="236">
        <v>0</v>
      </c>
      <c r="G24" s="236">
        <v>0</v>
      </c>
      <c r="H24" s="236">
        <v>0</v>
      </c>
      <c r="I24" s="236">
        <v>0</v>
      </c>
      <c r="J24" s="236">
        <v>0</v>
      </c>
      <c r="K24" s="236">
        <v>0</v>
      </c>
      <c r="L24" s="236">
        <v>0</v>
      </c>
      <c r="M24" s="236">
        <v>0</v>
      </c>
      <c r="N24" s="236">
        <v>0</v>
      </c>
      <c r="O24" s="236">
        <v>0</v>
      </c>
      <c r="P24" s="236">
        <v>0</v>
      </c>
      <c r="Q24" s="236">
        <v>0</v>
      </c>
    </row>
    <row r="25" spans="1:17" s="195" customFormat="1" ht="15" customHeight="1">
      <c r="A25" s="242" t="s">
        <v>500</v>
      </c>
      <c r="B25" s="236">
        <v>0</v>
      </c>
      <c r="C25" s="236">
        <v>0</v>
      </c>
      <c r="D25" s="236">
        <v>0</v>
      </c>
      <c r="E25" s="236">
        <v>0</v>
      </c>
      <c r="F25" s="236">
        <v>0</v>
      </c>
      <c r="G25" s="236">
        <v>0</v>
      </c>
      <c r="H25" s="236">
        <v>0</v>
      </c>
      <c r="I25" s="236">
        <v>0</v>
      </c>
      <c r="J25" s="236">
        <v>0</v>
      </c>
      <c r="K25" s="236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0</v>
      </c>
      <c r="Q25" s="236">
        <v>0</v>
      </c>
    </row>
    <row r="26" spans="1:17" s="195" customFormat="1" ht="15" customHeight="1">
      <c r="A26" s="228" t="s">
        <v>67</v>
      </c>
      <c r="B26" s="238">
        <v>213488.37763</v>
      </c>
      <c r="C26" s="238">
        <v>33045.626709999997</v>
      </c>
      <c r="D26" s="238">
        <v>2013.1339699999999</v>
      </c>
      <c r="E26" s="238">
        <v>1026.0687800000001</v>
      </c>
      <c r="F26" s="238">
        <v>1373.55636</v>
      </c>
      <c r="G26" s="238">
        <v>467.75301000000002</v>
      </c>
      <c r="H26" s="238">
        <v>0</v>
      </c>
      <c r="I26" s="238">
        <v>251414.51645999998</v>
      </c>
      <c r="J26" s="238">
        <v>2906148.5839899997</v>
      </c>
      <c r="K26" s="238">
        <v>78214.457920000001</v>
      </c>
      <c r="L26" s="238">
        <v>6882.0960000000005</v>
      </c>
      <c r="M26" s="238">
        <v>3593.36942</v>
      </c>
      <c r="N26" s="238">
        <v>3553.0013999999996</v>
      </c>
      <c r="O26" s="238">
        <v>792.02616</v>
      </c>
      <c r="P26" s="238">
        <v>0</v>
      </c>
      <c r="Q26" s="238">
        <v>2999183.5348899998</v>
      </c>
    </row>
    <row r="27" spans="1:17" ht="15" customHeight="1" thickBot="1">
      <c r="A27" s="253"/>
      <c r="B27" s="251"/>
      <c r="C27" s="252"/>
      <c r="D27" s="252"/>
      <c r="E27" s="252"/>
      <c r="F27" s="252"/>
      <c r="G27" s="252"/>
      <c r="H27" s="252"/>
      <c r="I27" s="252"/>
      <c r="J27" s="252"/>
      <c r="K27" s="252"/>
      <c r="L27" s="251"/>
      <c r="M27" s="251"/>
      <c r="N27" s="251"/>
      <c r="O27" s="251"/>
      <c r="P27" s="251"/>
      <c r="Q27" s="251"/>
    </row>
    <row r="28" spans="1:17" ht="15" customHeight="1">
      <c r="A28" s="184" t="s">
        <v>503</v>
      </c>
      <c r="B28" s="204"/>
      <c r="C28" s="194"/>
      <c r="D28" s="194"/>
      <c r="E28" s="194"/>
      <c r="F28" s="194"/>
      <c r="G28" s="194"/>
      <c r="H28" s="194"/>
      <c r="I28" s="194"/>
      <c r="J28" s="194"/>
      <c r="K28" s="194"/>
      <c r="L28" s="204"/>
      <c r="M28" s="204"/>
      <c r="N28" s="162"/>
      <c r="O28" s="162"/>
      <c r="P28" s="162"/>
      <c r="Q28" s="162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pageSetUpPr fitToPage="1"/>
  </sheetPr>
  <dimension ref="A1:Q28"/>
  <sheetViews>
    <sheetView zoomScaleNormal="100" workbookViewId="0">
      <selection activeCell="A3" sqref="A3:Q3"/>
    </sheetView>
  </sheetViews>
  <sheetFormatPr baseColWidth="10" defaultColWidth="11.42578125" defaultRowHeight="12.75" customHeight="1"/>
  <cols>
    <col min="1" max="1" width="53.5703125" style="187" customWidth="1"/>
    <col min="2" max="2" width="15.7109375" style="186" customWidth="1"/>
    <col min="3" max="3" width="27.7109375" style="239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10" width="15.7109375" style="186" customWidth="1"/>
    <col min="11" max="11" width="27.7109375" style="186" customWidth="1"/>
    <col min="12" max="12" width="15.7109375" style="186" customWidth="1"/>
    <col min="13" max="13" width="27.7109375" style="186" customWidth="1"/>
    <col min="14" max="14" width="15.7109375" style="186" customWidth="1"/>
    <col min="15" max="15" width="27.7109375" style="186" customWidth="1"/>
    <col min="16" max="17" width="15.7109375" style="186" customWidth="1"/>
    <col min="18" max="256" width="11.42578125" style="186"/>
    <col min="257" max="257" width="53.5703125" style="186" customWidth="1"/>
    <col min="258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6" width="15.7109375" style="186" customWidth="1"/>
    <col min="267" max="267" width="27.7109375" style="186" customWidth="1"/>
    <col min="268" max="268" width="15.7109375" style="186" customWidth="1"/>
    <col min="269" max="269" width="27.7109375" style="186" customWidth="1"/>
    <col min="270" max="270" width="15.7109375" style="186" customWidth="1"/>
    <col min="271" max="271" width="27.7109375" style="186" customWidth="1"/>
    <col min="272" max="273" width="15.7109375" style="186" customWidth="1"/>
    <col min="274" max="512" width="11.42578125" style="186"/>
    <col min="513" max="513" width="53.5703125" style="186" customWidth="1"/>
    <col min="514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2" width="15.7109375" style="186" customWidth="1"/>
    <col min="523" max="523" width="27.7109375" style="186" customWidth="1"/>
    <col min="524" max="524" width="15.7109375" style="186" customWidth="1"/>
    <col min="525" max="525" width="27.7109375" style="186" customWidth="1"/>
    <col min="526" max="526" width="15.7109375" style="186" customWidth="1"/>
    <col min="527" max="527" width="27.7109375" style="186" customWidth="1"/>
    <col min="528" max="529" width="15.7109375" style="186" customWidth="1"/>
    <col min="530" max="768" width="11.42578125" style="186"/>
    <col min="769" max="769" width="53.5703125" style="186" customWidth="1"/>
    <col min="770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8" width="15.7109375" style="186" customWidth="1"/>
    <col min="779" max="779" width="27.7109375" style="186" customWidth="1"/>
    <col min="780" max="780" width="15.7109375" style="186" customWidth="1"/>
    <col min="781" max="781" width="27.7109375" style="186" customWidth="1"/>
    <col min="782" max="782" width="15.7109375" style="186" customWidth="1"/>
    <col min="783" max="783" width="27.7109375" style="186" customWidth="1"/>
    <col min="784" max="785" width="15.7109375" style="186" customWidth="1"/>
    <col min="786" max="1024" width="11.42578125" style="186"/>
    <col min="1025" max="1025" width="53.5703125" style="186" customWidth="1"/>
    <col min="1026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4" width="15.7109375" style="186" customWidth="1"/>
    <col min="1035" max="1035" width="27.7109375" style="186" customWidth="1"/>
    <col min="1036" max="1036" width="15.7109375" style="186" customWidth="1"/>
    <col min="1037" max="1037" width="27.7109375" style="186" customWidth="1"/>
    <col min="1038" max="1038" width="15.7109375" style="186" customWidth="1"/>
    <col min="1039" max="1039" width="27.7109375" style="186" customWidth="1"/>
    <col min="1040" max="1041" width="15.7109375" style="186" customWidth="1"/>
    <col min="1042" max="1280" width="11.42578125" style="186"/>
    <col min="1281" max="1281" width="53.5703125" style="186" customWidth="1"/>
    <col min="1282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90" width="15.7109375" style="186" customWidth="1"/>
    <col min="1291" max="1291" width="27.7109375" style="186" customWidth="1"/>
    <col min="1292" max="1292" width="15.7109375" style="186" customWidth="1"/>
    <col min="1293" max="1293" width="27.7109375" style="186" customWidth="1"/>
    <col min="1294" max="1294" width="15.7109375" style="186" customWidth="1"/>
    <col min="1295" max="1295" width="27.7109375" style="186" customWidth="1"/>
    <col min="1296" max="1297" width="15.7109375" style="186" customWidth="1"/>
    <col min="1298" max="1536" width="11.42578125" style="186"/>
    <col min="1537" max="1537" width="53.5703125" style="186" customWidth="1"/>
    <col min="1538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6" width="15.7109375" style="186" customWidth="1"/>
    <col min="1547" max="1547" width="27.7109375" style="186" customWidth="1"/>
    <col min="1548" max="1548" width="15.7109375" style="186" customWidth="1"/>
    <col min="1549" max="1549" width="27.7109375" style="186" customWidth="1"/>
    <col min="1550" max="1550" width="15.7109375" style="186" customWidth="1"/>
    <col min="1551" max="1551" width="27.7109375" style="186" customWidth="1"/>
    <col min="1552" max="1553" width="15.7109375" style="186" customWidth="1"/>
    <col min="1554" max="1792" width="11.42578125" style="186"/>
    <col min="1793" max="1793" width="53.5703125" style="186" customWidth="1"/>
    <col min="1794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2" width="15.7109375" style="186" customWidth="1"/>
    <col min="1803" max="1803" width="27.7109375" style="186" customWidth="1"/>
    <col min="1804" max="1804" width="15.7109375" style="186" customWidth="1"/>
    <col min="1805" max="1805" width="27.7109375" style="186" customWidth="1"/>
    <col min="1806" max="1806" width="15.7109375" style="186" customWidth="1"/>
    <col min="1807" max="1807" width="27.7109375" style="186" customWidth="1"/>
    <col min="1808" max="1809" width="15.7109375" style="186" customWidth="1"/>
    <col min="1810" max="2048" width="11.42578125" style="186"/>
    <col min="2049" max="2049" width="53.5703125" style="186" customWidth="1"/>
    <col min="2050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8" width="15.7109375" style="186" customWidth="1"/>
    <col min="2059" max="2059" width="27.7109375" style="186" customWidth="1"/>
    <col min="2060" max="2060" width="15.7109375" style="186" customWidth="1"/>
    <col min="2061" max="2061" width="27.7109375" style="186" customWidth="1"/>
    <col min="2062" max="2062" width="15.7109375" style="186" customWidth="1"/>
    <col min="2063" max="2063" width="27.7109375" style="186" customWidth="1"/>
    <col min="2064" max="2065" width="15.7109375" style="186" customWidth="1"/>
    <col min="2066" max="2304" width="11.42578125" style="186"/>
    <col min="2305" max="2305" width="53.5703125" style="186" customWidth="1"/>
    <col min="2306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4" width="15.7109375" style="186" customWidth="1"/>
    <col min="2315" max="2315" width="27.7109375" style="186" customWidth="1"/>
    <col min="2316" max="2316" width="15.7109375" style="186" customWidth="1"/>
    <col min="2317" max="2317" width="27.7109375" style="186" customWidth="1"/>
    <col min="2318" max="2318" width="15.7109375" style="186" customWidth="1"/>
    <col min="2319" max="2319" width="27.7109375" style="186" customWidth="1"/>
    <col min="2320" max="2321" width="15.7109375" style="186" customWidth="1"/>
    <col min="2322" max="2560" width="11.42578125" style="186"/>
    <col min="2561" max="2561" width="53.5703125" style="186" customWidth="1"/>
    <col min="2562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70" width="15.7109375" style="186" customWidth="1"/>
    <col min="2571" max="2571" width="27.7109375" style="186" customWidth="1"/>
    <col min="2572" max="2572" width="15.7109375" style="186" customWidth="1"/>
    <col min="2573" max="2573" width="27.7109375" style="186" customWidth="1"/>
    <col min="2574" max="2574" width="15.7109375" style="186" customWidth="1"/>
    <col min="2575" max="2575" width="27.7109375" style="186" customWidth="1"/>
    <col min="2576" max="2577" width="15.7109375" style="186" customWidth="1"/>
    <col min="2578" max="2816" width="11.42578125" style="186"/>
    <col min="2817" max="2817" width="53.5703125" style="186" customWidth="1"/>
    <col min="2818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6" width="15.7109375" style="186" customWidth="1"/>
    <col min="2827" max="2827" width="27.7109375" style="186" customWidth="1"/>
    <col min="2828" max="2828" width="15.7109375" style="186" customWidth="1"/>
    <col min="2829" max="2829" width="27.7109375" style="186" customWidth="1"/>
    <col min="2830" max="2830" width="15.7109375" style="186" customWidth="1"/>
    <col min="2831" max="2831" width="27.7109375" style="186" customWidth="1"/>
    <col min="2832" max="2833" width="15.7109375" style="186" customWidth="1"/>
    <col min="2834" max="3072" width="11.42578125" style="186"/>
    <col min="3073" max="3073" width="53.5703125" style="186" customWidth="1"/>
    <col min="3074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2" width="15.7109375" style="186" customWidth="1"/>
    <col min="3083" max="3083" width="27.7109375" style="186" customWidth="1"/>
    <col min="3084" max="3084" width="15.7109375" style="186" customWidth="1"/>
    <col min="3085" max="3085" width="27.7109375" style="186" customWidth="1"/>
    <col min="3086" max="3086" width="15.7109375" style="186" customWidth="1"/>
    <col min="3087" max="3087" width="27.7109375" style="186" customWidth="1"/>
    <col min="3088" max="3089" width="15.7109375" style="186" customWidth="1"/>
    <col min="3090" max="3328" width="11.42578125" style="186"/>
    <col min="3329" max="3329" width="53.5703125" style="186" customWidth="1"/>
    <col min="3330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8" width="15.7109375" style="186" customWidth="1"/>
    <col min="3339" max="3339" width="27.7109375" style="186" customWidth="1"/>
    <col min="3340" max="3340" width="15.7109375" style="186" customWidth="1"/>
    <col min="3341" max="3341" width="27.7109375" style="186" customWidth="1"/>
    <col min="3342" max="3342" width="15.7109375" style="186" customWidth="1"/>
    <col min="3343" max="3343" width="27.7109375" style="186" customWidth="1"/>
    <col min="3344" max="3345" width="15.7109375" style="186" customWidth="1"/>
    <col min="3346" max="3584" width="11.42578125" style="186"/>
    <col min="3585" max="3585" width="53.5703125" style="186" customWidth="1"/>
    <col min="3586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4" width="15.7109375" style="186" customWidth="1"/>
    <col min="3595" max="3595" width="27.7109375" style="186" customWidth="1"/>
    <col min="3596" max="3596" width="15.7109375" style="186" customWidth="1"/>
    <col min="3597" max="3597" width="27.7109375" style="186" customWidth="1"/>
    <col min="3598" max="3598" width="15.7109375" style="186" customWidth="1"/>
    <col min="3599" max="3599" width="27.7109375" style="186" customWidth="1"/>
    <col min="3600" max="3601" width="15.7109375" style="186" customWidth="1"/>
    <col min="3602" max="3840" width="11.42578125" style="186"/>
    <col min="3841" max="3841" width="53.5703125" style="186" customWidth="1"/>
    <col min="3842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50" width="15.7109375" style="186" customWidth="1"/>
    <col min="3851" max="3851" width="27.7109375" style="186" customWidth="1"/>
    <col min="3852" max="3852" width="15.7109375" style="186" customWidth="1"/>
    <col min="3853" max="3853" width="27.7109375" style="186" customWidth="1"/>
    <col min="3854" max="3854" width="15.7109375" style="186" customWidth="1"/>
    <col min="3855" max="3855" width="27.7109375" style="186" customWidth="1"/>
    <col min="3856" max="3857" width="15.7109375" style="186" customWidth="1"/>
    <col min="3858" max="4096" width="11.42578125" style="186"/>
    <col min="4097" max="4097" width="53.5703125" style="186" customWidth="1"/>
    <col min="4098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6" width="15.7109375" style="186" customWidth="1"/>
    <col min="4107" max="4107" width="27.7109375" style="186" customWidth="1"/>
    <col min="4108" max="4108" width="15.7109375" style="186" customWidth="1"/>
    <col min="4109" max="4109" width="27.7109375" style="186" customWidth="1"/>
    <col min="4110" max="4110" width="15.7109375" style="186" customWidth="1"/>
    <col min="4111" max="4111" width="27.7109375" style="186" customWidth="1"/>
    <col min="4112" max="4113" width="15.7109375" style="186" customWidth="1"/>
    <col min="4114" max="4352" width="11.42578125" style="186"/>
    <col min="4353" max="4353" width="53.5703125" style="186" customWidth="1"/>
    <col min="4354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2" width="15.7109375" style="186" customWidth="1"/>
    <col min="4363" max="4363" width="27.7109375" style="186" customWidth="1"/>
    <col min="4364" max="4364" width="15.7109375" style="186" customWidth="1"/>
    <col min="4365" max="4365" width="27.7109375" style="186" customWidth="1"/>
    <col min="4366" max="4366" width="15.7109375" style="186" customWidth="1"/>
    <col min="4367" max="4367" width="27.7109375" style="186" customWidth="1"/>
    <col min="4368" max="4369" width="15.7109375" style="186" customWidth="1"/>
    <col min="4370" max="4608" width="11.42578125" style="186"/>
    <col min="4609" max="4609" width="53.5703125" style="186" customWidth="1"/>
    <col min="4610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8" width="15.7109375" style="186" customWidth="1"/>
    <col min="4619" max="4619" width="27.7109375" style="186" customWidth="1"/>
    <col min="4620" max="4620" width="15.7109375" style="186" customWidth="1"/>
    <col min="4621" max="4621" width="27.7109375" style="186" customWidth="1"/>
    <col min="4622" max="4622" width="15.7109375" style="186" customWidth="1"/>
    <col min="4623" max="4623" width="27.7109375" style="186" customWidth="1"/>
    <col min="4624" max="4625" width="15.7109375" style="186" customWidth="1"/>
    <col min="4626" max="4864" width="11.42578125" style="186"/>
    <col min="4865" max="4865" width="53.5703125" style="186" customWidth="1"/>
    <col min="4866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4" width="15.7109375" style="186" customWidth="1"/>
    <col min="4875" max="4875" width="27.7109375" style="186" customWidth="1"/>
    <col min="4876" max="4876" width="15.7109375" style="186" customWidth="1"/>
    <col min="4877" max="4877" width="27.7109375" style="186" customWidth="1"/>
    <col min="4878" max="4878" width="15.7109375" style="186" customWidth="1"/>
    <col min="4879" max="4879" width="27.7109375" style="186" customWidth="1"/>
    <col min="4880" max="4881" width="15.7109375" style="186" customWidth="1"/>
    <col min="4882" max="5120" width="11.42578125" style="186"/>
    <col min="5121" max="5121" width="53.5703125" style="186" customWidth="1"/>
    <col min="5122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30" width="15.7109375" style="186" customWidth="1"/>
    <col min="5131" max="5131" width="27.7109375" style="186" customWidth="1"/>
    <col min="5132" max="5132" width="15.7109375" style="186" customWidth="1"/>
    <col min="5133" max="5133" width="27.7109375" style="186" customWidth="1"/>
    <col min="5134" max="5134" width="15.7109375" style="186" customWidth="1"/>
    <col min="5135" max="5135" width="27.7109375" style="186" customWidth="1"/>
    <col min="5136" max="5137" width="15.7109375" style="186" customWidth="1"/>
    <col min="5138" max="5376" width="11.42578125" style="186"/>
    <col min="5377" max="5377" width="53.5703125" style="186" customWidth="1"/>
    <col min="5378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6" width="15.7109375" style="186" customWidth="1"/>
    <col min="5387" max="5387" width="27.7109375" style="186" customWidth="1"/>
    <col min="5388" max="5388" width="15.7109375" style="186" customWidth="1"/>
    <col min="5389" max="5389" width="27.7109375" style="186" customWidth="1"/>
    <col min="5390" max="5390" width="15.7109375" style="186" customWidth="1"/>
    <col min="5391" max="5391" width="27.7109375" style="186" customWidth="1"/>
    <col min="5392" max="5393" width="15.7109375" style="186" customWidth="1"/>
    <col min="5394" max="5632" width="11.42578125" style="186"/>
    <col min="5633" max="5633" width="53.5703125" style="186" customWidth="1"/>
    <col min="5634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2" width="15.7109375" style="186" customWidth="1"/>
    <col min="5643" max="5643" width="27.7109375" style="186" customWidth="1"/>
    <col min="5644" max="5644" width="15.7109375" style="186" customWidth="1"/>
    <col min="5645" max="5645" width="27.7109375" style="186" customWidth="1"/>
    <col min="5646" max="5646" width="15.7109375" style="186" customWidth="1"/>
    <col min="5647" max="5647" width="27.7109375" style="186" customWidth="1"/>
    <col min="5648" max="5649" width="15.7109375" style="186" customWidth="1"/>
    <col min="5650" max="5888" width="11.42578125" style="186"/>
    <col min="5889" max="5889" width="53.5703125" style="186" customWidth="1"/>
    <col min="5890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8" width="15.7109375" style="186" customWidth="1"/>
    <col min="5899" max="5899" width="27.7109375" style="186" customWidth="1"/>
    <col min="5900" max="5900" width="15.7109375" style="186" customWidth="1"/>
    <col min="5901" max="5901" width="27.7109375" style="186" customWidth="1"/>
    <col min="5902" max="5902" width="15.7109375" style="186" customWidth="1"/>
    <col min="5903" max="5903" width="27.7109375" style="186" customWidth="1"/>
    <col min="5904" max="5905" width="15.7109375" style="186" customWidth="1"/>
    <col min="5906" max="6144" width="11.42578125" style="186"/>
    <col min="6145" max="6145" width="53.5703125" style="186" customWidth="1"/>
    <col min="6146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4" width="15.7109375" style="186" customWidth="1"/>
    <col min="6155" max="6155" width="27.7109375" style="186" customWidth="1"/>
    <col min="6156" max="6156" width="15.7109375" style="186" customWidth="1"/>
    <col min="6157" max="6157" width="27.7109375" style="186" customWidth="1"/>
    <col min="6158" max="6158" width="15.7109375" style="186" customWidth="1"/>
    <col min="6159" max="6159" width="27.7109375" style="186" customWidth="1"/>
    <col min="6160" max="6161" width="15.7109375" style="186" customWidth="1"/>
    <col min="6162" max="6400" width="11.42578125" style="186"/>
    <col min="6401" max="6401" width="53.5703125" style="186" customWidth="1"/>
    <col min="6402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10" width="15.7109375" style="186" customWidth="1"/>
    <col min="6411" max="6411" width="27.7109375" style="186" customWidth="1"/>
    <col min="6412" max="6412" width="15.7109375" style="186" customWidth="1"/>
    <col min="6413" max="6413" width="27.7109375" style="186" customWidth="1"/>
    <col min="6414" max="6414" width="15.7109375" style="186" customWidth="1"/>
    <col min="6415" max="6415" width="27.7109375" style="186" customWidth="1"/>
    <col min="6416" max="6417" width="15.7109375" style="186" customWidth="1"/>
    <col min="6418" max="6656" width="11.42578125" style="186"/>
    <col min="6657" max="6657" width="53.5703125" style="186" customWidth="1"/>
    <col min="6658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6" width="15.7109375" style="186" customWidth="1"/>
    <col min="6667" max="6667" width="27.7109375" style="186" customWidth="1"/>
    <col min="6668" max="6668" width="15.7109375" style="186" customWidth="1"/>
    <col min="6669" max="6669" width="27.7109375" style="186" customWidth="1"/>
    <col min="6670" max="6670" width="15.7109375" style="186" customWidth="1"/>
    <col min="6671" max="6671" width="27.7109375" style="186" customWidth="1"/>
    <col min="6672" max="6673" width="15.7109375" style="186" customWidth="1"/>
    <col min="6674" max="6912" width="11.42578125" style="186"/>
    <col min="6913" max="6913" width="53.5703125" style="186" customWidth="1"/>
    <col min="6914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2" width="15.7109375" style="186" customWidth="1"/>
    <col min="6923" max="6923" width="27.7109375" style="186" customWidth="1"/>
    <col min="6924" max="6924" width="15.7109375" style="186" customWidth="1"/>
    <col min="6925" max="6925" width="27.7109375" style="186" customWidth="1"/>
    <col min="6926" max="6926" width="15.7109375" style="186" customWidth="1"/>
    <col min="6927" max="6927" width="27.7109375" style="186" customWidth="1"/>
    <col min="6928" max="6929" width="15.7109375" style="186" customWidth="1"/>
    <col min="6930" max="7168" width="11.42578125" style="186"/>
    <col min="7169" max="7169" width="53.5703125" style="186" customWidth="1"/>
    <col min="7170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8" width="15.7109375" style="186" customWidth="1"/>
    <col min="7179" max="7179" width="27.7109375" style="186" customWidth="1"/>
    <col min="7180" max="7180" width="15.7109375" style="186" customWidth="1"/>
    <col min="7181" max="7181" width="27.7109375" style="186" customWidth="1"/>
    <col min="7182" max="7182" width="15.7109375" style="186" customWidth="1"/>
    <col min="7183" max="7183" width="27.7109375" style="186" customWidth="1"/>
    <col min="7184" max="7185" width="15.7109375" style="186" customWidth="1"/>
    <col min="7186" max="7424" width="11.42578125" style="186"/>
    <col min="7425" max="7425" width="53.5703125" style="186" customWidth="1"/>
    <col min="7426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4" width="15.7109375" style="186" customWidth="1"/>
    <col min="7435" max="7435" width="27.7109375" style="186" customWidth="1"/>
    <col min="7436" max="7436" width="15.7109375" style="186" customWidth="1"/>
    <col min="7437" max="7437" width="27.7109375" style="186" customWidth="1"/>
    <col min="7438" max="7438" width="15.7109375" style="186" customWidth="1"/>
    <col min="7439" max="7439" width="27.7109375" style="186" customWidth="1"/>
    <col min="7440" max="7441" width="15.7109375" style="186" customWidth="1"/>
    <col min="7442" max="7680" width="11.42578125" style="186"/>
    <col min="7681" max="7681" width="53.5703125" style="186" customWidth="1"/>
    <col min="7682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90" width="15.7109375" style="186" customWidth="1"/>
    <col min="7691" max="7691" width="27.7109375" style="186" customWidth="1"/>
    <col min="7692" max="7692" width="15.7109375" style="186" customWidth="1"/>
    <col min="7693" max="7693" width="27.7109375" style="186" customWidth="1"/>
    <col min="7694" max="7694" width="15.7109375" style="186" customWidth="1"/>
    <col min="7695" max="7695" width="27.7109375" style="186" customWidth="1"/>
    <col min="7696" max="7697" width="15.7109375" style="186" customWidth="1"/>
    <col min="7698" max="7936" width="11.42578125" style="186"/>
    <col min="7937" max="7937" width="53.5703125" style="186" customWidth="1"/>
    <col min="7938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6" width="15.7109375" style="186" customWidth="1"/>
    <col min="7947" max="7947" width="27.7109375" style="186" customWidth="1"/>
    <col min="7948" max="7948" width="15.7109375" style="186" customWidth="1"/>
    <col min="7949" max="7949" width="27.7109375" style="186" customWidth="1"/>
    <col min="7950" max="7950" width="15.7109375" style="186" customWidth="1"/>
    <col min="7951" max="7951" width="27.7109375" style="186" customWidth="1"/>
    <col min="7952" max="7953" width="15.7109375" style="186" customWidth="1"/>
    <col min="7954" max="8192" width="11.42578125" style="186"/>
    <col min="8193" max="8193" width="53.5703125" style="186" customWidth="1"/>
    <col min="8194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2" width="15.7109375" style="186" customWidth="1"/>
    <col min="8203" max="8203" width="27.7109375" style="186" customWidth="1"/>
    <col min="8204" max="8204" width="15.7109375" style="186" customWidth="1"/>
    <col min="8205" max="8205" width="27.7109375" style="186" customWidth="1"/>
    <col min="8206" max="8206" width="15.7109375" style="186" customWidth="1"/>
    <col min="8207" max="8207" width="27.7109375" style="186" customWidth="1"/>
    <col min="8208" max="8209" width="15.7109375" style="186" customWidth="1"/>
    <col min="8210" max="8448" width="11.42578125" style="186"/>
    <col min="8449" max="8449" width="53.5703125" style="186" customWidth="1"/>
    <col min="8450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8" width="15.7109375" style="186" customWidth="1"/>
    <col min="8459" max="8459" width="27.7109375" style="186" customWidth="1"/>
    <col min="8460" max="8460" width="15.7109375" style="186" customWidth="1"/>
    <col min="8461" max="8461" width="27.7109375" style="186" customWidth="1"/>
    <col min="8462" max="8462" width="15.7109375" style="186" customWidth="1"/>
    <col min="8463" max="8463" width="27.7109375" style="186" customWidth="1"/>
    <col min="8464" max="8465" width="15.7109375" style="186" customWidth="1"/>
    <col min="8466" max="8704" width="11.42578125" style="186"/>
    <col min="8705" max="8705" width="53.5703125" style="186" customWidth="1"/>
    <col min="8706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4" width="15.7109375" style="186" customWidth="1"/>
    <col min="8715" max="8715" width="27.7109375" style="186" customWidth="1"/>
    <col min="8716" max="8716" width="15.7109375" style="186" customWidth="1"/>
    <col min="8717" max="8717" width="27.7109375" style="186" customWidth="1"/>
    <col min="8718" max="8718" width="15.7109375" style="186" customWidth="1"/>
    <col min="8719" max="8719" width="27.7109375" style="186" customWidth="1"/>
    <col min="8720" max="8721" width="15.7109375" style="186" customWidth="1"/>
    <col min="8722" max="8960" width="11.42578125" style="186"/>
    <col min="8961" max="8961" width="53.5703125" style="186" customWidth="1"/>
    <col min="8962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70" width="15.7109375" style="186" customWidth="1"/>
    <col min="8971" max="8971" width="27.7109375" style="186" customWidth="1"/>
    <col min="8972" max="8972" width="15.7109375" style="186" customWidth="1"/>
    <col min="8973" max="8973" width="27.7109375" style="186" customWidth="1"/>
    <col min="8974" max="8974" width="15.7109375" style="186" customWidth="1"/>
    <col min="8975" max="8975" width="27.7109375" style="186" customWidth="1"/>
    <col min="8976" max="8977" width="15.7109375" style="186" customWidth="1"/>
    <col min="8978" max="9216" width="11.42578125" style="186"/>
    <col min="9217" max="9217" width="53.5703125" style="186" customWidth="1"/>
    <col min="9218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6" width="15.7109375" style="186" customWidth="1"/>
    <col min="9227" max="9227" width="27.7109375" style="186" customWidth="1"/>
    <col min="9228" max="9228" width="15.7109375" style="186" customWidth="1"/>
    <col min="9229" max="9229" width="27.7109375" style="186" customWidth="1"/>
    <col min="9230" max="9230" width="15.7109375" style="186" customWidth="1"/>
    <col min="9231" max="9231" width="27.7109375" style="186" customWidth="1"/>
    <col min="9232" max="9233" width="15.7109375" style="186" customWidth="1"/>
    <col min="9234" max="9472" width="11.42578125" style="186"/>
    <col min="9473" max="9473" width="53.5703125" style="186" customWidth="1"/>
    <col min="9474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2" width="15.7109375" style="186" customWidth="1"/>
    <col min="9483" max="9483" width="27.7109375" style="186" customWidth="1"/>
    <col min="9484" max="9484" width="15.7109375" style="186" customWidth="1"/>
    <col min="9485" max="9485" width="27.7109375" style="186" customWidth="1"/>
    <col min="9486" max="9486" width="15.7109375" style="186" customWidth="1"/>
    <col min="9487" max="9487" width="27.7109375" style="186" customWidth="1"/>
    <col min="9488" max="9489" width="15.7109375" style="186" customWidth="1"/>
    <col min="9490" max="9728" width="11.42578125" style="186"/>
    <col min="9729" max="9729" width="53.5703125" style="186" customWidth="1"/>
    <col min="9730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8" width="15.7109375" style="186" customWidth="1"/>
    <col min="9739" max="9739" width="27.7109375" style="186" customWidth="1"/>
    <col min="9740" max="9740" width="15.7109375" style="186" customWidth="1"/>
    <col min="9741" max="9741" width="27.7109375" style="186" customWidth="1"/>
    <col min="9742" max="9742" width="15.7109375" style="186" customWidth="1"/>
    <col min="9743" max="9743" width="27.7109375" style="186" customWidth="1"/>
    <col min="9744" max="9745" width="15.7109375" style="186" customWidth="1"/>
    <col min="9746" max="9984" width="11.42578125" style="186"/>
    <col min="9985" max="9985" width="53.5703125" style="186" customWidth="1"/>
    <col min="9986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4" width="15.7109375" style="186" customWidth="1"/>
    <col min="9995" max="9995" width="27.7109375" style="186" customWidth="1"/>
    <col min="9996" max="9996" width="15.7109375" style="186" customWidth="1"/>
    <col min="9997" max="9997" width="27.7109375" style="186" customWidth="1"/>
    <col min="9998" max="9998" width="15.7109375" style="186" customWidth="1"/>
    <col min="9999" max="9999" width="27.7109375" style="186" customWidth="1"/>
    <col min="10000" max="10001" width="15.7109375" style="186" customWidth="1"/>
    <col min="10002" max="10240" width="11.42578125" style="186"/>
    <col min="10241" max="10241" width="53.5703125" style="186" customWidth="1"/>
    <col min="10242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50" width="15.7109375" style="186" customWidth="1"/>
    <col min="10251" max="10251" width="27.7109375" style="186" customWidth="1"/>
    <col min="10252" max="10252" width="15.7109375" style="186" customWidth="1"/>
    <col min="10253" max="10253" width="27.7109375" style="186" customWidth="1"/>
    <col min="10254" max="10254" width="15.7109375" style="186" customWidth="1"/>
    <col min="10255" max="10255" width="27.7109375" style="186" customWidth="1"/>
    <col min="10256" max="10257" width="15.7109375" style="186" customWidth="1"/>
    <col min="10258" max="10496" width="11.42578125" style="186"/>
    <col min="10497" max="10497" width="53.5703125" style="186" customWidth="1"/>
    <col min="10498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6" width="15.7109375" style="186" customWidth="1"/>
    <col min="10507" max="10507" width="27.7109375" style="186" customWidth="1"/>
    <col min="10508" max="10508" width="15.7109375" style="186" customWidth="1"/>
    <col min="10509" max="10509" width="27.7109375" style="186" customWidth="1"/>
    <col min="10510" max="10510" width="15.7109375" style="186" customWidth="1"/>
    <col min="10511" max="10511" width="27.7109375" style="186" customWidth="1"/>
    <col min="10512" max="10513" width="15.7109375" style="186" customWidth="1"/>
    <col min="10514" max="10752" width="11.42578125" style="186"/>
    <col min="10753" max="10753" width="53.5703125" style="186" customWidth="1"/>
    <col min="10754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2" width="15.7109375" style="186" customWidth="1"/>
    <col min="10763" max="10763" width="27.7109375" style="186" customWidth="1"/>
    <col min="10764" max="10764" width="15.7109375" style="186" customWidth="1"/>
    <col min="10765" max="10765" width="27.7109375" style="186" customWidth="1"/>
    <col min="10766" max="10766" width="15.7109375" style="186" customWidth="1"/>
    <col min="10767" max="10767" width="27.7109375" style="186" customWidth="1"/>
    <col min="10768" max="10769" width="15.7109375" style="186" customWidth="1"/>
    <col min="10770" max="11008" width="11.42578125" style="186"/>
    <col min="11009" max="11009" width="53.5703125" style="186" customWidth="1"/>
    <col min="11010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8" width="15.7109375" style="186" customWidth="1"/>
    <col min="11019" max="11019" width="27.7109375" style="186" customWidth="1"/>
    <col min="11020" max="11020" width="15.7109375" style="186" customWidth="1"/>
    <col min="11021" max="11021" width="27.7109375" style="186" customWidth="1"/>
    <col min="11022" max="11022" width="15.7109375" style="186" customWidth="1"/>
    <col min="11023" max="11023" width="27.7109375" style="186" customWidth="1"/>
    <col min="11024" max="11025" width="15.7109375" style="186" customWidth="1"/>
    <col min="11026" max="11264" width="11.42578125" style="186"/>
    <col min="11265" max="11265" width="53.5703125" style="186" customWidth="1"/>
    <col min="11266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4" width="15.7109375" style="186" customWidth="1"/>
    <col min="11275" max="11275" width="27.7109375" style="186" customWidth="1"/>
    <col min="11276" max="11276" width="15.7109375" style="186" customWidth="1"/>
    <col min="11277" max="11277" width="27.7109375" style="186" customWidth="1"/>
    <col min="11278" max="11278" width="15.7109375" style="186" customWidth="1"/>
    <col min="11279" max="11279" width="27.7109375" style="186" customWidth="1"/>
    <col min="11280" max="11281" width="15.7109375" style="186" customWidth="1"/>
    <col min="11282" max="11520" width="11.42578125" style="186"/>
    <col min="11521" max="11521" width="53.5703125" style="186" customWidth="1"/>
    <col min="11522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30" width="15.7109375" style="186" customWidth="1"/>
    <col min="11531" max="11531" width="27.7109375" style="186" customWidth="1"/>
    <col min="11532" max="11532" width="15.7109375" style="186" customWidth="1"/>
    <col min="11533" max="11533" width="27.7109375" style="186" customWidth="1"/>
    <col min="11534" max="11534" width="15.7109375" style="186" customWidth="1"/>
    <col min="11535" max="11535" width="27.7109375" style="186" customWidth="1"/>
    <col min="11536" max="11537" width="15.7109375" style="186" customWidth="1"/>
    <col min="11538" max="11776" width="11.42578125" style="186"/>
    <col min="11777" max="11777" width="53.5703125" style="186" customWidth="1"/>
    <col min="11778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6" width="15.7109375" style="186" customWidth="1"/>
    <col min="11787" max="11787" width="27.7109375" style="186" customWidth="1"/>
    <col min="11788" max="11788" width="15.7109375" style="186" customWidth="1"/>
    <col min="11789" max="11789" width="27.7109375" style="186" customWidth="1"/>
    <col min="11790" max="11790" width="15.7109375" style="186" customWidth="1"/>
    <col min="11791" max="11791" width="27.7109375" style="186" customWidth="1"/>
    <col min="11792" max="11793" width="15.7109375" style="186" customWidth="1"/>
    <col min="11794" max="12032" width="11.42578125" style="186"/>
    <col min="12033" max="12033" width="53.5703125" style="186" customWidth="1"/>
    <col min="12034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2" width="15.7109375" style="186" customWidth="1"/>
    <col min="12043" max="12043" width="27.7109375" style="186" customWidth="1"/>
    <col min="12044" max="12044" width="15.7109375" style="186" customWidth="1"/>
    <col min="12045" max="12045" width="27.7109375" style="186" customWidth="1"/>
    <col min="12046" max="12046" width="15.7109375" style="186" customWidth="1"/>
    <col min="12047" max="12047" width="27.7109375" style="186" customWidth="1"/>
    <col min="12048" max="12049" width="15.7109375" style="186" customWidth="1"/>
    <col min="12050" max="12288" width="11.42578125" style="186"/>
    <col min="12289" max="12289" width="53.5703125" style="186" customWidth="1"/>
    <col min="12290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8" width="15.7109375" style="186" customWidth="1"/>
    <col min="12299" max="12299" width="27.7109375" style="186" customWidth="1"/>
    <col min="12300" max="12300" width="15.7109375" style="186" customWidth="1"/>
    <col min="12301" max="12301" width="27.7109375" style="186" customWidth="1"/>
    <col min="12302" max="12302" width="15.7109375" style="186" customWidth="1"/>
    <col min="12303" max="12303" width="27.7109375" style="186" customWidth="1"/>
    <col min="12304" max="12305" width="15.7109375" style="186" customWidth="1"/>
    <col min="12306" max="12544" width="11.42578125" style="186"/>
    <col min="12545" max="12545" width="53.5703125" style="186" customWidth="1"/>
    <col min="12546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4" width="15.7109375" style="186" customWidth="1"/>
    <col min="12555" max="12555" width="27.7109375" style="186" customWidth="1"/>
    <col min="12556" max="12556" width="15.7109375" style="186" customWidth="1"/>
    <col min="12557" max="12557" width="27.7109375" style="186" customWidth="1"/>
    <col min="12558" max="12558" width="15.7109375" style="186" customWidth="1"/>
    <col min="12559" max="12559" width="27.7109375" style="186" customWidth="1"/>
    <col min="12560" max="12561" width="15.7109375" style="186" customWidth="1"/>
    <col min="12562" max="12800" width="11.42578125" style="186"/>
    <col min="12801" max="12801" width="53.5703125" style="186" customWidth="1"/>
    <col min="12802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10" width="15.7109375" style="186" customWidth="1"/>
    <col min="12811" max="12811" width="27.7109375" style="186" customWidth="1"/>
    <col min="12812" max="12812" width="15.7109375" style="186" customWidth="1"/>
    <col min="12813" max="12813" width="27.7109375" style="186" customWidth="1"/>
    <col min="12814" max="12814" width="15.7109375" style="186" customWidth="1"/>
    <col min="12815" max="12815" width="27.7109375" style="186" customWidth="1"/>
    <col min="12816" max="12817" width="15.7109375" style="186" customWidth="1"/>
    <col min="12818" max="13056" width="11.42578125" style="186"/>
    <col min="13057" max="13057" width="53.5703125" style="186" customWidth="1"/>
    <col min="13058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6" width="15.7109375" style="186" customWidth="1"/>
    <col min="13067" max="13067" width="27.7109375" style="186" customWidth="1"/>
    <col min="13068" max="13068" width="15.7109375" style="186" customWidth="1"/>
    <col min="13069" max="13069" width="27.7109375" style="186" customWidth="1"/>
    <col min="13070" max="13070" width="15.7109375" style="186" customWidth="1"/>
    <col min="13071" max="13071" width="27.7109375" style="186" customWidth="1"/>
    <col min="13072" max="13073" width="15.7109375" style="186" customWidth="1"/>
    <col min="13074" max="13312" width="11.42578125" style="186"/>
    <col min="13313" max="13313" width="53.5703125" style="186" customWidth="1"/>
    <col min="13314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2" width="15.7109375" style="186" customWidth="1"/>
    <col min="13323" max="13323" width="27.7109375" style="186" customWidth="1"/>
    <col min="13324" max="13324" width="15.7109375" style="186" customWidth="1"/>
    <col min="13325" max="13325" width="27.7109375" style="186" customWidth="1"/>
    <col min="13326" max="13326" width="15.7109375" style="186" customWidth="1"/>
    <col min="13327" max="13327" width="27.7109375" style="186" customWidth="1"/>
    <col min="13328" max="13329" width="15.7109375" style="186" customWidth="1"/>
    <col min="13330" max="13568" width="11.42578125" style="186"/>
    <col min="13569" max="13569" width="53.5703125" style="186" customWidth="1"/>
    <col min="13570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8" width="15.7109375" style="186" customWidth="1"/>
    <col min="13579" max="13579" width="27.7109375" style="186" customWidth="1"/>
    <col min="13580" max="13580" width="15.7109375" style="186" customWidth="1"/>
    <col min="13581" max="13581" width="27.7109375" style="186" customWidth="1"/>
    <col min="13582" max="13582" width="15.7109375" style="186" customWidth="1"/>
    <col min="13583" max="13583" width="27.7109375" style="186" customWidth="1"/>
    <col min="13584" max="13585" width="15.7109375" style="186" customWidth="1"/>
    <col min="13586" max="13824" width="11.42578125" style="186"/>
    <col min="13825" max="13825" width="53.5703125" style="186" customWidth="1"/>
    <col min="13826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4" width="15.7109375" style="186" customWidth="1"/>
    <col min="13835" max="13835" width="27.7109375" style="186" customWidth="1"/>
    <col min="13836" max="13836" width="15.7109375" style="186" customWidth="1"/>
    <col min="13837" max="13837" width="27.7109375" style="186" customWidth="1"/>
    <col min="13838" max="13838" width="15.7109375" style="186" customWidth="1"/>
    <col min="13839" max="13839" width="27.7109375" style="186" customWidth="1"/>
    <col min="13840" max="13841" width="15.7109375" style="186" customWidth="1"/>
    <col min="13842" max="14080" width="11.42578125" style="186"/>
    <col min="14081" max="14081" width="53.5703125" style="186" customWidth="1"/>
    <col min="14082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90" width="15.7109375" style="186" customWidth="1"/>
    <col min="14091" max="14091" width="27.7109375" style="186" customWidth="1"/>
    <col min="14092" max="14092" width="15.7109375" style="186" customWidth="1"/>
    <col min="14093" max="14093" width="27.7109375" style="186" customWidth="1"/>
    <col min="14094" max="14094" width="15.7109375" style="186" customWidth="1"/>
    <col min="14095" max="14095" width="27.7109375" style="186" customWidth="1"/>
    <col min="14096" max="14097" width="15.7109375" style="186" customWidth="1"/>
    <col min="14098" max="14336" width="11.42578125" style="186"/>
    <col min="14337" max="14337" width="53.5703125" style="186" customWidth="1"/>
    <col min="14338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6" width="15.7109375" style="186" customWidth="1"/>
    <col min="14347" max="14347" width="27.7109375" style="186" customWidth="1"/>
    <col min="14348" max="14348" width="15.7109375" style="186" customWidth="1"/>
    <col min="14349" max="14349" width="27.7109375" style="186" customWidth="1"/>
    <col min="14350" max="14350" width="15.7109375" style="186" customWidth="1"/>
    <col min="14351" max="14351" width="27.7109375" style="186" customWidth="1"/>
    <col min="14352" max="14353" width="15.7109375" style="186" customWidth="1"/>
    <col min="14354" max="14592" width="11.42578125" style="186"/>
    <col min="14593" max="14593" width="53.5703125" style="186" customWidth="1"/>
    <col min="14594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2" width="15.7109375" style="186" customWidth="1"/>
    <col min="14603" max="14603" width="27.7109375" style="186" customWidth="1"/>
    <col min="14604" max="14604" width="15.7109375" style="186" customWidth="1"/>
    <col min="14605" max="14605" width="27.7109375" style="186" customWidth="1"/>
    <col min="14606" max="14606" width="15.7109375" style="186" customWidth="1"/>
    <col min="14607" max="14607" width="27.7109375" style="186" customWidth="1"/>
    <col min="14608" max="14609" width="15.7109375" style="186" customWidth="1"/>
    <col min="14610" max="14848" width="11.42578125" style="186"/>
    <col min="14849" max="14849" width="53.5703125" style="186" customWidth="1"/>
    <col min="14850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8" width="15.7109375" style="186" customWidth="1"/>
    <col min="14859" max="14859" width="27.7109375" style="186" customWidth="1"/>
    <col min="14860" max="14860" width="15.7109375" style="186" customWidth="1"/>
    <col min="14861" max="14861" width="27.7109375" style="186" customWidth="1"/>
    <col min="14862" max="14862" width="15.7109375" style="186" customWidth="1"/>
    <col min="14863" max="14863" width="27.7109375" style="186" customWidth="1"/>
    <col min="14864" max="14865" width="15.7109375" style="186" customWidth="1"/>
    <col min="14866" max="15104" width="11.42578125" style="186"/>
    <col min="15105" max="15105" width="53.5703125" style="186" customWidth="1"/>
    <col min="15106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4" width="15.7109375" style="186" customWidth="1"/>
    <col min="15115" max="15115" width="27.7109375" style="186" customWidth="1"/>
    <col min="15116" max="15116" width="15.7109375" style="186" customWidth="1"/>
    <col min="15117" max="15117" width="27.7109375" style="186" customWidth="1"/>
    <col min="15118" max="15118" width="15.7109375" style="186" customWidth="1"/>
    <col min="15119" max="15119" width="27.7109375" style="186" customWidth="1"/>
    <col min="15120" max="15121" width="15.7109375" style="186" customWidth="1"/>
    <col min="15122" max="15360" width="11.42578125" style="186"/>
    <col min="15361" max="15361" width="53.5703125" style="186" customWidth="1"/>
    <col min="15362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70" width="15.7109375" style="186" customWidth="1"/>
    <col min="15371" max="15371" width="27.7109375" style="186" customWidth="1"/>
    <col min="15372" max="15372" width="15.7109375" style="186" customWidth="1"/>
    <col min="15373" max="15373" width="27.7109375" style="186" customWidth="1"/>
    <col min="15374" max="15374" width="15.7109375" style="186" customWidth="1"/>
    <col min="15375" max="15375" width="27.7109375" style="186" customWidth="1"/>
    <col min="15376" max="15377" width="15.7109375" style="186" customWidth="1"/>
    <col min="15378" max="15616" width="11.42578125" style="186"/>
    <col min="15617" max="15617" width="53.5703125" style="186" customWidth="1"/>
    <col min="15618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6" width="15.7109375" style="186" customWidth="1"/>
    <col min="15627" max="15627" width="27.7109375" style="186" customWidth="1"/>
    <col min="15628" max="15628" width="15.7109375" style="186" customWidth="1"/>
    <col min="15629" max="15629" width="27.7109375" style="186" customWidth="1"/>
    <col min="15630" max="15630" width="15.7109375" style="186" customWidth="1"/>
    <col min="15631" max="15631" width="27.7109375" style="186" customWidth="1"/>
    <col min="15632" max="15633" width="15.7109375" style="186" customWidth="1"/>
    <col min="15634" max="15872" width="11.42578125" style="186"/>
    <col min="15873" max="15873" width="53.5703125" style="186" customWidth="1"/>
    <col min="15874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2" width="15.7109375" style="186" customWidth="1"/>
    <col min="15883" max="15883" width="27.7109375" style="186" customWidth="1"/>
    <col min="15884" max="15884" width="15.7109375" style="186" customWidth="1"/>
    <col min="15885" max="15885" width="27.7109375" style="186" customWidth="1"/>
    <col min="15886" max="15886" width="15.7109375" style="186" customWidth="1"/>
    <col min="15887" max="15887" width="27.7109375" style="186" customWidth="1"/>
    <col min="15888" max="15889" width="15.7109375" style="186" customWidth="1"/>
    <col min="15890" max="16128" width="11.42578125" style="186"/>
    <col min="16129" max="16129" width="53.5703125" style="186" customWidth="1"/>
    <col min="16130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8" width="15.7109375" style="186" customWidth="1"/>
    <col min="16139" max="16139" width="27.7109375" style="186" customWidth="1"/>
    <col min="16140" max="16140" width="15.7109375" style="186" customWidth="1"/>
    <col min="16141" max="16141" width="27.7109375" style="186" customWidth="1"/>
    <col min="16142" max="16142" width="15.7109375" style="186" customWidth="1"/>
    <col min="16143" max="16143" width="27.7109375" style="186" customWidth="1"/>
    <col min="16144" max="16145" width="15.7109375" style="186" customWidth="1"/>
    <col min="16146" max="16384" width="11.42578125" style="186"/>
  </cols>
  <sheetData>
    <row r="1" spans="1:17" s="214" customFormat="1" ht="30" customHeight="1">
      <c r="A1" s="540" t="s">
        <v>655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</row>
    <row r="2" spans="1:17" s="214" customFormat="1" ht="15" customHeight="1">
      <c r="A2" s="541" t="s">
        <v>531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</row>
    <row r="3" spans="1:17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</row>
    <row r="4" spans="1:17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</row>
    <row r="5" spans="1:17" ht="15" customHeight="1">
      <c r="A5" s="162"/>
      <c r="B5" s="162"/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2"/>
      <c r="O5" s="162"/>
      <c r="P5" s="162"/>
      <c r="Q5" s="162"/>
    </row>
    <row r="6" spans="1:17" s="230" customFormat="1" ht="15" customHeight="1">
      <c r="A6" s="229"/>
      <c r="B6" s="545" t="s">
        <v>70</v>
      </c>
      <c r="C6" s="545"/>
      <c r="D6" s="545"/>
      <c r="E6" s="545"/>
      <c r="F6" s="545"/>
      <c r="G6" s="545"/>
      <c r="H6" s="545"/>
      <c r="I6" s="545"/>
      <c r="J6" s="545" t="s">
        <v>71</v>
      </c>
      <c r="K6" s="545"/>
      <c r="L6" s="545"/>
      <c r="M6" s="545"/>
      <c r="N6" s="545"/>
      <c r="O6" s="545"/>
      <c r="P6" s="545"/>
      <c r="Q6" s="545"/>
    </row>
    <row r="7" spans="1:17" s="234" customFormat="1" ht="39.950000000000003" customHeight="1">
      <c r="A7" s="231" t="s">
        <v>508</v>
      </c>
      <c r="B7" s="232" t="s">
        <v>69</v>
      </c>
      <c r="C7" s="233" t="s">
        <v>522</v>
      </c>
      <c r="D7" s="232" t="s">
        <v>523</v>
      </c>
      <c r="E7" s="232" t="s">
        <v>524</v>
      </c>
      <c r="F7" s="233" t="s">
        <v>525</v>
      </c>
      <c r="G7" s="232" t="s">
        <v>526</v>
      </c>
      <c r="H7" s="232" t="s">
        <v>527</v>
      </c>
      <c r="I7" s="233" t="s">
        <v>67</v>
      </c>
      <c r="J7" s="232" t="s">
        <v>69</v>
      </c>
      <c r="K7" s="232" t="s">
        <v>522</v>
      </c>
      <c r="L7" s="233" t="s">
        <v>523</v>
      </c>
      <c r="M7" s="232" t="s">
        <v>524</v>
      </c>
      <c r="N7" s="232" t="s">
        <v>525</v>
      </c>
      <c r="O7" s="232" t="s">
        <v>526</v>
      </c>
      <c r="P7" s="232" t="s">
        <v>527</v>
      </c>
      <c r="Q7" s="232" t="s">
        <v>67</v>
      </c>
    </row>
    <row r="8" spans="1:17" ht="15" customHeight="1">
      <c r="A8" s="242" t="s">
        <v>484</v>
      </c>
      <c r="B8" s="236">
        <v>362944.47055999999</v>
      </c>
      <c r="C8" s="236">
        <v>19026.55574</v>
      </c>
      <c r="D8" s="236">
        <v>693.16287</v>
      </c>
      <c r="E8" s="236">
        <v>270.80255</v>
      </c>
      <c r="F8" s="236">
        <v>148.35677999999999</v>
      </c>
      <c r="G8" s="236">
        <v>0</v>
      </c>
      <c r="H8" s="236">
        <v>0</v>
      </c>
      <c r="I8" s="236">
        <v>383083.34850000002</v>
      </c>
      <c r="J8" s="236">
        <v>135873.24422999998</v>
      </c>
      <c r="K8" s="236">
        <v>9686.0545700000002</v>
      </c>
      <c r="L8" s="236">
        <v>913.53642000000002</v>
      </c>
      <c r="M8" s="236">
        <v>240.35312999999999</v>
      </c>
      <c r="N8" s="236">
        <v>321.71540000000005</v>
      </c>
      <c r="O8" s="236">
        <v>0</v>
      </c>
      <c r="P8" s="236">
        <v>0</v>
      </c>
      <c r="Q8" s="236">
        <v>147034.90375</v>
      </c>
    </row>
    <row r="9" spans="1:17" ht="15" customHeight="1">
      <c r="A9" s="242" t="s">
        <v>485</v>
      </c>
      <c r="B9" s="237">
        <v>26641.045770000001</v>
      </c>
      <c r="C9" s="237">
        <v>916.61380000000008</v>
      </c>
      <c r="D9" s="237">
        <v>0</v>
      </c>
      <c r="E9" s="237">
        <v>40</v>
      </c>
      <c r="F9" s="237">
        <v>0</v>
      </c>
      <c r="G9" s="237">
        <v>639.47129000000007</v>
      </c>
      <c r="H9" s="237">
        <v>0</v>
      </c>
      <c r="I9" s="237">
        <v>28237.130860000001</v>
      </c>
      <c r="J9" s="237">
        <v>165.59112999999999</v>
      </c>
      <c r="K9" s="237">
        <v>12.780569999999999</v>
      </c>
      <c r="L9" s="236">
        <v>0</v>
      </c>
      <c r="M9" s="236">
        <v>0</v>
      </c>
      <c r="N9" s="236">
        <v>0</v>
      </c>
      <c r="O9" s="236">
        <v>0</v>
      </c>
      <c r="P9" s="236">
        <v>0</v>
      </c>
      <c r="Q9" s="236">
        <v>178.3717</v>
      </c>
    </row>
    <row r="10" spans="1:17" ht="15" customHeight="1">
      <c r="A10" s="242" t="s">
        <v>486</v>
      </c>
      <c r="B10" s="237">
        <v>0</v>
      </c>
      <c r="C10" s="237">
        <v>0</v>
      </c>
      <c r="D10" s="237">
        <v>0</v>
      </c>
      <c r="E10" s="237">
        <v>0</v>
      </c>
      <c r="F10" s="237">
        <v>0</v>
      </c>
      <c r="G10" s="237">
        <v>0</v>
      </c>
      <c r="H10" s="237">
        <v>0</v>
      </c>
      <c r="I10" s="237">
        <v>0</v>
      </c>
      <c r="J10" s="237">
        <v>0</v>
      </c>
      <c r="K10" s="237">
        <v>0</v>
      </c>
      <c r="L10" s="236">
        <v>0</v>
      </c>
      <c r="M10" s="236">
        <v>0</v>
      </c>
      <c r="N10" s="236">
        <v>0</v>
      </c>
      <c r="O10" s="236">
        <v>0</v>
      </c>
      <c r="P10" s="236">
        <v>0</v>
      </c>
      <c r="Q10" s="236">
        <v>0</v>
      </c>
    </row>
    <row r="11" spans="1:17" ht="15" customHeight="1">
      <c r="A11" s="242" t="s">
        <v>487</v>
      </c>
      <c r="B11" s="236">
        <v>717.06436999999994</v>
      </c>
      <c r="C11" s="236">
        <v>0</v>
      </c>
      <c r="D11" s="236">
        <v>0</v>
      </c>
      <c r="E11" s="236">
        <v>0</v>
      </c>
      <c r="F11" s="236">
        <v>0</v>
      </c>
      <c r="G11" s="236">
        <v>0</v>
      </c>
      <c r="H11" s="236">
        <v>0</v>
      </c>
      <c r="I11" s="236">
        <v>717.06436999999994</v>
      </c>
      <c r="J11" s="236">
        <v>0</v>
      </c>
      <c r="K11" s="236">
        <v>0</v>
      </c>
      <c r="L11" s="236">
        <v>0</v>
      </c>
      <c r="M11" s="236">
        <v>0</v>
      </c>
      <c r="N11" s="236">
        <v>0</v>
      </c>
      <c r="O11" s="236">
        <v>0</v>
      </c>
      <c r="P11" s="236">
        <v>0</v>
      </c>
      <c r="Q11" s="236">
        <v>0</v>
      </c>
    </row>
    <row r="12" spans="1:17" ht="15" customHeight="1">
      <c r="A12" s="242" t="s">
        <v>488</v>
      </c>
      <c r="B12" s="236">
        <v>110928.04449</v>
      </c>
      <c r="C12" s="236">
        <v>34872.728940000001</v>
      </c>
      <c r="D12" s="236">
        <v>286.51903000000004</v>
      </c>
      <c r="E12" s="236">
        <v>157.95882</v>
      </c>
      <c r="F12" s="236">
        <v>182.27055999999999</v>
      </c>
      <c r="G12" s="236">
        <v>2760.0020800000002</v>
      </c>
      <c r="H12" s="236">
        <v>0</v>
      </c>
      <c r="I12" s="236">
        <v>149187.52391999998</v>
      </c>
      <c r="J12" s="236">
        <v>23760.77708</v>
      </c>
      <c r="K12" s="236">
        <v>1737.14948</v>
      </c>
      <c r="L12" s="236">
        <v>58.949570000000001</v>
      </c>
      <c r="M12" s="236">
        <v>84.335369999999998</v>
      </c>
      <c r="N12" s="236">
        <v>457.93364000000003</v>
      </c>
      <c r="O12" s="236">
        <v>71.298360000000002</v>
      </c>
      <c r="P12" s="236">
        <v>0</v>
      </c>
      <c r="Q12" s="236">
        <v>26170.443500000001</v>
      </c>
    </row>
    <row r="13" spans="1:17" ht="15" customHeight="1">
      <c r="A13" s="242" t="s">
        <v>489</v>
      </c>
      <c r="B13" s="236">
        <v>0</v>
      </c>
      <c r="C13" s="236">
        <v>0</v>
      </c>
      <c r="D13" s="236">
        <v>0</v>
      </c>
      <c r="E13" s="236">
        <v>0</v>
      </c>
      <c r="F13" s="236">
        <v>0</v>
      </c>
      <c r="G13" s="236">
        <v>0</v>
      </c>
      <c r="H13" s="236">
        <v>0</v>
      </c>
      <c r="I13" s="236">
        <v>0</v>
      </c>
      <c r="J13" s="236">
        <v>0</v>
      </c>
      <c r="K13" s="236">
        <v>0</v>
      </c>
      <c r="L13" s="236">
        <v>0</v>
      </c>
      <c r="M13" s="236">
        <v>0</v>
      </c>
      <c r="N13" s="236">
        <v>0</v>
      </c>
      <c r="O13" s="236">
        <v>0</v>
      </c>
      <c r="P13" s="236">
        <v>0</v>
      </c>
      <c r="Q13" s="236">
        <v>0</v>
      </c>
    </row>
    <row r="14" spans="1:17" ht="15" customHeight="1">
      <c r="A14" s="242" t="s">
        <v>68</v>
      </c>
      <c r="B14" s="236">
        <v>0</v>
      </c>
      <c r="C14" s="236">
        <v>0</v>
      </c>
      <c r="D14" s="236">
        <v>0</v>
      </c>
      <c r="E14" s="236">
        <v>0</v>
      </c>
      <c r="F14" s="236">
        <v>0</v>
      </c>
      <c r="G14" s="236">
        <v>0</v>
      </c>
      <c r="H14" s="236">
        <v>0</v>
      </c>
      <c r="I14" s="236">
        <v>0</v>
      </c>
      <c r="J14" s="236">
        <v>0</v>
      </c>
      <c r="K14" s="236">
        <v>0</v>
      </c>
      <c r="L14" s="236">
        <v>0</v>
      </c>
      <c r="M14" s="236">
        <v>0</v>
      </c>
      <c r="N14" s="236">
        <v>0</v>
      </c>
      <c r="O14" s="236">
        <v>0</v>
      </c>
      <c r="P14" s="236">
        <v>0</v>
      </c>
      <c r="Q14" s="236">
        <v>0</v>
      </c>
    </row>
    <row r="15" spans="1:17" ht="15" customHeight="1">
      <c r="A15" s="242" t="s">
        <v>490</v>
      </c>
      <c r="B15" s="236">
        <v>6869.87075</v>
      </c>
      <c r="C15" s="236">
        <v>26.640779999999999</v>
      </c>
      <c r="D15" s="236">
        <v>0</v>
      </c>
      <c r="E15" s="236">
        <v>15.265499999999999</v>
      </c>
      <c r="F15" s="236">
        <v>0</v>
      </c>
      <c r="G15" s="236">
        <v>64.929609999999997</v>
      </c>
      <c r="H15" s="236">
        <v>0</v>
      </c>
      <c r="I15" s="236">
        <v>6976.7066399999994</v>
      </c>
      <c r="J15" s="236">
        <v>4404.6348200000002</v>
      </c>
      <c r="K15" s="236">
        <v>158.64448000000002</v>
      </c>
      <c r="L15" s="236">
        <v>0</v>
      </c>
      <c r="M15" s="236">
        <v>0</v>
      </c>
      <c r="N15" s="236">
        <v>69.735889999999998</v>
      </c>
      <c r="O15" s="236">
        <v>139.9025</v>
      </c>
      <c r="P15" s="236">
        <v>0</v>
      </c>
      <c r="Q15" s="236">
        <v>4772.9176900000002</v>
      </c>
    </row>
    <row r="16" spans="1:17" ht="15" customHeight="1">
      <c r="A16" s="242" t="s">
        <v>491</v>
      </c>
      <c r="B16" s="236">
        <v>8970.1984600000014</v>
      </c>
      <c r="C16" s="236">
        <v>772.69193000000007</v>
      </c>
      <c r="D16" s="236">
        <v>82.45338000000001</v>
      </c>
      <c r="E16" s="236">
        <v>0</v>
      </c>
      <c r="F16" s="236">
        <v>0</v>
      </c>
      <c r="G16" s="236">
        <v>0</v>
      </c>
      <c r="H16" s="236">
        <v>0</v>
      </c>
      <c r="I16" s="236">
        <v>9825.3437699999995</v>
      </c>
      <c r="J16" s="236">
        <v>3409.0482299999999</v>
      </c>
      <c r="K16" s="236">
        <v>1369.6225099999999</v>
      </c>
      <c r="L16" s="236">
        <v>0</v>
      </c>
      <c r="M16" s="236">
        <v>96.292149999999992</v>
      </c>
      <c r="N16" s="236">
        <v>0</v>
      </c>
      <c r="O16" s="236">
        <v>0</v>
      </c>
      <c r="P16" s="236">
        <v>0</v>
      </c>
      <c r="Q16" s="236">
        <v>4874.9628899999998</v>
      </c>
    </row>
    <row r="17" spans="1:17" ht="15" customHeight="1">
      <c r="A17" s="242" t="s">
        <v>492</v>
      </c>
      <c r="B17" s="236">
        <v>6523.8286399999997</v>
      </c>
      <c r="C17" s="236">
        <v>854.60792000000004</v>
      </c>
      <c r="D17" s="236">
        <v>29.617249999999999</v>
      </c>
      <c r="E17" s="236">
        <v>44.337739999999997</v>
      </c>
      <c r="F17" s="236">
        <v>0</v>
      </c>
      <c r="G17" s="236">
        <v>0</v>
      </c>
      <c r="H17" s="236">
        <v>0</v>
      </c>
      <c r="I17" s="236">
        <v>7452.3915499999994</v>
      </c>
      <c r="J17" s="236">
        <v>9085.022289999999</v>
      </c>
      <c r="K17" s="236">
        <v>268.81582000000003</v>
      </c>
      <c r="L17" s="236">
        <v>0</v>
      </c>
      <c r="M17" s="236">
        <v>59.122860000000003</v>
      </c>
      <c r="N17" s="236">
        <v>129.6386</v>
      </c>
      <c r="O17" s="236">
        <v>0</v>
      </c>
      <c r="P17" s="236">
        <v>0</v>
      </c>
      <c r="Q17" s="236">
        <v>9542.5995700000003</v>
      </c>
    </row>
    <row r="18" spans="1:17" ht="15" customHeight="1">
      <c r="A18" s="242" t="s">
        <v>493</v>
      </c>
      <c r="B18" s="236">
        <v>0</v>
      </c>
      <c r="C18" s="236">
        <v>0</v>
      </c>
      <c r="D18" s="236">
        <v>0</v>
      </c>
      <c r="E18" s="236">
        <v>0</v>
      </c>
      <c r="F18" s="236">
        <v>0</v>
      </c>
      <c r="G18" s="236">
        <v>0</v>
      </c>
      <c r="H18" s="236">
        <v>0</v>
      </c>
      <c r="I18" s="236">
        <v>0</v>
      </c>
      <c r="J18" s="236">
        <v>0</v>
      </c>
      <c r="K18" s="236">
        <v>0</v>
      </c>
      <c r="L18" s="236">
        <v>0</v>
      </c>
      <c r="M18" s="236">
        <v>0</v>
      </c>
      <c r="N18" s="236">
        <v>0</v>
      </c>
      <c r="O18" s="236">
        <v>0</v>
      </c>
      <c r="P18" s="236">
        <v>0</v>
      </c>
      <c r="Q18" s="236">
        <v>0</v>
      </c>
    </row>
    <row r="19" spans="1:17" ht="15" customHeight="1">
      <c r="A19" s="242" t="s">
        <v>494</v>
      </c>
      <c r="B19" s="236">
        <v>109.87711999999999</v>
      </c>
      <c r="C19" s="236">
        <v>0</v>
      </c>
      <c r="D19" s="236">
        <v>0</v>
      </c>
      <c r="E19" s="236">
        <v>0</v>
      </c>
      <c r="F19" s="236">
        <v>0</v>
      </c>
      <c r="G19" s="236">
        <v>0</v>
      </c>
      <c r="H19" s="236">
        <v>0</v>
      </c>
      <c r="I19" s="236">
        <v>109.87711999999999</v>
      </c>
      <c r="J19" s="236">
        <v>105.34842</v>
      </c>
      <c r="K19" s="236">
        <v>0</v>
      </c>
      <c r="L19" s="236">
        <v>0</v>
      </c>
      <c r="M19" s="236">
        <v>0</v>
      </c>
      <c r="N19" s="236">
        <v>0</v>
      </c>
      <c r="O19" s="236">
        <v>0</v>
      </c>
      <c r="P19" s="236">
        <v>0</v>
      </c>
      <c r="Q19" s="236">
        <v>105.34842</v>
      </c>
    </row>
    <row r="20" spans="1:17" ht="15" customHeight="1">
      <c r="A20" s="242" t="s">
        <v>495</v>
      </c>
      <c r="B20" s="236">
        <v>0</v>
      </c>
      <c r="C20" s="236">
        <v>0</v>
      </c>
      <c r="D20" s="236">
        <v>0</v>
      </c>
      <c r="E20" s="236">
        <v>0</v>
      </c>
      <c r="F20" s="236">
        <v>0</v>
      </c>
      <c r="G20" s="236">
        <v>0</v>
      </c>
      <c r="H20" s="236">
        <v>0</v>
      </c>
      <c r="I20" s="236">
        <v>0</v>
      </c>
      <c r="J20" s="236">
        <v>0</v>
      </c>
      <c r="K20" s="236">
        <v>0</v>
      </c>
      <c r="L20" s="236">
        <v>0</v>
      </c>
      <c r="M20" s="236">
        <v>0</v>
      </c>
      <c r="N20" s="236">
        <v>0</v>
      </c>
      <c r="O20" s="236">
        <v>0</v>
      </c>
      <c r="P20" s="236">
        <v>0</v>
      </c>
      <c r="Q20" s="236">
        <v>0</v>
      </c>
    </row>
    <row r="21" spans="1:17" ht="15" customHeight="1">
      <c r="A21" s="242" t="s">
        <v>496</v>
      </c>
      <c r="B21" s="236">
        <v>0</v>
      </c>
      <c r="C21" s="236">
        <v>0</v>
      </c>
      <c r="D21" s="236">
        <v>0</v>
      </c>
      <c r="E21" s="236">
        <v>0</v>
      </c>
      <c r="F21" s="236">
        <v>0</v>
      </c>
      <c r="G21" s="236">
        <v>0</v>
      </c>
      <c r="H21" s="236">
        <v>0</v>
      </c>
      <c r="I21" s="236">
        <v>0</v>
      </c>
      <c r="J21" s="236">
        <v>0</v>
      </c>
      <c r="K21" s="236">
        <v>0</v>
      </c>
      <c r="L21" s="236">
        <v>0</v>
      </c>
      <c r="M21" s="236">
        <v>0</v>
      </c>
      <c r="N21" s="236">
        <v>0</v>
      </c>
      <c r="O21" s="236">
        <v>0</v>
      </c>
      <c r="P21" s="236">
        <v>0</v>
      </c>
      <c r="Q21" s="236">
        <v>0</v>
      </c>
    </row>
    <row r="22" spans="1:17" ht="15" customHeight="1">
      <c r="A22" s="242" t="s">
        <v>497</v>
      </c>
      <c r="B22" s="236">
        <v>0</v>
      </c>
      <c r="C22" s="236">
        <v>0</v>
      </c>
      <c r="D22" s="236">
        <v>0</v>
      </c>
      <c r="E22" s="236">
        <v>0</v>
      </c>
      <c r="F22" s="236">
        <v>0</v>
      </c>
      <c r="G22" s="236">
        <v>0</v>
      </c>
      <c r="H22" s="236">
        <v>0</v>
      </c>
      <c r="I22" s="236">
        <v>0</v>
      </c>
      <c r="J22" s="236">
        <v>0</v>
      </c>
      <c r="K22" s="236">
        <v>0</v>
      </c>
      <c r="L22" s="236">
        <v>0</v>
      </c>
      <c r="M22" s="236">
        <v>0</v>
      </c>
      <c r="N22" s="236">
        <v>0</v>
      </c>
      <c r="O22" s="236">
        <v>0</v>
      </c>
      <c r="P22" s="236">
        <v>0</v>
      </c>
      <c r="Q22" s="236">
        <v>0</v>
      </c>
    </row>
    <row r="23" spans="1:17" ht="15" customHeight="1">
      <c r="A23" s="242" t="s">
        <v>498</v>
      </c>
      <c r="B23" s="236">
        <v>0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0</v>
      </c>
      <c r="J23" s="236">
        <v>0</v>
      </c>
      <c r="K23" s="236">
        <v>0</v>
      </c>
      <c r="L23" s="236">
        <v>0</v>
      </c>
      <c r="M23" s="236">
        <v>0</v>
      </c>
      <c r="N23" s="236">
        <v>0</v>
      </c>
      <c r="O23" s="236">
        <v>0</v>
      </c>
      <c r="P23" s="236">
        <v>0</v>
      </c>
      <c r="Q23" s="236">
        <v>0</v>
      </c>
    </row>
    <row r="24" spans="1:17" ht="15" customHeight="1">
      <c r="A24" s="242" t="s">
        <v>499</v>
      </c>
      <c r="B24" s="236">
        <v>0</v>
      </c>
      <c r="C24" s="236">
        <v>0</v>
      </c>
      <c r="D24" s="236">
        <v>0</v>
      </c>
      <c r="E24" s="236">
        <v>0</v>
      </c>
      <c r="F24" s="236">
        <v>0</v>
      </c>
      <c r="G24" s="236">
        <v>0</v>
      </c>
      <c r="H24" s="236">
        <v>0</v>
      </c>
      <c r="I24" s="236">
        <v>0</v>
      </c>
      <c r="J24" s="236">
        <v>0</v>
      </c>
      <c r="K24" s="236">
        <v>0</v>
      </c>
      <c r="L24" s="236">
        <v>0</v>
      </c>
      <c r="M24" s="236">
        <v>0</v>
      </c>
      <c r="N24" s="236">
        <v>0</v>
      </c>
      <c r="O24" s="236">
        <v>0</v>
      </c>
      <c r="P24" s="236">
        <v>0</v>
      </c>
      <c r="Q24" s="236">
        <v>0</v>
      </c>
    </row>
    <row r="25" spans="1:17" s="195" customFormat="1" ht="15" customHeight="1">
      <c r="A25" s="242" t="s">
        <v>500</v>
      </c>
      <c r="B25" s="236">
        <v>0</v>
      </c>
      <c r="C25" s="236">
        <v>0</v>
      </c>
      <c r="D25" s="236">
        <v>0</v>
      </c>
      <c r="E25" s="236">
        <v>0</v>
      </c>
      <c r="F25" s="236">
        <v>0</v>
      </c>
      <c r="G25" s="236">
        <v>0</v>
      </c>
      <c r="H25" s="236">
        <v>0</v>
      </c>
      <c r="I25" s="236">
        <v>0</v>
      </c>
      <c r="J25" s="236">
        <v>0</v>
      </c>
      <c r="K25" s="236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0</v>
      </c>
      <c r="Q25" s="236">
        <v>0</v>
      </c>
    </row>
    <row r="26" spans="1:17" s="195" customFormat="1" ht="15" customHeight="1">
      <c r="A26" s="228" t="s">
        <v>67</v>
      </c>
      <c r="B26" s="238">
        <v>523704.40016000002</v>
      </c>
      <c r="C26" s="238">
        <v>56469.839110000008</v>
      </c>
      <c r="D26" s="238">
        <v>1091.75253</v>
      </c>
      <c r="E26" s="238">
        <v>528.36460999999997</v>
      </c>
      <c r="F26" s="238">
        <v>330.62734</v>
      </c>
      <c r="G26" s="238">
        <v>3464.4029800000003</v>
      </c>
      <c r="H26" s="238">
        <v>0</v>
      </c>
      <c r="I26" s="238">
        <v>585589.38672999991</v>
      </c>
      <c r="J26" s="238">
        <v>176803.66619999995</v>
      </c>
      <c r="K26" s="238">
        <v>13233.067430000001</v>
      </c>
      <c r="L26" s="238">
        <v>972.48599000000002</v>
      </c>
      <c r="M26" s="238">
        <v>480.10350999999997</v>
      </c>
      <c r="N26" s="238">
        <v>979.02353000000005</v>
      </c>
      <c r="O26" s="238">
        <v>211.20086000000001</v>
      </c>
      <c r="P26" s="238">
        <v>0</v>
      </c>
      <c r="Q26" s="238">
        <v>192679.54751999996</v>
      </c>
    </row>
    <row r="27" spans="1:17" ht="15" customHeight="1" thickBot="1">
      <c r="A27" s="253"/>
      <c r="B27" s="251"/>
      <c r="C27" s="252"/>
      <c r="D27" s="252"/>
      <c r="E27" s="252"/>
      <c r="F27" s="252"/>
      <c r="G27" s="252"/>
      <c r="H27" s="252"/>
      <c r="I27" s="252"/>
      <c r="J27" s="252"/>
      <c r="K27" s="252"/>
      <c r="L27" s="251"/>
      <c r="M27" s="251"/>
      <c r="N27" s="251"/>
      <c r="O27" s="251"/>
      <c r="P27" s="251"/>
      <c r="Q27" s="251"/>
    </row>
    <row r="28" spans="1:17" ht="15" customHeight="1">
      <c r="A28" s="184" t="s">
        <v>503</v>
      </c>
      <c r="B28" s="204"/>
      <c r="C28" s="194"/>
      <c r="D28" s="194"/>
      <c r="E28" s="194"/>
      <c r="F28" s="194"/>
      <c r="G28" s="194"/>
      <c r="H28" s="194"/>
      <c r="I28" s="194"/>
      <c r="J28" s="194"/>
      <c r="K28" s="194"/>
      <c r="L28" s="204"/>
      <c r="M28" s="204"/>
      <c r="N28" s="162"/>
      <c r="O28" s="162"/>
      <c r="P28" s="162"/>
      <c r="Q28" s="162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pageSetUpPr fitToPage="1"/>
  </sheetPr>
  <dimension ref="A1:Q28"/>
  <sheetViews>
    <sheetView zoomScaleNormal="100" workbookViewId="0">
      <selection activeCell="A3" sqref="A3:Q3"/>
    </sheetView>
  </sheetViews>
  <sheetFormatPr baseColWidth="10" defaultColWidth="11.42578125" defaultRowHeight="12.75" customHeight="1"/>
  <cols>
    <col min="1" max="1" width="53.5703125" style="187" customWidth="1"/>
    <col min="2" max="2" width="15.7109375" style="186" customWidth="1"/>
    <col min="3" max="3" width="27.7109375" style="239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10" width="15.7109375" style="186" customWidth="1"/>
    <col min="11" max="11" width="27.7109375" style="186" customWidth="1"/>
    <col min="12" max="12" width="15.7109375" style="186" customWidth="1"/>
    <col min="13" max="13" width="27.7109375" style="186" customWidth="1"/>
    <col min="14" max="14" width="15.7109375" style="186" customWidth="1"/>
    <col min="15" max="15" width="27.7109375" style="186" customWidth="1"/>
    <col min="16" max="17" width="15.7109375" style="186" customWidth="1"/>
    <col min="18" max="256" width="11.42578125" style="186"/>
    <col min="257" max="257" width="53.5703125" style="186" customWidth="1"/>
    <col min="258" max="258" width="15.7109375" style="186" customWidth="1"/>
    <col min="259" max="259" width="27.7109375" style="186" customWidth="1"/>
    <col min="260" max="260" width="15.7109375" style="186" customWidth="1"/>
    <col min="261" max="261" width="27.7109375" style="186" customWidth="1"/>
    <col min="262" max="262" width="15.7109375" style="186" customWidth="1"/>
    <col min="263" max="263" width="27.7109375" style="186" customWidth="1"/>
    <col min="264" max="266" width="15.7109375" style="186" customWidth="1"/>
    <col min="267" max="267" width="27.7109375" style="186" customWidth="1"/>
    <col min="268" max="268" width="15.7109375" style="186" customWidth="1"/>
    <col min="269" max="269" width="27.7109375" style="186" customWidth="1"/>
    <col min="270" max="270" width="15.7109375" style="186" customWidth="1"/>
    <col min="271" max="271" width="27.7109375" style="186" customWidth="1"/>
    <col min="272" max="273" width="15.7109375" style="186" customWidth="1"/>
    <col min="274" max="512" width="11.42578125" style="186"/>
    <col min="513" max="513" width="53.5703125" style="186" customWidth="1"/>
    <col min="514" max="514" width="15.7109375" style="186" customWidth="1"/>
    <col min="515" max="515" width="27.7109375" style="186" customWidth="1"/>
    <col min="516" max="516" width="15.7109375" style="186" customWidth="1"/>
    <col min="517" max="517" width="27.7109375" style="186" customWidth="1"/>
    <col min="518" max="518" width="15.7109375" style="186" customWidth="1"/>
    <col min="519" max="519" width="27.7109375" style="186" customWidth="1"/>
    <col min="520" max="522" width="15.7109375" style="186" customWidth="1"/>
    <col min="523" max="523" width="27.7109375" style="186" customWidth="1"/>
    <col min="524" max="524" width="15.7109375" style="186" customWidth="1"/>
    <col min="525" max="525" width="27.7109375" style="186" customWidth="1"/>
    <col min="526" max="526" width="15.7109375" style="186" customWidth="1"/>
    <col min="527" max="527" width="27.7109375" style="186" customWidth="1"/>
    <col min="528" max="529" width="15.7109375" style="186" customWidth="1"/>
    <col min="530" max="768" width="11.42578125" style="186"/>
    <col min="769" max="769" width="53.5703125" style="186" customWidth="1"/>
    <col min="770" max="770" width="15.7109375" style="186" customWidth="1"/>
    <col min="771" max="771" width="27.7109375" style="186" customWidth="1"/>
    <col min="772" max="772" width="15.7109375" style="186" customWidth="1"/>
    <col min="773" max="773" width="27.7109375" style="186" customWidth="1"/>
    <col min="774" max="774" width="15.7109375" style="186" customWidth="1"/>
    <col min="775" max="775" width="27.7109375" style="186" customWidth="1"/>
    <col min="776" max="778" width="15.7109375" style="186" customWidth="1"/>
    <col min="779" max="779" width="27.7109375" style="186" customWidth="1"/>
    <col min="780" max="780" width="15.7109375" style="186" customWidth="1"/>
    <col min="781" max="781" width="27.7109375" style="186" customWidth="1"/>
    <col min="782" max="782" width="15.7109375" style="186" customWidth="1"/>
    <col min="783" max="783" width="27.7109375" style="186" customWidth="1"/>
    <col min="784" max="785" width="15.7109375" style="186" customWidth="1"/>
    <col min="786" max="1024" width="11.42578125" style="186"/>
    <col min="1025" max="1025" width="53.5703125" style="186" customWidth="1"/>
    <col min="1026" max="1026" width="15.7109375" style="186" customWidth="1"/>
    <col min="1027" max="1027" width="27.7109375" style="186" customWidth="1"/>
    <col min="1028" max="1028" width="15.7109375" style="186" customWidth="1"/>
    <col min="1029" max="1029" width="27.7109375" style="186" customWidth="1"/>
    <col min="1030" max="1030" width="15.7109375" style="186" customWidth="1"/>
    <col min="1031" max="1031" width="27.7109375" style="186" customWidth="1"/>
    <col min="1032" max="1034" width="15.7109375" style="186" customWidth="1"/>
    <col min="1035" max="1035" width="27.7109375" style="186" customWidth="1"/>
    <col min="1036" max="1036" width="15.7109375" style="186" customWidth="1"/>
    <col min="1037" max="1037" width="27.7109375" style="186" customWidth="1"/>
    <col min="1038" max="1038" width="15.7109375" style="186" customWidth="1"/>
    <col min="1039" max="1039" width="27.7109375" style="186" customWidth="1"/>
    <col min="1040" max="1041" width="15.7109375" style="186" customWidth="1"/>
    <col min="1042" max="1280" width="11.42578125" style="186"/>
    <col min="1281" max="1281" width="53.5703125" style="186" customWidth="1"/>
    <col min="1282" max="1282" width="15.7109375" style="186" customWidth="1"/>
    <col min="1283" max="1283" width="27.7109375" style="186" customWidth="1"/>
    <col min="1284" max="1284" width="15.7109375" style="186" customWidth="1"/>
    <col min="1285" max="1285" width="27.7109375" style="186" customWidth="1"/>
    <col min="1286" max="1286" width="15.7109375" style="186" customWidth="1"/>
    <col min="1287" max="1287" width="27.7109375" style="186" customWidth="1"/>
    <col min="1288" max="1290" width="15.7109375" style="186" customWidth="1"/>
    <col min="1291" max="1291" width="27.7109375" style="186" customWidth="1"/>
    <col min="1292" max="1292" width="15.7109375" style="186" customWidth="1"/>
    <col min="1293" max="1293" width="27.7109375" style="186" customWidth="1"/>
    <col min="1294" max="1294" width="15.7109375" style="186" customWidth="1"/>
    <col min="1295" max="1295" width="27.7109375" style="186" customWidth="1"/>
    <col min="1296" max="1297" width="15.7109375" style="186" customWidth="1"/>
    <col min="1298" max="1536" width="11.42578125" style="186"/>
    <col min="1537" max="1537" width="53.5703125" style="186" customWidth="1"/>
    <col min="1538" max="1538" width="15.7109375" style="186" customWidth="1"/>
    <col min="1539" max="1539" width="27.7109375" style="186" customWidth="1"/>
    <col min="1540" max="1540" width="15.7109375" style="186" customWidth="1"/>
    <col min="1541" max="1541" width="27.7109375" style="186" customWidth="1"/>
    <col min="1542" max="1542" width="15.7109375" style="186" customWidth="1"/>
    <col min="1543" max="1543" width="27.7109375" style="186" customWidth="1"/>
    <col min="1544" max="1546" width="15.7109375" style="186" customWidth="1"/>
    <col min="1547" max="1547" width="27.7109375" style="186" customWidth="1"/>
    <col min="1548" max="1548" width="15.7109375" style="186" customWidth="1"/>
    <col min="1549" max="1549" width="27.7109375" style="186" customWidth="1"/>
    <col min="1550" max="1550" width="15.7109375" style="186" customWidth="1"/>
    <col min="1551" max="1551" width="27.7109375" style="186" customWidth="1"/>
    <col min="1552" max="1553" width="15.7109375" style="186" customWidth="1"/>
    <col min="1554" max="1792" width="11.42578125" style="186"/>
    <col min="1793" max="1793" width="53.5703125" style="186" customWidth="1"/>
    <col min="1794" max="1794" width="15.7109375" style="186" customWidth="1"/>
    <col min="1795" max="1795" width="27.7109375" style="186" customWidth="1"/>
    <col min="1796" max="1796" width="15.7109375" style="186" customWidth="1"/>
    <col min="1797" max="1797" width="27.7109375" style="186" customWidth="1"/>
    <col min="1798" max="1798" width="15.7109375" style="186" customWidth="1"/>
    <col min="1799" max="1799" width="27.7109375" style="186" customWidth="1"/>
    <col min="1800" max="1802" width="15.7109375" style="186" customWidth="1"/>
    <col min="1803" max="1803" width="27.7109375" style="186" customWidth="1"/>
    <col min="1804" max="1804" width="15.7109375" style="186" customWidth="1"/>
    <col min="1805" max="1805" width="27.7109375" style="186" customWidth="1"/>
    <col min="1806" max="1806" width="15.7109375" style="186" customWidth="1"/>
    <col min="1807" max="1807" width="27.7109375" style="186" customWidth="1"/>
    <col min="1808" max="1809" width="15.7109375" style="186" customWidth="1"/>
    <col min="1810" max="2048" width="11.42578125" style="186"/>
    <col min="2049" max="2049" width="53.5703125" style="186" customWidth="1"/>
    <col min="2050" max="2050" width="15.7109375" style="186" customWidth="1"/>
    <col min="2051" max="2051" width="27.7109375" style="186" customWidth="1"/>
    <col min="2052" max="2052" width="15.7109375" style="186" customWidth="1"/>
    <col min="2053" max="2053" width="27.7109375" style="186" customWidth="1"/>
    <col min="2054" max="2054" width="15.7109375" style="186" customWidth="1"/>
    <col min="2055" max="2055" width="27.7109375" style="186" customWidth="1"/>
    <col min="2056" max="2058" width="15.7109375" style="186" customWidth="1"/>
    <col min="2059" max="2059" width="27.7109375" style="186" customWidth="1"/>
    <col min="2060" max="2060" width="15.7109375" style="186" customWidth="1"/>
    <col min="2061" max="2061" width="27.7109375" style="186" customWidth="1"/>
    <col min="2062" max="2062" width="15.7109375" style="186" customWidth="1"/>
    <col min="2063" max="2063" width="27.7109375" style="186" customWidth="1"/>
    <col min="2064" max="2065" width="15.7109375" style="186" customWidth="1"/>
    <col min="2066" max="2304" width="11.42578125" style="186"/>
    <col min="2305" max="2305" width="53.5703125" style="186" customWidth="1"/>
    <col min="2306" max="2306" width="15.7109375" style="186" customWidth="1"/>
    <col min="2307" max="2307" width="27.7109375" style="186" customWidth="1"/>
    <col min="2308" max="2308" width="15.7109375" style="186" customWidth="1"/>
    <col min="2309" max="2309" width="27.7109375" style="186" customWidth="1"/>
    <col min="2310" max="2310" width="15.7109375" style="186" customWidth="1"/>
    <col min="2311" max="2311" width="27.7109375" style="186" customWidth="1"/>
    <col min="2312" max="2314" width="15.7109375" style="186" customWidth="1"/>
    <col min="2315" max="2315" width="27.7109375" style="186" customWidth="1"/>
    <col min="2316" max="2316" width="15.7109375" style="186" customWidth="1"/>
    <col min="2317" max="2317" width="27.7109375" style="186" customWidth="1"/>
    <col min="2318" max="2318" width="15.7109375" style="186" customWidth="1"/>
    <col min="2319" max="2319" width="27.7109375" style="186" customWidth="1"/>
    <col min="2320" max="2321" width="15.7109375" style="186" customWidth="1"/>
    <col min="2322" max="2560" width="11.42578125" style="186"/>
    <col min="2561" max="2561" width="53.5703125" style="186" customWidth="1"/>
    <col min="2562" max="2562" width="15.7109375" style="186" customWidth="1"/>
    <col min="2563" max="2563" width="27.7109375" style="186" customWidth="1"/>
    <col min="2564" max="2564" width="15.7109375" style="186" customWidth="1"/>
    <col min="2565" max="2565" width="27.7109375" style="186" customWidth="1"/>
    <col min="2566" max="2566" width="15.7109375" style="186" customWidth="1"/>
    <col min="2567" max="2567" width="27.7109375" style="186" customWidth="1"/>
    <col min="2568" max="2570" width="15.7109375" style="186" customWidth="1"/>
    <col min="2571" max="2571" width="27.7109375" style="186" customWidth="1"/>
    <col min="2572" max="2572" width="15.7109375" style="186" customWidth="1"/>
    <col min="2573" max="2573" width="27.7109375" style="186" customWidth="1"/>
    <col min="2574" max="2574" width="15.7109375" style="186" customWidth="1"/>
    <col min="2575" max="2575" width="27.7109375" style="186" customWidth="1"/>
    <col min="2576" max="2577" width="15.7109375" style="186" customWidth="1"/>
    <col min="2578" max="2816" width="11.42578125" style="186"/>
    <col min="2817" max="2817" width="53.5703125" style="186" customWidth="1"/>
    <col min="2818" max="2818" width="15.7109375" style="186" customWidth="1"/>
    <col min="2819" max="2819" width="27.7109375" style="186" customWidth="1"/>
    <col min="2820" max="2820" width="15.7109375" style="186" customWidth="1"/>
    <col min="2821" max="2821" width="27.7109375" style="186" customWidth="1"/>
    <col min="2822" max="2822" width="15.7109375" style="186" customWidth="1"/>
    <col min="2823" max="2823" width="27.7109375" style="186" customWidth="1"/>
    <col min="2824" max="2826" width="15.7109375" style="186" customWidth="1"/>
    <col min="2827" max="2827" width="27.7109375" style="186" customWidth="1"/>
    <col min="2828" max="2828" width="15.7109375" style="186" customWidth="1"/>
    <col min="2829" max="2829" width="27.7109375" style="186" customWidth="1"/>
    <col min="2830" max="2830" width="15.7109375" style="186" customWidth="1"/>
    <col min="2831" max="2831" width="27.7109375" style="186" customWidth="1"/>
    <col min="2832" max="2833" width="15.7109375" style="186" customWidth="1"/>
    <col min="2834" max="3072" width="11.42578125" style="186"/>
    <col min="3073" max="3073" width="53.5703125" style="186" customWidth="1"/>
    <col min="3074" max="3074" width="15.7109375" style="186" customWidth="1"/>
    <col min="3075" max="3075" width="27.7109375" style="186" customWidth="1"/>
    <col min="3076" max="3076" width="15.7109375" style="186" customWidth="1"/>
    <col min="3077" max="3077" width="27.7109375" style="186" customWidth="1"/>
    <col min="3078" max="3078" width="15.7109375" style="186" customWidth="1"/>
    <col min="3079" max="3079" width="27.7109375" style="186" customWidth="1"/>
    <col min="3080" max="3082" width="15.7109375" style="186" customWidth="1"/>
    <col min="3083" max="3083" width="27.7109375" style="186" customWidth="1"/>
    <col min="3084" max="3084" width="15.7109375" style="186" customWidth="1"/>
    <col min="3085" max="3085" width="27.7109375" style="186" customWidth="1"/>
    <col min="3086" max="3086" width="15.7109375" style="186" customWidth="1"/>
    <col min="3087" max="3087" width="27.7109375" style="186" customWidth="1"/>
    <col min="3088" max="3089" width="15.7109375" style="186" customWidth="1"/>
    <col min="3090" max="3328" width="11.42578125" style="186"/>
    <col min="3329" max="3329" width="53.5703125" style="186" customWidth="1"/>
    <col min="3330" max="3330" width="15.7109375" style="186" customWidth="1"/>
    <col min="3331" max="3331" width="27.7109375" style="186" customWidth="1"/>
    <col min="3332" max="3332" width="15.7109375" style="186" customWidth="1"/>
    <col min="3333" max="3333" width="27.7109375" style="186" customWidth="1"/>
    <col min="3334" max="3334" width="15.7109375" style="186" customWidth="1"/>
    <col min="3335" max="3335" width="27.7109375" style="186" customWidth="1"/>
    <col min="3336" max="3338" width="15.7109375" style="186" customWidth="1"/>
    <col min="3339" max="3339" width="27.7109375" style="186" customWidth="1"/>
    <col min="3340" max="3340" width="15.7109375" style="186" customWidth="1"/>
    <col min="3341" max="3341" width="27.7109375" style="186" customWidth="1"/>
    <col min="3342" max="3342" width="15.7109375" style="186" customWidth="1"/>
    <col min="3343" max="3343" width="27.7109375" style="186" customWidth="1"/>
    <col min="3344" max="3345" width="15.7109375" style="186" customWidth="1"/>
    <col min="3346" max="3584" width="11.42578125" style="186"/>
    <col min="3585" max="3585" width="53.5703125" style="186" customWidth="1"/>
    <col min="3586" max="3586" width="15.7109375" style="186" customWidth="1"/>
    <col min="3587" max="3587" width="27.7109375" style="186" customWidth="1"/>
    <col min="3588" max="3588" width="15.7109375" style="186" customWidth="1"/>
    <col min="3589" max="3589" width="27.7109375" style="186" customWidth="1"/>
    <col min="3590" max="3590" width="15.7109375" style="186" customWidth="1"/>
    <col min="3591" max="3591" width="27.7109375" style="186" customWidth="1"/>
    <col min="3592" max="3594" width="15.7109375" style="186" customWidth="1"/>
    <col min="3595" max="3595" width="27.7109375" style="186" customWidth="1"/>
    <col min="3596" max="3596" width="15.7109375" style="186" customWidth="1"/>
    <col min="3597" max="3597" width="27.7109375" style="186" customWidth="1"/>
    <col min="3598" max="3598" width="15.7109375" style="186" customWidth="1"/>
    <col min="3599" max="3599" width="27.7109375" style="186" customWidth="1"/>
    <col min="3600" max="3601" width="15.7109375" style="186" customWidth="1"/>
    <col min="3602" max="3840" width="11.42578125" style="186"/>
    <col min="3841" max="3841" width="53.5703125" style="186" customWidth="1"/>
    <col min="3842" max="3842" width="15.7109375" style="186" customWidth="1"/>
    <col min="3843" max="3843" width="27.7109375" style="186" customWidth="1"/>
    <col min="3844" max="3844" width="15.7109375" style="186" customWidth="1"/>
    <col min="3845" max="3845" width="27.7109375" style="186" customWidth="1"/>
    <col min="3846" max="3846" width="15.7109375" style="186" customWidth="1"/>
    <col min="3847" max="3847" width="27.7109375" style="186" customWidth="1"/>
    <col min="3848" max="3850" width="15.7109375" style="186" customWidth="1"/>
    <col min="3851" max="3851" width="27.7109375" style="186" customWidth="1"/>
    <col min="3852" max="3852" width="15.7109375" style="186" customWidth="1"/>
    <col min="3853" max="3853" width="27.7109375" style="186" customWidth="1"/>
    <col min="3854" max="3854" width="15.7109375" style="186" customWidth="1"/>
    <col min="3855" max="3855" width="27.7109375" style="186" customWidth="1"/>
    <col min="3856" max="3857" width="15.7109375" style="186" customWidth="1"/>
    <col min="3858" max="4096" width="11.42578125" style="186"/>
    <col min="4097" max="4097" width="53.5703125" style="186" customWidth="1"/>
    <col min="4098" max="4098" width="15.7109375" style="186" customWidth="1"/>
    <col min="4099" max="4099" width="27.7109375" style="186" customWidth="1"/>
    <col min="4100" max="4100" width="15.7109375" style="186" customWidth="1"/>
    <col min="4101" max="4101" width="27.7109375" style="186" customWidth="1"/>
    <col min="4102" max="4102" width="15.7109375" style="186" customWidth="1"/>
    <col min="4103" max="4103" width="27.7109375" style="186" customWidth="1"/>
    <col min="4104" max="4106" width="15.7109375" style="186" customWidth="1"/>
    <col min="4107" max="4107" width="27.7109375" style="186" customWidth="1"/>
    <col min="4108" max="4108" width="15.7109375" style="186" customWidth="1"/>
    <col min="4109" max="4109" width="27.7109375" style="186" customWidth="1"/>
    <col min="4110" max="4110" width="15.7109375" style="186" customWidth="1"/>
    <col min="4111" max="4111" width="27.7109375" style="186" customWidth="1"/>
    <col min="4112" max="4113" width="15.7109375" style="186" customWidth="1"/>
    <col min="4114" max="4352" width="11.42578125" style="186"/>
    <col min="4353" max="4353" width="53.5703125" style="186" customWidth="1"/>
    <col min="4354" max="4354" width="15.7109375" style="186" customWidth="1"/>
    <col min="4355" max="4355" width="27.7109375" style="186" customWidth="1"/>
    <col min="4356" max="4356" width="15.7109375" style="186" customWidth="1"/>
    <col min="4357" max="4357" width="27.7109375" style="186" customWidth="1"/>
    <col min="4358" max="4358" width="15.7109375" style="186" customWidth="1"/>
    <col min="4359" max="4359" width="27.7109375" style="186" customWidth="1"/>
    <col min="4360" max="4362" width="15.7109375" style="186" customWidth="1"/>
    <col min="4363" max="4363" width="27.7109375" style="186" customWidth="1"/>
    <col min="4364" max="4364" width="15.7109375" style="186" customWidth="1"/>
    <col min="4365" max="4365" width="27.7109375" style="186" customWidth="1"/>
    <col min="4366" max="4366" width="15.7109375" style="186" customWidth="1"/>
    <col min="4367" max="4367" width="27.7109375" style="186" customWidth="1"/>
    <col min="4368" max="4369" width="15.7109375" style="186" customWidth="1"/>
    <col min="4370" max="4608" width="11.42578125" style="186"/>
    <col min="4609" max="4609" width="53.5703125" style="186" customWidth="1"/>
    <col min="4610" max="4610" width="15.7109375" style="186" customWidth="1"/>
    <col min="4611" max="4611" width="27.7109375" style="186" customWidth="1"/>
    <col min="4612" max="4612" width="15.7109375" style="186" customWidth="1"/>
    <col min="4613" max="4613" width="27.7109375" style="186" customWidth="1"/>
    <col min="4614" max="4614" width="15.7109375" style="186" customWidth="1"/>
    <col min="4615" max="4615" width="27.7109375" style="186" customWidth="1"/>
    <col min="4616" max="4618" width="15.7109375" style="186" customWidth="1"/>
    <col min="4619" max="4619" width="27.7109375" style="186" customWidth="1"/>
    <col min="4620" max="4620" width="15.7109375" style="186" customWidth="1"/>
    <col min="4621" max="4621" width="27.7109375" style="186" customWidth="1"/>
    <col min="4622" max="4622" width="15.7109375" style="186" customWidth="1"/>
    <col min="4623" max="4623" width="27.7109375" style="186" customWidth="1"/>
    <col min="4624" max="4625" width="15.7109375" style="186" customWidth="1"/>
    <col min="4626" max="4864" width="11.42578125" style="186"/>
    <col min="4865" max="4865" width="53.5703125" style="186" customWidth="1"/>
    <col min="4866" max="4866" width="15.7109375" style="186" customWidth="1"/>
    <col min="4867" max="4867" width="27.7109375" style="186" customWidth="1"/>
    <col min="4868" max="4868" width="15.7109375" style="186" customWidth="1"/>
    <col min="4869" max="4869" width="27.7109375" style="186" customWidth="1"/>
    <col min="4870" max="4870" width="15.7109375" style="186" customWidth="1"/>
    <col min="4871" max="4871" width="27.7109375" style="186" customWidth="1"/>
    <col min="4872" max="4874" width="15.7109375" style="186" customWidth="1"/>
    <col min="4875" max="4875" width="27.7109375" style="186" customWidth="1"/>
    <col min="4876" max="4876" width="15.7109375" style="186" customWidth="1"/>
    <col min="4877" max="4877" width="27.7109375" style="186" customWidth="1"/>
    <col min="4878" max="4878" width="15.7109375" style="186" customWidth="1"/>
    <col min="4879" max="4879" width="27.7109375" style="186" customWidth="1"/>
    <col min="4880" max="4881" width="15.7109375" style="186" customWidth="1"/>
    <col min="4882" max="5120" width="11.42578125" style="186"/>
    <col min="5121" max="5121" width="53.5703125" style="186" customWidth="1"/>
    <col min="5122" max="5122" width="15.7109375" style="186" customWidth="1"/>
    <col min="5123" max="5123" width="27.7109375" style="186" customWidth="1"/>
    <col min="5124" max="5124" width="15.7109375" style="186" customWidth="1"/>
    <col min="5125" max="5125" width="27.7109375" style="186" customWidth="1"/>
    <col min="5126" max="5126" width="15.7109375" style="186" customWidth="1"/>
    <col min="5127" max="5127" width="27.7109375" style="186" customWidth="1"/>
    <col min="5128" max="5130" width="15.7109375" style="186" customWidth="1"/>
    <col min="5131" max="5131" width="27.7109375" style="186" customWidth="1"/>
    <col min="5132" max="5132" width="15.7109375" style="186" customWidth="1"/>
    <col min="5133" max="5133" width="27.7109375" style="186" customWidth="1"/>
    <col min="5134" max="5134" width="15.7109375" style="186" customWidth="1"/>
    <col min="5135" max="5135" width="27.7109375" style="186" customWidth="1"/>
    <col min="5136" max="5137" width="15.7109375" style="186" customWidth="1"/>
    <col min="5138" max="5376" width="11.42578125" style="186"/>
    <col min="5377" max="5377" width="53.5703125" style="186" customWidth="1"/>
    <col min="5378" max="5378" width="15.7109375" style="186" customWidth="1"/>
    <col min="5379" max="5379" width="27.7109375" style="186" customWidth="1"/>
    <col min="5380" max="5380" width="15.7109375" style="186" customWidth="1"/>
    <col min="5381" max="5381" width="27.7109375" style="186" customWidth="1"/>
    <col min="5382" max="5382" width="15.7109375" style="186" customWidth="1"/>
    <col min="5383" max="5383" width="27.7109375" style="186" customWidth="1"/>
    <col min="5384" max="5386" width="15.7109375" style="186" customWidth="1"/>
    <col min="5387" max="5387" width="27.7109375" style="186" customWidth="1"/>
    <col min="5388" max="5388" width="15.7109375" style="186" customWidth="1"/>
    <col min="5389" max="5389" width="27.7109375" style="186" customWidth="1"/>
    <col min="5390" max="5390" width="15.7109375" style="186" customWidth="1"/>
    <col min="5391" max="5391" width="27.7109375" style="186" customWidth="1"/>
    <col min="5392" max="5393" width="15.7109375" style="186" customWidth="1"/>
    <col min="5394" max="5632" width="11.42578125" style="186"/>
    <col min="5633" max="5633" width="53.5703125" style="186" customWidth="1"/>
    <col min="5634" max="5634" width="15.7109375" style="186" customWidth="1"/>
    <col min="5635" max="5635" width="27.7109375" style="186" customWidth="1"/>
    <col min="5636" max="5636" width="15.7109375" style="186" customWidth="1"/>
    <col min="5637" max="5637" width="27.7109375" style="186" customWidth="1"/>
    <col min="5638" max="5638" width="15.7109375" style="186" customWidth="1"/>
    <col min="5639" max="5639" width="27.7109375" style="186" customWidth="1"/>
    <col min="5640" max="5642" width="15.7109375" style="186" customWidth="1"/>
    <col min="5643" max="5643" width="27.7109375" style="186" customWidth="1"/>
    <col min="5644" max="5644" width="15.7109375" style="186" customWidth="1"/>
    <col min="5645" max="5645" width="27.7109375" style="186" customWidth="1"/>
    <col min="5646" max="5646" width="15.7109375" style="186" customWidth="1"/>
    <col min="5647" max="5647" width="27.7109375" style="186" customWidth="1"/>
    <col min="5648" max="5649" width="15.7109375" style="186" customWidth="1"/>
    <col min="5650" max="5888" width="11.42578125" style="186"/>
    <col min="5889" max="5889" width="53.5703125" style="186" customWidth="1"/>
    <col min="5890" max="5890" width="15.7109375" style="186" customWidth="1"/>
    <col min="5891" max="5891" width="27.7109375" style="186" customWidth="1"/>
    <col min="5892" max="5892" width="15.7109375" style="186" customWidth="1"/>
    <col min="5893" max="5893" width="27.7109375" style="186" customWidth="1"/>
    <col min="5894" max="5894" width="15.7109375" style="186" customWidth="1"/>
    <col min="5895" max="5895" width="27.7109375" style="186" customWidth="1"/>
    <col min="5896" max="5898" width="15.7109375" style="186" customWidth="1"/>
    <col min="5899" max="5899" width="27.7109375" style="186" customWidth="1"/>
    <col min="5900" max="5900" width="15.7109375" style="186" customWidth="1"/>
    <col min="5901" max="5901" width="27.7109375" style="186" customWidth="1"/>
    <col min="5902" max="5902" width="15.7109375" style="186" customWidth="1"/>
    <col min="5903" max="5903" width="27.7109375" style="186" customWidth="1"/>
    <col min="5904" max="5905" width="15.7109375" style="186" customWidth="1"/>
    <col min="5906" max="6144" width="11.42578125" style="186"/>
    <col min="6145" max="6145" width="53.5703125" style="186" customWidth="1"/>
    <col min="6146" max="6146" width="15.7109375" style="186" customWidth="1"/>
    <col min="6147" max="6147" width="27.7109375" style="186" customWidth="1"/>
    <col min="6148" max="6148" width="15.7109375" style="186" customWidth="1"/>
    <col min="6149" max="6149" width="27.7109375" style="186" customWidth="1"/>
    <col min="6150" max="6150" width="15.7109375" style="186" customWidth="1"/>
    <col min="6151" max="6151" width="27.7109375" style="186" customWidth="1"/>
    <col min="6152" max="6154" width="15.7109375" style="186" customWidth="1"/>
    <col min="6155" max="6155" width="27.7109375" style="186" customWidth="1"/>
    <col min="6156" max="6156" width="15.7109375" style="186" customWidth="1"/>
    <col min="6157" max="6157" width="27.7109375" style="186" customWidth="1"/>
    <col min="6158" max="6158" width="15.7109375" style="186" customWidth="1"/>
    <col min="6159" max="6159" width="27.7109375" style="186" customWidth="1"/>
    <col min="6160" max="6161" width="15.7109375" style="186" customWidth="1"/>
    <col min="6162" max="6400" width="11.42578125" style="186"/>
    <col min="6401" max="6401" width="53.5703125" style="186" customWidth="1"/>
    <col min="6402" max="6402" width="15.7109375" style="186" customWidth="1"/>
    <col min="6403" max="6403" width="27.7109375" style="186" customWidth="1"/>
    <col min="6404" max="6404" width="15.7109375" style="186" customWidth="1"/>
    <col min="6405" max="6405" width="27.7109375" style="186" customWidth="1"/>
    <col min="6406" max="6406" width="15.7109375" style="186" customWidth="1"/>
    <col min="6407" max="6407" width="27.7109375" style="186" customWidth="1"/>
    <col min="6408" max="6410" width="15.7109375" style="186" customWidth="1"/>
    <col min="6411" max="6411" width="27.7109375" style="186" customWidth="1"/>
    <col min="6412" max="6412" width="15.7109375" style="186" customWidth="1"/>
    <col min="6413" max="6413" width="27.7109375" style="186" customWidth="1"/>
    <col min="6414" max="6414" width="15.7109375" style="186" customWidth="1"/>
    <col min="6415" max="6415" width="27.7109375" style="186" customWidth="1"/>
    <col min="6416" max="6417" width="15.7109375" style="186" customWidth="1"/>
    <col min="6418" max="6656" width="11.42578125" style="186"/>
    <col min="6657" max="6657" width="53.5703125" style="186" customWidth="1"/>
    <col min="6658" max="6658" width="15.7109375" style="186" customWidth="1"/>
    <col min="6659" max="6659" width="27.7109375" style="186" customWidth="1"/>
    <col min="6660" max="6660" width="15.7109375" style="186" customWidth="1"/>
    <col min="6661" max="6661" width="27.7109375" style="186" customWidth="1"/>
    <col min="6662" max="6662" width="15.7109375" style="186" customWidth="1"/>
    <col min="6663" max="6663" width="27.7109375" style="186" customWidth="1"/>
    <col min="6664" max="6666" width="15.7109375" style="186" customWidth="1"/>
    <col min="6667" max="6667" width="27.7109375" style="186" customWidth="1"/>
    <col min="6668" max="6668" width="15.7109375" style="186" customWidth="1"/>
    <col min="6669" max="6669" width="27.7109375" style="186" customWidth="1"/>
    <col min="6670" max="6670" width="15.7109375" style="186" customWidth="1"/>
    <col min="6671" max="6671" width="27.7109375" style="186" customWidth="1"/>
    <col min="6672" max="6673" width="15.7109375" style="186" customWidth="1"/>
    <col min="6674" max="6912" width="11.42578125" style="186"/>
    <col min="6913" max="6913" width="53.5703125" style="186" customWidth="1"/>
    <col min="6914" max="6914" width="15.7109375" style="186" customWidth="1"/>
    <col min="6915" max="6915" width="27.7109375" style="186" customWidth="1"/>
    <col min="6916" max="6916" width="15.7109375" style="186" customWidth="1"/>
    <col min="6917" max="6917" width="27.7109375" style="186" customWidth="1"/>
    <col min="6918" max="6918" width="15.7109375" style="186" customWidth="1"/>
    <col min="6919" max="6919" width="27.7109375" style="186" customWidth="1"/>
    <col min="6920" max="6922" width="15.7109375" style="186" customWidth="1"/>
    <col min="6923" max="6923" width="27.7109375" style="186" customWidth="1"/>
    <col min="6924" max="6924" width="15.7109375" style="186" customWidth="1"/>
    <col min="6925" max="6925" width="27.7109375" style="186" customWidth="1"/>
    <col min="6926" max="6926" width="15.7109375" style="186" customWidth="1"/>
    <col min="6927" max="6927" width="27.7109375" style="186" customWidth="1"/>
    <col min="6928" max="6929" width="15.7109375" style="186" customWidth="1"/>
    <col min="6930" max="7168" width="11.42578125" style="186"/>
    <col min="7169" max="7169" width="53.5703125" style="186" customWidth="1"/>
    <col min="7170" max="7170" width="15.7109375" style="186" customWidth="1"/>
    <col min="7171" max="7171" width="27.7109375" style="186" customWidth="1"/>
    <col min="7172" max="7172" width="15.7109375" style="186" customWidth="1"/>
    <col min="7173" max="7173" width="27.7109375" style="186" customWidth="1"/>
    <col min="7174" max="7174" width="15.7109375" style="186" customWidth="1"/>
    <col min="7175" max="7175" width="27.7109375" style="186" customWidth="1"/>
    <col min="7176" max="7178" width="15.7109375" style="186" customWidth="1"/>
    <col min="7179" max="7179" width="27.7109375" style="186" customWidth="1"/>
    <col min="7180" max="7180" width="15.7109375" style="186" customWidth="1"/>
    <col min="7181" max="7181" width="27.7109375" style="186" customWidth="1"/>
    <col min="7182" max="7182" width="15.7109375" style="186" customWidth="1"/>
    <col min="7183" max="7183" width="27.7109375" style="186" customWidth="1"/>
    <col min="7184" max="7185" width="15.7109375" style="186" customWidth="1"/>
    <col min="7186" max="7424" width="11.42578125" style="186"/>
    <col min="7425" max="7425" width="53.5703125" style="186" customWidth="1"/>
    <col min="7426" max="7426" width="15.7109375" style="186" customWidth="1"/>
    <col min="7427" max="7427" width="27.7109375" style="186" customWidth="1"/>
    <col min="7428" max="7428" width="15.7109375" style="186" customWidth="1"/>
    <col min="7429" max="7429" width="27.7109375" style="186" customWidth="1"/>
    <col min="7430" max="7430" width="15.7109375" style="186" customWidth="1"/>
    <col min="7431" max="7431" width="27.7109375" style="186" customWidth="1"/>
    <col min="7432" max="7434" width="15.7109375" style="186" customWidth="1"/>
    <col min="7435" max="7435" width="27.7109375" style="186" customWidth="1"/>
    <col min="7436" max="7436" width="15.7109375" style="186" customWidth="1"/>
    <col min="7437" max="7437" width="27.7109375" style="186" customWidth="1"/>
    <col min="7438" max="7438" width="15.7109375" style="186" customWidth="1"/>
    <col min="7439" max="7439" width="27.7109375" style="186" customWidth="1"/>
    <col min="7440" max="7441" width="15.7109375" style="186" customWidth="1"/>
    <col min="7442" max="7680" width="11.42578125" style="186"/>
    <col min="7681" max="7681" width="53.5703125" style="186" customWidth="1"/>
    <col min="7682" max="7682" width="15.7109375" style="186" customWidth="1"/>
    <col min="7683" max="7683" width="27.7109375" style="186" customWidth="1"/>
    <col min="7684" max="7684" width="15.7109375" style="186" customWidth="1"/>
    <col min="7685" max="7685" width="27.7109375" style="186" customWidth="1"/>
    <col min="7686" max="7686" width="15.7109375" style="186" customWidth="1"/>
    <col min="7687" max="7687" width="27.7109375" style="186" customWidth="1"/>
    <col min="7688" max="7690" width="15.7109375" style="186" customWidth="1"/>
    <col min="7691" max="7691" width="27.7109375" style="186" customWidth="1"/>
    <col min="7692" max="7692" width="15.7109375" style="186" customWidth="1"/>
    <col min="7693" max="7693" width="27.7109375" style="186" customWidth="1"/>
    <col min="7694" max="7694" width="15.7109375" style="186" customWidth="1"/>
    <col min="7695" max="7695" width="27.7109375" style="186" customWidth="1"/>
    <col min="7696" max="7697" width="15.7109375" style="186" customWidth="1"/>
    <col min="7698" max="7936" width="11.42578125" style="186"/>
    <col min="7937" max="7937" width="53.5703125" style="186" customWidth="1"/>
    <col min="7938" max="7938" width="15.7109375" style="186" customWidth="1"/>
    <col min="7939" max="7939" width="27.7109375" style="186" customWidth="1"/>
    <col min="7940" max="7940" width="15.7109375" style="186" customWidth="1"/>
    <col min="7941" max="7941" width="27.7109375" style="186" customWidth="1"/>
    <col min="7942" max="7942" width="15.7109375" style="186" customWidth="1"/>
    <col min="7943" max="7943" width="27.7109375" style="186" customWidth="1"/>
    <col min="7944" max="7946" width="15.7109375" style="186" customWidth="1"/>
    <col min="7947" max="7947" width="27.7109375" style="186" customWidth="1"/>
    <col min="7948" max="7948" width="15.7109375" style="186" customWidth="1"/>
    <col min="7949" max="7949" width="27.7109375" style="186" customWidth="1"/>
    <col min="7950" max="7950" width="15.7109375" style="186" customWidth="1"/>
    <col min="7951" max="7951" width="27.7109375" style="186" customWidth="1"/>
    <col min="7952" max="7953" width="15.7109375" style="186" customWidth="1"/>
    <col min="7954" max="8192" width="11.42578125" style="186"/>
    <col min="8193" max="8193" width="53.5703125" style="186" customWidth="1"/>
    <col min="8194" max="8194" width="15.7109375" style="186" customWidth="1"/>
    <col min="8195" max="8195" width="27.7109375" style="186" customWidth="1"/>
    <col min="8196" max="8196" width="15.7109375" style="186" customWidth="1"/>
    <col min="8197" max="8197" width="27.7109375" style="186" customWidth="1"/>
    <col min="8198" max="8198" width="15.7109375" style="186" customWidth="1"/>
    <col min="8199" max="8199" width="27.7109375" style="186" customWidth="1"/>
    <col min="8200" max="8202" width="15.7109375" style="186" customWidth="1"/>
    <col min="8203" max="8203" width="27.7109375" style="186" customWidth="1"/>
    <col min="8204" max="8204" width="15.7109375" style="186" customWidth="1"/>
    <col min="8205" max="8205" width="27.7109375" style="186" customWidth="1"/>
    <col min="8206" max="8206" width="15.7109375" style="186" customWidth="1"/>
    <col min="8207" max="8207" width="27.7109375" style="186" customWidth="1"/>
    <col min="8208" max="8209" width="15.7109375" style="186" customWidth="1"/>
    <col min="8210" max="8448" width="11.42578125" style="186"/>
    <col min="8449" max="8449" width="53.5703125" style="186" customWidth="1"/>
    <col min="8450" max="8450" width="15.7109375" style="186" customWidth="1"/>
    <col min="8451" max="8451" width="27.7109375" style="186" customWidth="1"/>
    <col min="8452" max="8452" width="15.7109375" style="186" customWidth="1"/>
    <col min="8453" max="8453" width="27.7109375" style="186" customWidth="1"/>
    <col min="8454" max="8454" width="15.7109375" style="186" customWidth="1"/>
    <col min="8455" max="8455" width="27.7109375" style="186" customWidth="1"/>
    <col min="8456" max="8458" width="15.7109375" style="186" customWidth="1"/>
    <col min="8459" max="8459" width="27.7109375" style="186" customWidth="1"/>
    <col min="8460" max="8460" width="15.7109375" style="186" customWidth="1"/>
    <col min="8461" max="8461" width="27.7109375" style="186" customWidth="1"/>
    <col min="8462" max="8462" width="15.7109375" style="186" customWidth="1"/>
    <col min="8463" max="8463" width="27.7109375" style="186" customWidth="1"/>
    <col min="8464" max="8465" width="15.7109375" style="186" customWidth="1"/>
    <col min="8466" max="8704" width="11.42578125" style="186"/>
    <col min="8705" max="8705" width="53.5703125" style="186" customWidth="1"/>
    <col min="8706" max="8706" width="15.7109375" style="186" customWidth="1"/>
    <col min="8707" max="8707" width="27.7109375" style="186" customWidth="1"/>
    <col min="8708" max="8708" width="15.7109375" style="186" customWidth="1"/>
    <col min="8709" max="8709" width="27.7109375" style="186" customWidth="1"/>
    <col min="8710" max="8710" width="15.7109375" style="186" customWidth="1"/>
    <col min="8711" max="8711" width="27.7109375" style="186" customWidth="1"/>
    <col min="8712" max="8714" width="15.7109375" style="186" customWidth="1"/>
    <col min="8715" max="8715" width="27.7109375" style="186" customWidth="1"/>
    <col min="8716" max="8716" width="15.7109375" style="186" customWidth="1"/>
    <col min="8717" max="8717" width="27.7109375" style="186" customWidth="1"/>
    <col min="8718" max="8718" width="15.7109375" style="186" customWidth="1"/>
    <col min="8719" max="8719" width="27.7109375" style="186" customWidth="1"/>
    <col min="8720" max="8721" width="15.7109375" style="186" customWidth="1"/>
    <col min="8722" max="8960" width="11.42578125" style="186"/>
    <col min="8961" max="8961" width="53.5703125" style="186" customWidth="1"/>
    <col min="8962" max="8962" width="15.7109375" style="186" customWidth="1"/>
    <col min="8963" max="8963" width="27.7109375" style="186" customWidth="1"/>
    <col min="8964" max="8964" width="15.7109375" style="186" customWidth="1"/>
    <col min="8965" max="8965" width="27.7109375" style="186" customWidth="1"/>
    <col min="8966" max="8966" width="15.7109375" style="186" customWidth="1"/>
    <col min="8967" max="8967" width="27.7109375" style="186" customWidth="1"/>
    <col min="8968" max="8970" width="15.7109375" style="186" customWidth="1"/>
    <col min="8971" max="8971" width="27.7109375" style="186" customWidth="1"/>
    <col min="8972" max="8972" width="15.7109375" style="186" customWidth="1"/>
    <col min="8973" max="8973" width="27.7109375" style="186" customWidth="1"/>
    <col min="8974" max="8974" width="15.7109375" style="186" customWidth="1"/>
    <col min="8975" max="8975" width="27.7109375" style="186" customWidth="1"/>
    <col min="8976" max="8977" width="15.7109375" style="186" customWidth="1"/>
    <col min="8978" max="9216" width="11.42578125" style="186"/>
    <col min="9217" max="9217" width="53.5703125" style="186" customWidth="1"/>
    <col min="9218" max="9218" width="15.7109375" style="186" customWidth="1"/>
    <col min="9219" max="9219" width="27.7109375" style="186" customWidth="1"/>
    <col min="9220" max="9220" width="15.7109375" style="186" customWidth="1"/>
    <col min="9221" max="9221" width="27.7109375" style="186" customWidth="1"/>
    <col min="9222" max="9222" width="15.7109375" style="186" customWidth="1"/>
    <col min="9223" max="9223" width="27.7109375" style="186" customWidth="1"/>
    <col min="9224" max="9226" width="15.7109375" style="186" customWidth="1"/>
    <col min="9227" max="9227" width="27.7109375" style="186" customWidth="1"/>
    <col min="9228" max="9228" width="15.7109375" style="186" customWidth="1"/>
    <col min="9229" max="9229" width="27.7109375" style="186" customWidth="1"/>
    <col min="9230" max="9230" width="15.7109375" style="186" customWidth="1"/>
    <col min="9231" max="9231" width="27.7109375" style="186" customWidth="1"/>
    <col min="9232" max="9233" width="15.7109375" style="186" customWidth="1"/>
    <col min="9234" max="9472" width="11.42578125" style="186"/>
    <col min="9473" max="9473" width="53.5703125" style="186" customWidth="1"/>
    <col min="9474" max="9474" width="15.7109375" style="186" customWidth="1"/>
    <col min="9475" max="9475" width="27.7109375" style="186" customWidth="1"/>
    <col min="9476" max="9476" width="15.7109375" style="186" customWidth="1"/>
    <col min="9477" max="9477" width="27.7109375" style="186" customWidth="1"/>
    <col min="9478" max="9478" width="15.7109375" style="186" customWidth="1"/>
    <col min="9479" max="9479" width="27.7109375" style="186" customWidth="1"/>
    <col min="9480" max="9482" width="15.7109375" style="186" customWidth="1"/>
    <col min="9483" max="9483" width="27.7109375" style="186" customWidth="1"/>
    <col min="9484" max="9484" width="15.7109375" style="186" customWidth="1"/>
    <col min="9485" max="9485" width="27.7109375" style="186" customWidth="1"/>
    <col min="9486" max="9486" width="15.7109375" style="186" customWidth="1"/>
    <col min="9487" max="9487" width="27.7109375" style="186" customWidth="1"/>
    <col min="9488" max="9489" width="15.7109375" style="186" customWidth="1"/>
    <col min="9490" max="9728" width="11.42578125" style="186"/>
    <col min="9729" max="9729" width="53.5703125" style="186" customWidth="1"/>
    <col min="9730" max="9730" width="15.7109375" style="186" customWidth="1"/>
    <col min="9731" max="9731" width="27.7109375" style="186" customWidth="1"/>
    <col min="9732" max="9732" width="15.7109375" style="186" customWidth="1"/>
    <col min="9733" max="9733" width="27.7109375" style="186" customWidth="1"/>
    <col min="9734" max="9734" width="15.7109375" style="186" customWidth="1"/>
    <col min="9735" max="9735" width="27.7109375" style="186" customWidth="1"/>
    <col min="9736" max="9738" width="15.7109375" style="186" customWidth="1"/>
    <col min="9739" max="9739" width="27.7109375" style="186" customWidth="1"/>
    <col min="9740" max="9740" width="15.7109375" style="186" customWidth="1"/>
    <col min="9741" max="9741" width="27.7109375" style="186" customWidth="1"/>
    <col min="9742" max="9742" width="15.7109375" style="186" customWidth="1"/>
    <col min="9743" max="9743" width="27.7109375" style="186" customWidth="1"/>
    <col min="9744" max="9745" width="15.7109375" style="186" customWidth="1"/>
    <col min="9746" max="9984" width="11.42578125" style="186"/>
    <col min="9985" max="9985" width="53.5703125" style="186" customWidth="1"/>
    <col min="9986" max="9986" width="15.7109375" style="186" customWidth="1"/>
    <col min="9987" max="9987" width="27.7109375" style="186" customWidth="1"/>
    <col min="9988" max="9988" width="15.7109375" style="186" customWidth="1"/>
    <col min="9989" max="9989" width="27.7109375" style="186" customWidth="1"/>
    <col min="9990" max="9990" width="15.7109375" style="186" customWidth="1"/>
    <col min="9991" max="9991" width="27.7109375" style="186" customWidth="1"/>
    <col min="9992" max="9994" width="15.7109375" style="186" customWidth="1"/>
    <col min="9995" max="9995" width="27.7109375" style="186" customWidth="1"/>
    <col min="9996" max="9996" width="15.7109375" style="186" customWidth="1"/>
    <col min="9997" max="9997" width="27.7109375" style="186" customWidth="1"/>
    <col min="9998" max="9998" width="15.7109375" style="186" customWidth="1"/>
    <col min="9999" max="9999" width="27.7109375" style="186" customWidth="1"/>
    <col min="10000" max="10001" width="15.7109375" style="186" customWidth="1"/>
    <col min="10002" max="10240" width="11.42578125" style="186"/>
    <col min="10241" max="10241" width="53.5703125" style="186" customWidth="1"/>
    <col min="10242" max="10242" width="15.7109375" style="186" customWidth="1"/>
    <col min="10243" max="10243" width="27.7109375" style="186" customWidth="1"/>
    <col min="10244" max="10244" width="15.7109375" style="186" customWidth="1"/>
    <col min="10245" max="10245" width="27.7109375" style="186" customWidth="1"/>
    <col min="10246" max="10246" width="15.7109375" style="186" customWidth="1"/>
    <col min="10247" max="10247" width="27.7109375" style="186" customWidth="1"/>
    <col min="10248" max="10250" width="15.7109375" style="186" customWidth="1"/>
    <col min="10251" max="10251" width="27.7109375" style="186" customWidth="1"/>
    <col min="10252" max="10252" width="15.7109375" style="186" customWidth="1"/>
    <col min="10253" max="10253" width="27.7109375" style="186" customWidth="1"/>
    <col min="10254" max="10254" width="15.7109375" style="186" customWidth="1"/>
    <col min="10255" max="10255" width="27.7109375" style="186" customWidth="1"/>
    <col min="10256" max="10257" width="15.7109375" style="186" customWidth="1"/>
    <col min="10258" max="10496" width="11.42578125" style="186"/>
    <col min="10497" max="10497" width="53.5703125" style="186" customWidth="1"/>
    <col min="10498" max="10498" width="15.7109375" style="186" customWidth="1"/>
    <col min="10499" max="10499" width="27.7109375" style="186" customWidth="1"/>
    <col min="10500" max="10500" width="15.7109375" style="186" customWidth="1"/>
    <col min="10501" max="10501" width="27.7109375" style="186" customWidth="1"/>
    <col min="10502" max="10502" width="15.7109375" style="186" customWidth="1"/>
    <col min="10503" max="10503" width="27.7109375" style="186" customWidth="1"/>
    <col min="10504" max="10506" width="15.7109375" style="186" customWidth="1"/>
    <col min="10507" max="10507" width="27.7109375" style="186" customWidth="1"/>
    <col min="10508" max="10508" width="15.7109375" style="186" customWidth="1"/>
    <col min="10509" max="10509" width="27.7109375" style="186" customWidth="1"/>
    <col min="10510" max="10510" width="15.7109375" style="186" customWidth="1"/>
    <col min="10511" max="10511" width="27.7109375" style="186" customWidth="1"/>
    <col min="10512" max="10513" width="15.7109375" style="186" customWidth="1"/>
    <col min="10514" max="10752" width="11.42578125" style="186"/>
    <col min="10753" max="10753" width="53.5703125" style="186" customWidth="1"/>
    <col min="10754" max="10754" width="15.7109375" style="186" customWidth="1"/>
    <col min="10755" max="10755" width="27.7109375" style="186" customWidth="1"/>
    <col min="10756" max="10756" width="15.7109375" style="186" customWidth="1"/>
    <col min="10757" max="10757" width="27.7109375" style="186" customWidth="1"/>
    <col min="10758" max="10758" width="15.7109375" style="186" customWidth="1"/>
    <col min="10759" max="10759" width="27.7109375" style="186" customWidth="1"/>
    <col min="10760" max="10762" width="15.7109375" style="186" customWidth="1"/>
    <col min="10763" max="10763" width="27.7109375" style="186" customWidth="1"/>
    <col min="10764" max="10764" width="15.7109375" style="186" customWidth="1"/>
    <col min="10765" max="10765" width="27.7109375" style="186" customWidth="1"/>
    <col min="10766" max="10766" width="15.7109375" style="186" customWidth="1"/>
    <col min="10767" max="10767" width="27.7109375" style="186" customWidth="1"/>
    <col min="10768" max="10769" width="15.7109375" style="186" customWidth="1"/>
    <col min="10770" max="11008" width="11.42578125" style="186"/>
    <col min="11009" max="11009" width="53.5703125" style="186" customWidth="1"/>
    <col min="11010" max="11010" width="15.7109375" style="186" customWidth="1"/>
    <col min="11011" max="11011" width="27.7109375" style="186" customWidth="1"/>
    <col min="11012" max="11012" width="15.7109375" style="186" customWidth="1"/>
    <col min="11013" max="11013" width="27.7109375" style="186" customWidth="1"/>
    <col min="11014" max="11014" width="15.7109375" style="186" customWidth="1"/>
    <col min="11015" max="11015" width="27.7109375" style="186" customWidth="1"/>
    <col min="11016" max="11018" width="15.7109375" style="186" customWidth="1"/>
    <col min="11019" max="11019" width="27.7109375" style="186" customWidth="1"/>
    <col min="11020" max="11020" width="15.7109375" style="186" customWidth="1"/>
    <col min="11021" max="11021" width="27.7109375" style="186" customWidth="1"/>
    <col min="11022" max="11022" width="15.7109375" style="186" customWidth="1"/>
    <col min="11023" max="11023" width="27.7109375" style="186" customWidth="1"/>
    <col min="11024" max="11025" width="15.7109375" style="186" customWidth="1"/>
    <col min="11026" max="11264" width="11.42578125" style="186"/>
    <col min="11265" max="11265" width="53.5703125" style="186" customWidth="1"/>
    <col min="11266" max="11266" width="15.7109375" style="186" customWidth="1"/>
    <col min="11267" max="11267" width="27.7109375" style="186" customWidth="1"/>
    <col min="11268" max="11268" width="15.7109375" style="186" customWidth="1"/>
    <col min="11269" max="11269" width="27.7109375" style="186" customWidth="1"/>
    <col min="11270" max="11270" width="15.7109375" style="186" customWidth="1"/>
    <col min="11271" max="11271" width="27.7109375" style="186" customWidth="1"/>
    <col min="11272" max="11274" width="15.7109375" style="186" customWidth="1"/>
    <col min="11275" max="11275" width="27.7109375" style="186" customWidth="1"/>
    <col min="11276" max="11276" width="15.7109375" style="186" customWidth="1"/>
    <col min="11277" max="11277" width="27.7109375" style="186" customWidth="1"/>
    <col min="11278" max="11278" width="15.7109375" style="186" customWidth="1"/>
    <col min="11279" max="11279" width="27.7109375" style="186" customWidth="1"/>
    <col min="11280" max="11281" width="15.7109375" style="186" customWidth="1"/>
    <col min="11282" max="11520" width="11.42578125" style="186"/>
    <col min="11521" max="11521" width="53.5703125" style="186" customWidth="1"/>
    <col min="11522" max="11522" width="15.7109375" style="186" customWidth="1"/>
    <col min="11523" max="11523" width="27.7109375" style="186" customWidth="1"/>
    <col min="11524" max="11524" width="15.7109375" style="186" customWidth="1"/>
    <col min="11525" max="11525" width="27.7109375" style="186" customWidth="1"/>
    <col min="11526" max="11526" width="15.7109375" style="186" customWidth="1"/>
    <col min="11527" max="11527" width="27.7109375" style="186" customWidth="1"/>
    <col min="11528" max="11530" width="15.7109375" style="186" customWidth="1"/>
    <col min="11531" max="11531" width="27.7109375" style="186" customWidth="1"/>
    <col min="11532" max="11532" width="15.7109375" style="186" customWidth="1"/>
    <col min="11533" max="11533" width="27.7109375" style="186" customWidth="1"/>
    <col min="11534" max="11534" width="15.7109375" style="186" customWidth="1"/>
    <col min="11535" max="11535" width="27.7109375" style="186" customWidth="1"/>
    <col min="11536" max="11537" width="15.7109375" style="186" customWidth="1"/>
    <col min="11538" max="11776" width="11.42578125" style="186"/>
    <col min="11777" max="11777" width="53.5703125" style="186" customWidth="1"/>
    <col min="11778" max="11778" width="15.7109375" style="186" customWidth="1"/>
    <col min="11779" max="11779" width="27.7109375" style="186" customWidth="1"/>
    <col min="11780" max="11780" width="15.7109375" style="186" customWidth="1"/>
    <col min="11781" max="11781" width="27.7109375" style="186" customWidth="1"/>
    <col min="11782" max="11782" width="15.7109375" style="186" customWidth="1"/>
    <col min="11783" max="11783" width="27.7109375" style="186" customWidth="1"/>
    <col min="11784" max="11786" width="15.7109375" style="186" customWidth="1"/>
    <col min="11787" max="11787" width="27.7109375" style="186" customWidth="1"/>
    <col min="11788" max="11788" width="15.7109375" style="186" customWidth="1"/>
    <col min="11789" max="11789" width="27.7109375" style="186" customWidth="1"/>
    <col min="11790" max="11790" width="15.7109375" style="186" customWidth="1"/>
    <col min="11791" max="11791" width="27.7109375" style="186" customWidth="1"/>
    <col min="11792" max="11793" width="15.7109375" style="186" customWidth="1"/>
    <col min="11794" max="12032" width="11.42578125" style="186"/>
    <col min="12033" max="12033" width="53.5703125" style="186" customWidth="1"/>
    <col min="12034" max="12034" width="15.7109375" style="186" customWidth="1"/>
    <col min="12035" max="12035" width="27.7109375" style="186" customWidth="1"/>
    <col min="12036" max="12036" width="15.7109375" style="186" customWidth="1"/>
    <col min="12037" max="12037" width="27.7109375" style="186" customWidth="1"/>
    <col min="12038" max="12038" width="15.7109375" style="186" customWidth="1"/>
    <col min="12039" max="12039" width="27.7109375" style="186" customWidth="1"/>
    <col min="12040" max="12042" width="15.7109375" style="186" customWidth="1"/>
    <col min="12043" max="12043" width="27.7109375" style="186" customWidth="1"/>
    <col min="12044" max="12044" width="15.7109375" style="186" customWidth="1"/>
    <col min="12045" max="12045" width="27.7109375" style="186" customWidth="1"/>
    <col min="12046" max="12046" width="15.7109375" style="186" customWidth="1"/>
    <col min="12047" max="12047" width="27.7109375" style="186" customWidth="1"/>
    <col min="12048" max="12049" width="15.7109375" style="186" customWidth="1"/>
    <col min="12050" max="12288" width="11.42578125" style="186"/>
    <col min="12289" max="12289" width="53.5703125" style="186" customWidth="1"/>
    <col min="12290" max="12290" width="15.7109375" style="186" customWidth="1"/>
    <col min="12291" max="12291" width="27.7109375" style="186" customWidth="1"/>
    <col min="12292" max="12292" width="15.7109375" style="186" customWidth="1"/>
    <col min="12293" max="12293" width="27.7109375" style="186" customWidth="1"/>
    <col min="12294" max="12294" width="15.7109375" style="186" customWidth="1"/>
    <col min="12295" max="12295" width="27.7109375" style="186" customWidth="1"/>
    <col min="12296" max="12298" width="15.7109375" style="186" customWidth="1"/>
    <col min="12299" max="12299" width="27.7109375" style="186" customWidth="1"/>
    <col min="12300" max="12300" width="15.7109375" style="186" customWidth="1"/>
    <col min="12301" max="12301" width="27.7109375" style="186" customWidth="1"/>
    <col min="12302" max="12302" width="15.7109375" style="186" customWidth="1"/>
    <col min="12303" max="12303" width="27.7109375" style="186" customWidth="1"/>
    <col min="12304" max="12305" width="15.7109375" style="186" customWidth="1"/>
    <col min="12306" max="12544" width="11.42578125" style="186"/>
    <col min="12545" max="12545" width="53.5703125" style="186" customWidth="1"/>
    <col min="12546" max="12546" width="15.7109375" style="186" customWidth="1"/>
    <col min="12547" max="12547" width="27.7109375" style="186" customWidth="1"/>
    <col min="12548" max="12548" width="15.7109375" style="186" customWidth="1"/>
    <col min="12549" max="12549" width="27.7109375" style="186" customWidth="1"/>
    <col min="12550" max="12550" width="15.7109375" style="186" customWidth="1"/>
    <col min="12551" max="12551" width="27.7109375" style="186" customWidth="1"/>
    <col min="12552" max="12554" width="15.7109375" style="186" customWidth="1"/>
    <col min="12555" max="12555" width="27.7109375" style="186" customWidth="1"/>
    <col min="12556" max="12556" width="15.7109375" style="186" customWidth="1"/>
    <col min="12557" max="12557" width="27.7109375" style="186" customWidth="1"/>
    <col min="12558" max="12558" width="15.7109375" style="186" customWidth="1"/>
    <col min="12559" max="12559" width="27.7109375" style="186" customWidth="1"/>
    <col min="12560" max="12561" width="15.7109375" style="186" customWidth="1"/>
    <col min="12562" max="12800" width="11.42578125" style="186"/>
    <col min="12801" max="12801" width="53.5703125" style="186" customWidth="1"/>
    <col min="12802" max="12802" width="15.7109375" style="186" customWidth="1"/>
    <col min="12803" max="12803" width="27.7109375" style="186" customWidth="1"/>
    <col min="12804" max="12804" width="15.7109375" style="186" customWidth="1"/>
    <col min="12805" max="12805" width="27.7109375" style="186" customWidth="1"/>
    <col min="12806" max="12806" width="15.7109375" style="186" customWidth="1"/>
    <col min="12807" max="12807" width="27.7109375" style="186" customWidth="1"/>
    <col min="12808" max="12810" width="15.7109375" style="186" customWidth="1"/>
    <col min="12811" max="12811" width="27.7109375" style="186" customWidth="1"/>
    <col min="12812" max="12812" width="15.7109375" style="186" customWidth="1"/>
    <col min="12813" max="12813" width="27.7109375" style="186" customWidth="1"/>
    <col min="12814" max="12814" width="15.7109375" style="186" customWidth="1"/>
    <col min="12815" max="12815" width="27.7109375" style="186" customWidth="1"/>
    <col min="12816" max="12817" width="15.7109375" style="186" customWidth="1"/>
    <col min="12818" max="13056" width="11.42578125" style="186"/>
    <col min="13057" max="13057" width="53.5703125" style="186" customWidth="1"/>
    <col min="13058" max="13058" width="15.7109375" style="186" customWidth="1"/>
    <col min="13059" max="13059" width="27.7109375" style="186" customWidth="1"/>
    <col min="13060" max="13060" width="15.7109375" style="186" customWidth="1"/>
    <col min="13061" max="13061" width="27.7109375" style="186" customWidth="1"/>
    <col min="13062" max="13062" width="15.7109375" style="186" customWidth="1"/>
    <col min="13063" max="13063" width="27.7109375" style="186" customWidth="1"/>
    <col min="13064" max="13066" width="15.7109375" style="186" customWidth="1"/>
    <col min="13067" max="13067" width="27.7109375" style="186" customWidth="1"/>
    <col min="13068" max="13068" width="15.7109375" style="186" customWidth="1"/>
    <col min="13069" max="13069" width="27.7109375" style="186" customWidth="1"/>
    <col min="13070" max="13070" width="15.7109375" style="186" customWidth="1"/>
    <col min="13071" max="13071" width="27.7109375" style="186" customWidth="1"/>
    <col min="13072" max="13073" width="15.7109375" style="186" customWidth="1"/>
    <col min="13074" max="13312" width="11.42578125" style="186"/>
    <col min="13313" max="13313" width="53.5703125" style="186" customWidth="1"/>
    <col min="13314" max="13314" width="15.7109375" style="186" customWidth="1"/>
    <col min="13315" max="13315" width="27.7109375" style="186" customWidth="1"/>
    <col min="13316" max="13316" width="15.7109375" style="186" customWidth="1"/>
    <col min="13317" max="13317" width="27.7109375" style="186" customWidth="1"/>
    <col min="13318" max="13318" width="15.7109375" style="186" customWidth="1"/>
    <col min="13319" max="13319" width="27.7109375" style="186" customWidth="1"/>
    <col min="13320" max="13322" width="15.7109375" style="186" customWidth="1"/>
    <col min="13323" max="13323" width="27.7109375" style="186" customWidth="1"/>
    <col min="13324" max="13324" width="15.7109375" style="186" customWidth="1"/>
    <col min="13325" max="13325" width="27.7109375" style="186" customWidth="1"/>
    <col min="13326" max="13326" width="15.7109375" style="186" customWidth="1"/>
    <col min="13327" max="13327" width="27.7109375" style="186" customWidth="1"/>
    <col min="13328" max="13329" width="15.7109375" style="186" customWidth="1"/>
    <col min="13330" max="13568" width="11.42578125" style="186"/>
    <col min="13569" max="13569" width="53.5703125" style="186" customWidth="1"/>
    <col min="13570" max="13570" width="15.7109375" style="186" customWidth="1"/>
    <col min="13571" max="13571" width="27.7109375" style="186" customWidth="1"/>
    <col min="13572" max="13572" width="15.7109375" style="186" customWidth="1"/>
    <col min="13573" max="13573" width="27.7109375" style="186" customWidth="1"/>
    <col min="13574" max="13574" width="15.7109375" style="186" customWidth="1"/>
    <col min="13575" max="13575" width="27.7109375" style="186" customWidth="1"/>
    <col min="13576" max="13578" width="15.7109375" style="186" customWidth="1"/>
    <col min="13579" max="13579" width="27.7109375" style="186" customWidth="1"/>
    <col min="13580" max="13580" width="15.7109375" style="186" customWidth="1"/>
    <col min="13581" max="13581" width="27.7109375" style="186" customWidth="1"/>
    <col min="13582" max="13582" width="15.7109375" style="186" customWidth="1"/>
    <col min="13583" max="13583" width="27.7109375" style="186" customWidth="1"/>
    <col min="13584" max="13585" width="15.7109375" style="186" customWidth="1"/>
    <col min="13586" max="13824" width="11.42578125" style="186"/>
    <col min="13825" max="13825" width="53.5703125" style="186" customWidth="1"/>
    <col min="13826" max="13826" width="15.7109375" style="186" customWidth="1"/>
    <col min="13827" max="13827" width="27.7109375" style="186" customWidth="1"/>
    <col min="13828" max="13828" width="15.7109375" style="186" customWidth="1"/>
    <col min="13829" max="13829" width="27.7109375" style="186" customWidth="1"/>
    <col min="13830" max="13830" width="15.7109375" style="186" customWidth="1"/>
    <col min="13831" max="13831" width="27.7109375" style="186" customWidth="1"/>
    <col min="13832" max="13834" width="15.7109375" style="186" customWidth="1"/>
    <col min="13835" max="13835" width="27.7109375" style="186" customWidth="1"/>
    <col min="13836" max="13836" width="15.7109375" style="186" customWidth="1"/>
    <col min="13837" max="13837" width="27.7109375" style="186" customWidth="1"/>
    <col min="13838" max="13838" width="15.7109375" style="186" customWidth="1"/>
    <col min="13839" max="13839" width="27.7109375" style="186" customWidth="1"/>
    <col min="13840" max="13841" width="15.7109375" style="186" customWidth="1"/>
    <col min="13842" max="14080" width="11.42578125" style="186"/>
    <col min="14081" max="14081" width="53.5703125" style="186" customWidth="1"/>
    <col min="14082" max="14082" width="15.7109375" style="186" customWidth="1"/>
    <col min="14083" max="14083" width="27.7109375" style="186" customWidth="1"/>
    <col min="14084" max="14084" width="15.7109375" style="186" customWidth="1"/>
    <col min="14085" max="14085" width="27.7109375" style="186" customWidth="1"/>
    <col min="14086" max="14086" width="15.7109375" style="186" customWidth="1"/>
    <col min="14087" max="14087" width="27.7109375" style="186" customWidth="1"/>
    <col min="14088" max="14090" width="15.7109375" style="186" customWidth="1"/>
    <col min="14091" max="14091" width="27.7109375" style="186" customWidth="1"/>
    <col min="14092" max="14092" width="15.7109375" style="186" customWidth="1"/>
    <col min="14093" max="14093" width="27.7109375" style="186" customWidth="1"/>
    <col min="14094" max="14094" width="15.7109375" style="186" customWidth="1"/>
    <col min="14095" max="14095" width="27.7109375" style="186" customWidth="1"/>
    <col min="14096" max="14097" width="15.7109375" style="186" customWidth="1"/>
    <col min="14098" max="14336" width="11.42578125" style="186"/>
    <col min="14337" max="14337" width="53.5703125" style="186" customWidth="1"/>
    <col min="14338" max="14338" width="15.7109375" style="186" customWidth="1"/>
    <col min="14339" max="14339" width="27.7109375" style="186" customWidth="1"/>
    <col min="14340" max="14340" width="15.7109375" style="186" customWidth="1"/>
    <col min="14341" max="14341" width="27.7109375" style="186" customWidth="1"/>
    <col min="14342" max="14342" width="15.7109375" style="186" customWidth="1"/>
    <col min="14343" max="14343" width="27.7109375" style="186" customWidth="1"/>
    <col min="14344" max="14346" width="15.7109375" style="186" customWidth="1"/>
    <col min="14347" max="14347" width="27.7109375" style="186" customWidth="1"/>
    <col min="14348" max="14348" width="15.7109375" style="186" customWidth="1"/>
    <col min="14349" max="14349" width="27.7109375" style="186" customWidth="1"/>
    <col min="14350" max="14350" width="15.7109375" style="186" customWidth="1"/>
    <col min="14351" max="14351" width="27.7109375" style="186" customWidth="1"/>
    <col min="14352" max="14353" width="15.7109375" style="186" customWidth="1"/>
    <col min="14354" max="14592" width="11.42578125" style="186"/>
    <col min="14593" max="14593" width="53.5703125" style="186" customWidth="1"/>
    <col min="14594" max="14594" width="15.7109375" style="186" customWidth="1"/>
    <col min="14595" max="14595" width="27.7109375" style="186" customWidth="1"/>
    <col min="14596" max="14596" width="15.7109375" style="186" customWidth="1"/>
    <col min="14597" max="14597" width="27.7109375" style="186" customWidth="1"/>
    <col min="14598" max="14598" width="15.7109375" style="186" customWidth="1"/>
    <col min="14599" max="14599" width="27.7109375" style="186" customWidth="1"/>
    <col min="14600" max="14602" width="15.7109375" style="186" customWidth="1"/>
    <col min="14603" max="14603" width="27.7109375" style="186" customWidth="1"/>
    <col min="14604" max="14604" width="15.7109375" style="186" customWidth="1"/>
    <col min="14605" max="14605" width="27.7109375" style="186" customWidth="1"/>
    <col min="14606" max="14606" width="15.7109375" style="186" customWidth="1"/>
    <col min="14607" max="14607" width="27.7109375" style="186" customWidth="1"/>
    <col min="14608" max="14609" width="15.7109375" style="186" customWidth="1"/>
    <col min="14610" max="14848" width="11.42578125" style="186"/>
    <col min="14849" max="14849" width="53.5703125" style="186" customWidth="1"/>
    <col min="14850" max="14850" width="15.7109375" style="186" customWidth="1"/>
    <col min="14851" max="14851" width="27.7109375" style="186" customWidth="1"/>
    <col min="14852" max="14852" width="15.7109375" style="186" customWidth="1"/>
    <col min="14853" max="14853" width="27.7109375" style="186" customWidth="1"/>
    <col min="14854" max="14854" width="15.7109375" style="186" customWidth="1"/>
    <col min="14855" max="14855" width="27.7109375" style="186" customWidth="1"/>
    <col min="14856" max="14858" width="15.7109375" style="186" customWidth="1"/>
    <col min="14859" max="14859" width="27.7109375" style="186" customWidth="1"/>
    <col min="14860" max="14860" width="15.7109375" style="186" customWidth="1"/>
    <col min="14861" max="14861" width="27.7109375" style="186" customWidth="1"/>
    <col min="14862" max="14862" width="15.7109375" style="186" customWidth="1"/>
    <col min="14863" max="14863" width="27.7109375" style="186" customWidth="1"/>
    <col min="14864" max="14865" width="15.7109375" style="186" customWidth="1"/>
    <col min="14866" max="15104" width="11.42578125" style="186"/>
    <col min="15105" max="15105" width="53.5703125" style="186" customWidth="1"/>
    <col min="15106" max="15106" width="15.7109375" style="186" customWidth="1"/>
    <col min="15107" max="15107" width="27.7109375" style="186" customWidth="1"/>
    <col min="15108" max="15108" width="15.7109375" style="186" customWidth="1"/>
    <col min="15109" max="15109" width="27.7109375" style="186" customWidth="1"/>
    <col min="15110" max="15110" width="15.7109375" style="186" customWidth="1"/>
    <col min="15111" max="15111" width="27.7109375" style="186" customWidth="1"/>
    <col min="15112" max="15114" width="15.7109375" style="186" customWidth="1"/>
    <col min="15115" max="15115" width="27.7109375" style="186" customWidth="1"/>
    <col min="15116" max="15116" width="15.7109375" style="186" customWidth="1"/>
    <col min="15117" max="15117" width="27.7109375" style="186" customWidth="1"/>
    <col min="15118" max="15118" width="15.7109375" style="186" customWidth="1"/>
    <col min="15119" max="15119" width="27.7109375" style="186" customWidth="1"/>
    <col min="15120" max="15121" width="15.7109375" style="186" customWidth="1"/>
    <col min="15122" max="15360" width="11.42578125" style="186"/>
    <col min="15361" max="15361" width="53.5703125" style="186" customWidth="1"/>
    <col min="15362" max="15362" width="15.7109375" style="186" customWidth="1"/>
    <col min="15363" max="15363" width="27.7109375" style="186" customWidth="1"/>
    <col min="15364" max="15364" width="15.7109375" style="186" customWidth="1"/>
    <col min="15365" max="15365" width="27.7109375" style="186" customWidth="1"/>
    <col min="15366" max="15366" width="15.7109375" style="186" customWidth="1"/>
    <col min="15367" max="15367" width="27.7109375" style="186" customWidth="1"/>
    <col min="15368" max="15370" width="15.7109375" style="186" customWidth="1"/>
    <col min="15371" max="15371" width="27.7109375" style="186" customWidth="1"/>
    <col min="15372" max="15372" width="15.7109375" style="186" customWidth="1"/>
    <col min="15373" max="15373" width="27.7109375" style="186" customWidth="1"/>
    <col min="15374" max="15374" width="15.7109375" style="186" customWidth="1"/>
    <col min="15375" max="15375" width="27.7109375" style="186" customWidth="1"/>
    <col min="15376" max="15377" width="15.7109375" style="186" customWidth="1"/>
    <col min="15378" max="15616" width="11.42578125" style="186"/>
    <col min="15617" max="15617" width="53.5703125" style="186" customWidth="1"/>
    <col min="15618" max="15618" width="15.7109375" style="186" customWidth="1"/>
    <col min="15619" max="15619" width="27.7109375" style="186" customWidth="1"/>
    <col min="15620" max="15620" width="15.7109375" style="186" customWidth="1"/>
    <col min="15621" max="15621" width="27.7109375" style="186" customWidth="1"/>
    <col min="15622" max="15622" width="15.7109375" style="186" customWidth="1"/>
    <col min="15623" max="15623" width="27.7109375" style="186" customWidth="1"/>
    <col min="15624" max="15626" width="15.7109375" style="186" customWidth="1"/>
    <col min="15627" max="15627" width="27.7109375" style="186" customWidth="1"/>
    <col min="15628" max="15628" width="15.7109375" style="186" customWidth="1"/>
    <col min="15629" max="15629" width="27.7109375" style="186" customWidth="1"/>
    <col min="15630" max="15630" width="15.7109375" style="186" customWidth="1"/>
    <col min="15631" max="15631" width="27.7109375" style="186" customWidth="1"/>
    <col min="15632" max="15633" width="15.7109375" style="186" customWidth="1"/>
    <col min="15634" max="15872" width="11.42578125" style="186"/>
    <col min="15873" max="15873" width="53.5703125" style="186" customWidth="1"/>
    <col min="15874" max="15874" width="15.7109375" style="186" customWidth="1"/>
    <col min="15875" max="15875" width="27.7109375" style="186" customWidth="1"/>
    <col min="15876" max="15876" width="15.7109375" style="186" customWidth="1"/>
    <col min="15877" max="15877" width="27.7109375" style="186" customWidth="1"/>
    <col min="15878" max="15878" width="15.7109375" style="186" customWidth="1"/>
    <col min="15879" max="15879" width="27.7109375" style="186" customWidth="1"/>
    <col min="15880" max="15882" width="15.7109375" style="186" customWidth="1"/>
    <col min="15883" max="15883" width="27.7109375" style="186" customWidth="1"/>
    <col min="15884" max="15884" width="15.7109375" style="186" customWidth="1"/>
    <col min="15885" max="15885" width="27.7109375" style="186" customWidth="1"/>
    <col min="15886" max="15886" width="15.7109375" style="186" customWidth="1"/>
    <col min="15887" max="15887" width="27.7109375" style="186" customWidth="1"/>
    <col min="15888" max="15889" width="15.7109375" style="186" customWidth="1"/>
    <col min="15890" max="16128" width="11.42578125" style="186"/>
    <col min="16129" max="16129" width="53.5703125" style="186" customWidth="1"/>
    <col min="16130" max="16130" width="15.7109375" style="186" customWidth="1"/>
    <col min="16131" max="16131" width="27.7109375" style="186" customWidth="1"/>
    <col min="16132" max="16132" width="15.7109375" style="186" customWidth="1"/>
    <col min="16133" max="16133" width="27.7109375" style="186" customWidth="1"/>
    <col min="16134" max="16134" width="15.7109375" style="186" customWidth="1"/>
    <col min="16135" max="16135" width="27.7109375" style="186" customWidth="1"/>
    <col min="16136" max="16138" width="15.7109375" style="186" customWidth="1"/>
    <col min="16139" max="16139" width="27.7109375" style="186" customWidth="1"/>
    <col min="16140" max="16140" width="15.7109375" style="186" customWidth="1"/>
    <col min="16141" max="16141" width="27.7109375" style="186" customWidth="1"/>
    <col min="16142" max="16142" width="15.7109375" style="186" customWidth="1"/>
    <col min="16143" max="16143" width="27.7109375" style="186" customWidth="1"/>
    <col min="16144" max="16145" width="15.7109375" style="186" customWidth="1"/>
    <col min="16146" max="16384" width="11.42578125" style="186"/>
  </cols>
  <sheetData>
    <row r="1" spans="1:17" s="214" customFormat="1" ht="30" customHeight="1">
      <c r="A1" s="540" t="s">
        <v>655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</row>
    <row r="2" spans="1:17" s="214" customFormat="1" ht="15" customHeight="1">
      <c r="A2" s="541" t="s">
        <v>531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</row>
    <row r="3" spans="1:17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</row>
    <row r="4" spans="1:17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</row>
    <row r="5" spans="1:17" ht="15" customHeight="1">
      <c r="A5" s="188"/>
      <c r="B5" s="212"/>
      <c r="C5" s="212"/>
      <c r="D5" s="162"/>
      <c r="E5" s="162"/>
      <c r="F5" s="212"/>
      <c r="G5" s="212"/>
      <c r="H5" s="212"/>
      <c r="I5" s="212"/>
      <c r="J5" s="212"/>
      <c r="K5" s="162"/>
      <c r="L5" s="212"/>
      <c r="M5" s="212"/>
      <c r="N5" s="162"/>
      <c r="O5" s="162"/>
      <c r="P5" s="212"/>
      <c r="Q5" s="162"/>
    </row>
    <row r="6" spans="1:17" s="230" customFormat="1" ht="15" customHeight="1">
      <c r="A6" s="229"/>
      <c r="B6" s="545" t="s">
        <v>75</v>
      </c>
      <c r="C6" s="545"/>
      <c r="D6" s="545"/>
      <c r="E6" s="545"/>
      <c r="F6" s="545"/>
      <c r="G6" s="545"/>
      <c r="H6" s="545"/>
      <c r="I6" s="545"/>
      <c r="J6" s="545" t="s">
        <v>76</v>
      </c>
      <c r="K6" s="545"/>
      <c r="L6" s="545"/>
      <c r="M6" s="545"/>
      <c r="N6" s="545"/>
      <c r="O6" s="545"/>
      <c r="P6" s="545"/>
      <c r="Q6" s="545"/>
    </row>
    <row r="7" spans="1:17" s="234" customFormat="1" ht="39.950000000000003" customHeight="1">
      <c r="A7" s="231" t="s">
        <v>508</v>
      </c>
      <c r="B7" s="232" t="s">
        <v>69</v>
      </c>
      <c r="C7" s="233" t="s">
        <v>522</v>
      </c>
      <c r="D7" s="232" t="s">
        <v>523</v>
      </c>
      <c r="E7" s="232" t="s">
        <v>524</v>
      </c>
      <c r="F7" s="233" t="s">
        <v>525</v>
      </c>
      <c r="G7" s="232" t="s">
        <v>526</v>
      </c>
      <c r="H7" s="232" t="s">
        <v>527</v>
      </c>
      <c r="I7" s="233" t="s">
        <v>67</v>
      </c>
      <c r="J7" s="232" t="s">
        <v>69</v>
      </c>
      <c r="K7" s="232" t="s">
        <v>522</v>
      </c>
      <c r="L7" s="233" t="s">
        <v>523</v>
      </c>
      <c r="M7" s="232" t="s">
        <v>524</v>
      </c>
      <c r="N7" s="232" t="s">
        <v>525</v>
      </c>
      <c r="O7" s="232" t="s">
        <v>526</v>
      </c>
      <c r="P7" s="232" t="s">
        <v>527</v>
      </c>
      <c r="Q7" s="232" t="s">
        <v>67</v>
      </c>
    </row>
    <row r="8" spans="1:17" ht="15" customHeight="1">
      <c r="A8" s="242" t="s">
        <v>484</v>
      </c>
      <c r="B8" s="236">
        <v>182342.55771000002</v>
      </c>
      <c r="C8" s="236">
        <v>10425.751980000001</v>
      </c>
      <c r="D8" s="236">
        <v>1772.5853</v>
      </c>
      <c r="E8" s="236">
        <v>1067.93372</v>
      </c>
      <c r="F8" s="236">
        <v>554.72091</v>
      </c>
      <c r="G8" s="236">
        <v>140</v>
      </c>
      <c r="H8" s="236">
        <v>0</v>
      </c>
      <c r="I8" s="236">
        <v>196303.54962000001</v>
      </c>
      <c r="J8" s="236">
        <v>123203.9338</v>
      </c>
      <c r="K8" s="236">
        <v>10905.41785</v>
      </c>
      <c r="L8" s="236">
        <v>725.85855000000004</v>
      </c>
      <c r="M8" s="236">
        <v>1277.40996</v>
      </c>
      <c r="N8" s="236">
        <v>375.63569999999999</v>
      </c>
      <c r="O8" s="236">
        <v>201.80410999999998</v>
      </c>
      <c r="P8" s="236">
        <v>0</v>
      </c>
      <c r="Q8" s="236">
        <v>136690.05997</v>
      </c>
    </row>
    <row r="9" spans="1:17" ht="15" customHeight="1">
      <c r="A9" s="242" t="s">
        <v>485</v>
      </c>
      <c r="B9" s="237">
        <v>70.793869999999998</v>
      </c>
      <c r="C9" s="237">
        <v>0</v>
      </c>
      <c r="D9" s="237">
        <v>0</v>
      </c>
      <c r="E9" s="237">
        <v>0</v>
      </c>
      <c r="F9" s="237">
        <v>0</v>
      </c>
      <c r="G9" s="237">
        <v>0</v>
      </c>
      <c r="H9" s="237">
        <v>0</v>
      </c>
      <c r="I9" s="237">
        <v>70.793869999999998</v>
      </c>
      <c r="J9" s="237">
        <v>75.637799999999999</v>
      </c>
      <c r="K9" s="237">
        <v>0</v>
      </c>
      <c r="L9" s="236">
        <v>0</v>
      </c>
      <c r="M9" s="236">
        <v>0</v>
      </c>
      <c r="N9" s="236">
        <v>0</v>
      </c>
      <c r="O9" s="236">
        <v>0</v>
      </c>
      <c r="P9" s="236">
        <v>0</v>
      </c>
      <c r="Q9" s="236">
        <v>75.637799999999999</v>
      </c>
    </row>
    <row r="10" spans="1:17" ht="15" customHeight="1">
      <c r="A10" s="242" t="s">
        <v>486</v>
      </c>
      <c r="B10" s="237">
        <v>0</v>
      </c>
      <c r="C10" s="237">
        <v>0</v>
      </c>
      <c r="D10" s="237">
        <v>0</v>
      </c>
      <c r="E10" s="237">
        <v>0</v>
      </c>
      <c r="F10" s="237">
        <v>0</v>
      </c>
      <c r="G10" s="237">
        <v>0</v>
      </c>
      <c r="H10" s="237">
        <v>0</v>
      </c>
      <c r="I10" s="237">
        <v>0</v>
      </c>
      <c r="J10" s="237">
        <v>0</v>
      </c>
      <c r="K10" s="237">
        <v>0</v>
      </c>
      <c r="L10" s="236">
        <v>0</v>
      </c>
      <c r="M10" s="236">
        <v>0</v>
      </c>
      <c r="N10" s="236">
        <v>0</v>
      </c>
      <c r="O10" s="236">
        <v>0</v>
      </c>
      <c r="P10" s="236">
        <v>0</v>
      </c>
      <c r="Q10" s="236">
        <v>0</v>
      </c>
    </row>
    <row r="11" spans="1:17" ht="15" customHeight="1">
      <c r="A11" s="242" t="s">
        <v>487</v>
      </c>
      <c r="B11" s="236">
        <v>0</v>
      </c>
      <c r="C11" s="236">
        <v>0</v>
      </c>
      <c r="D11" s="236">
        <v>0</v>
      </c>
      <c r="E11" s="236">
        <v>0</v>
      </c>
      <c r="F11" s="236">
        <v>0</v>
      </c>
      <c r="G11" s="236">
        <v>0</v>
      </c>
      <c r="H11" s="236">
        <v>0</v>
      </c>
      <c r="I11" s="236">
        <v>0</v>
      </c>
      <c r="J11" s="236">
        <v>0</v>
      </c>
      <c r="K11" s="236">
        <v>0</v>
      </c>
      <c r="L11" s="236">
        <v>0</v>
      </c>
      <c r="M11" s="236">
        <v>0</v>
      </c>
      <c r="N11" s="236">
        <v>0</v>
      </c>
      <c r="O11" s="236">
        <v>0</v>
      </c>
      <c r="P11" s="236">
        <v>0</v>
      </c>
      <c r="Q11" s="236">
        <v>0</v>
      </c>
    </row>
    <row r="12" spans="1:17" ht="15" customHeight="1">
      <c r="A12" s="242" t="s">
        <v>488</v>
      </c>
      <c r="B12" s="236">
        <v>26723.125600000003</v>
      </c>
      <c r="C12" s="236">
        <v>3530.3907999999997</v>
      </c>
      <c r="D12" s="236">
        <v>340.74752000000001</v>
      </c>
      <c r="E12" s="236">
        <v>400.95077000000003</v>
      </c>
      <c r="F12" s="236">
        <v>30.409669999999998</v>
      </c>
      <c r="G12" s="236">
        <v>0</v>
      </c>
      <c r="H12" s="236">
        <v>0</v>
      </c>
      <c r="I12" s="236">
        <v>31025.624359999998</v>
      </c>
      <c r="J12" s="236">
        <v>23523.00287</v>
      </c>
      <c r="K12" s="236">
        <v>3010.3172000000004</v>
      </c>
      <c r="L12" s="236">
        <v>267.34717999999998</v>
      </c>
      <c r="M12" s="236">
        <v>267.80478999999997</v>
      </c>
      <c r="N12" s="236">
        <v>132.14972</v>
      </c>
      <c r="O12" s="236">
        <v>65.74042</v>
      </c>
      <c r="P12" s="236">
        <v>0</v>
      </c>
      <c r="Q12" s="236">
        <v>27266.36218</v>
      </c>
    </row>
    <row r="13" spans="1:17" ht="15" customHeight="1">
      <c r="A13" s="242" t="s">
        <v>489</v>
      </c>
      <c r="B13" s="236">
        <v>0</v>
      </c>
      <c r="C13" s="236">
        <v>0</v>
      </c>
      <c r="D13" s="236">
        <v>0</v>
      </c>
      <c r="E13" s="236">
        <v>0</v>
      </c>
      <c r="F13" s="236">
        <v>0</v>
      </c>
      <c r="G13" s="236">
        <v>0</v>
      </c>
      <c r="H13" s="236">
        <v>0</v>
      </c>
      <c r="I13" s="236">
        <v>0</v>
      </c>
      <c r="J13" s="236">
        <v>0</v>
      </c>
      <c r="K13" s="236">
        <v>0</v>
      </c>
      <c r="L13" s="236">
        <v>0</v>
      </c>
      <c r="M13" s="236">
        <v>0</v>
      </c>
      <c r="N13" s="236">
        <v>0</v>
      </c>
      <c r="O13" s="236">
        <v>0</v>
      </c>
      <c r="P13" s="236">
        <v>0</v>
      </c>
      <c r="Q13" s="236">
        <v>0</v>
      </c>
    </row>
    <row r="14" spans="1:17" ht="15" customHeight="1">
      <c r="A14" s="242" t="s">
        <v>68</v>
      </c>
      <c r="B14" s="236">
        <v>0</v>
      </c>
      <c r="C14" s="236">
        <v>0</v>
      </c>
      <c r="D14" s="236">
        <v>0</v>
      </c>
      <c r="E14" s="236">
        <v>0</v>
      </c>
      <c r="F14" s="236">
        <v>0</v>
      </c>
      <c r="G14" s="236">
        <v>0</v>
      </c>
      <c r="H14" s="236">
        <v>0</v>
      </c>
      <c r="I14" s="236">
        <v>0</v>
      </c>
      <c r="J14" s="236">
        <v>0</v>
      </c>
      <c r="K14" s="236">
        <v>0</v>
      </c>
      <c r="L14" s="236">
        <v>0</v>
      </c>
      <c r="M14" s="236">
        <v>0</v>
      </c>
      <c r="N14" s="236">
        <v>0</v>
      </c>
      <c r="O14" s="236">
        <v>0</v>
      </c>
      <c r="P14" s="236">
        <v>0</v>
      </c>
      <c r="Q14" s="236">
        <v>0</v>
      </c>
    </row>
    <row r="15" spans="1:17" ht="15" customHeight="1">
      <c r="A15" s="242" t="s">
        <v>490</v>
      </c>
      <c r="B15" s="236">
        <v>3358.7107400000004</v>
      </c>
      <c r="C15" s="236">
        <v>108.81119</v>
      </c>
      <c r="D15" s="236">
        <v>64.807040000000001</v>
      </c>
      <c r="E15" s="236">
        <v>0</v>
      </c>
      <c r="F15" s="236">
        <v>0</v>
      </c>
      <c r="G15" s="236">
        <v>0</v>
      </c>
      <c r="H15" s="236">
        <v>0</v>
      </c>
      <c r="I15" s="236">
        <v>3532.32897</v>
      </c>
      <c r="J15" s="236">
        <v>2980.69877</v>
      </c>
      <c r="K15" s="236">
        <v>181.57597000000001</v>
      </c>
      <c r="L15" s="236">
        <v>17.856200000000001</v>
      </c>
      <c r="M15" s="236">
        <v>21.50393</v>
      </c>
      <c r="N15" s="236">
        <v>0</v>
      </c>
      <c r="O15" s="236">
        <v>0</v>
      </c>
      <c r="P15" s="236">
        <v>0</v>
      </c>
      <c r="Q15" s="236">
        <v>3201.6348700000003</v>
      </c>
    </row>
    <row r="16" spans="1:17" ht="15" customHeight="1">
      <c r="A16" s="242" t="s">
        <v>491</v>
      </c>
      <c r="B16" s="236">
        <v>3511.9390699999999</v>
      </c>
      <c r="C16" s="236">
        <v>668.71812</v>
      </c>
      <c r="D16" s="236">
        <v>3.0055500000000004</v>
      </c>
      <c r="E16" s="236">
        <v>0</v>
      </c>
      <c r="F16" s="236">
        <v>0</v>
      </c>
      <c r="G16" s="236">
        <v>0</v>
      </c>
      <c r="H16" s="236">
        <v>0</v>
      </c>
      <c r="I16" s="236">
        <v>4183.6627400000007</v>
      </c>
      <c r="J16" s="236">
        <v>2347.8924500000003</v>
      </c>
      <c r="K16" s="236">
        <v>7.4896400000000005</v>
      </c>
      <c r="L16" s="236">
        <v>110.39367999999999</v>
      </c>
      <c r="M16" s="236">
        <v>70</v>
      </c>
      <c r="N16" s="236">
        <v>194.73129999999998</v>
      </c>
      <c r="O16" s="236">
        <v>0</v>
      </c>
      <c r="P16" s="236">
        <v>0</v>
      </c>
      <c r="Q16" s="236">
        <v>2730.5070699999997</v>
      </c>
    </row>
    <row r="17" spans="1:17" ht="15" customHeight="1">
      <c r="A17" s="242" t="s">
        <v>492</v>
      </c>
      <c r="B17" s="236">
        <v>5476.9922400000005</v>
      </c>
      <c r="C17" s="236">
        <v>4740.77826</v>
      </c>
      <c r="D17" s="236">
        <v>0</v>
      </c>
      <c r="E17" s="236">
        <v>26.304549999999999</v>
      </c>
      <c r="F17" s="236">
        <v>0</v>
      </c>
      <c r="G17" s="236">
        <v>62.645669999999996</v>
      </c>
      <c r="H17" s="236">
        <v>0</v>
      </c>
      <c r="I17" s="236">
        <v>10306.720720000001</v>
      </c>
      <c r="J17" s="236">
        <v>2446.4916699999999</v>
      </c>
      <c r="K17" s="236">
        <v>70.990289999999987</v>
      </c>
      <c r="L17" s="236">
        <v>0</v>
      </c>
      <c r="M17" s="236">
        <v>0</v>
      </c>
      <c r="N17" s="236">
        <v>0</v>
      </c>
      <c r="O17" s="236">
        <v>0</v>
      </c>
      <c r="P17" s="236">
        <v>0</v>
      </c>
      <c r="Q17" s="236">
        <v>2517.4819600000001</v>
      </c>
    </row>
    <row r="18" spans="1:17" ht="15" customHeight="1">
      <c r="A18" s="242" t="s">
        <v>493</v>
      </c>
      <c r="B18" s="236">
        <v>0</v>
      </c>
      <c r="C18" s="236">
        <v>0</v>
      </c>
      <c r="D18" s="236">
        <v>0</v>
      </c>
      <c r="E18" s="236">
        <v>0</v>
      </c>
      <c r="F18" s="236">
        <v>0</v>
      </c>
      <c r="G18" s="236">
        <v>0</v>
      </c>
      <c r="H18" s="236">
        <v>0</v>
      </c>
      <c r="I18" s="236">
        <v>0</v>
      </c>
      <c r="J18" s="236">
        <v>0</v>
      </c>
      <c r="K18" s="236">
        <v>0</v>
      </c>
      <c r="L18" s="236">
        <v>0</v>
      </c>
      <c r="M18" s="236">
        <v>0</v>
      </c>
      <c r="N18" s="236">
        <v>0</v>
      </c>
      <c r="O18" s="236">
        <v>0</v>
      </c>
      <c r="P18" s="236">
        <v>0</v>
      </c>
      <c r="Q18" s="236">
        <v>0</v>
      </c>
    </row>
    <row r="19" spans="1:17" ht="15" customHeight="1">
      <c r="A19" s="242" t="s">
        <v>494</v>
      </c>
      <c r="B19" s="236">
        <v>0</v>
      </c>
      <c r="C19" s="236">
        <v>0</v>
      </c>
      <c r="D19" s="236">
        <v>0</v>
      </c>
      <c r="E19" s="236">
        <v>0</v>
      </c>
      <c r="F19" s="236">
        <v>0</v>
      </c>
      <c r="G19" s="236">
        <v>0</v>
      </c>
      <c r="H19" s="236">
        <v>0</v>
      </c>
      <c r="I19" s="236">
        <v>0</v>
      </c>
      <c r="J19" s="236">
        <v>190.26851000000002</v>
      </c>
      <c r="K19" s="236">
        <v>0</v>
      </c>
      <c r="L19" s="236">
        <v>0</v>
      </c>
      <c r="M19" s="236">
        <v>0</v>
      </c>
      <c r="N19" s="236">
        <v>0</v>
      </c>
      <c r="O19" s="236">
        <v>0</v>
      </c>
      <c r="P19" s="236">
        <v>0</v>
      </c>
      <c r="Q19" s="236">
        <v>190.26851000000002</v>
      </c>
    </row>
    <row r="20" spans="1:17" ht="15" customHeight="1">
      <c r="A20" s="242" t="s">
        <v>495</v>
      </c>
      <c r="B20" s="236">
        <v>0</v>
      </c>
      <c r="C20" s="236">
        <v>0</v>
      </c>
      <c r="D20" s="236">
        <v>0</v>
      </c>
      <c r="E20" s="236">
        <v>0</v>
      </c>
      <c r="F20" s="236">
        <v>0</v>
      </c>
      <c r="G20" s="236">
        <v>0</v>
      </c>
      <c r="H20" s="236">
        <v>0</v>
      </c>
      <c r="I20" s="236">
        <v>0</v>
      </c>
      <c r="J20" s="236">
        <v>0</v>
      </c>
      <c r="K20" s="236">
        <v>0</v>
      </c>
      <c r="L20" s="236">
        <v>0</v>
      </c>
      <c r="M20" s="236">
        <v>0</v>
      </c>
      <c r="N20" s="236">
        <v>0</v>
      </c>
      <c r="O20" s="236">
        <v>0</v>
      </c>
      <c r="P20" s="236">
        <v>0</v>
      </c>
      <c r="Q20" s="236">
        <v>0</v>
      </c>
    </row>
    <row r="21" spans="1:17" ht="15" customHeight="1">
      <c r="A21" s="242" t="s">
        <v>496</v>
      </c>
      <c r="B21" s="236">
        <v>0</v>
      </c>
      <c r="C21" s="236">
        <v>0</v>
      </c>
      <c r="D21" s="236">
        <v>0</v>
      </c>
      <c r="E21" s="236">
        <v>0</v>
      </c>
      <c r="F21" s="236">
        <v>0</v>
      </c>
      <c r="G21" s="236">
        <v>0</v>
      </c>
      <c r="H21" s="236">
        <v>0</v>
      </c>
      <c r="I21" s="236">
        <v>0</v>
      </c>
      <c r="J21" s="236">
        <v>0</v>
      </c>
      <c r="K21" s="236">
        <v>0</v>
      </c>
      <c r="L21" s="236">
        <v>0</v>
      </c>
      <c r="M21" s="236">
        <v>0</v>
      </c>
      <c r="N21" s="236">
        <v>0</v>
      </c>
      <c r="O21" s="236">
        <v>0</v>
      </c>
      <c r="P21" s="236">
        <v>0</v>
      </c>
      <c r="Q21" s="236">
        <v>0</v>
      </c>
    </row>
    <row r="22" spans="1:17" ht="15" customHeight="1">
      <c r="A22" s="242" t="s">
        <v>497</v>
      </c>
      <c r="B22" s="236">
        <v>0</v>
      </c>
      <c r="C22" s="236">
        <v>0</v>
      </c>
      <c r="D22" s="236">
        <v>0</v>
      </c>
      <c r="E22" s="236">
        <v>0</v>
      </c>
      <c r="F22" s="236">
        <v>0</v>
      </c>
      <c r="G22" s="236">
        <v>0</v>
      </c>
      <c r="H22" s="236">
        <v>0</v>
      </c>
      <c r="I22" s="236">
        <v>0</v>
      </c>
      <c r="J22" s="236">
        <v>0</v>
      </c>
      <c r="K22" s="236">
        <v>0</v>
      </c>
      <c r="L22" s="236">
        <v>0</v>
      </c>
      <c r="M22" s="236">
        <v>0</v>
      </c>
      <c r="N22" s="236">
        <v>0</v>
      </c>
      <c r="O22" s="236">
        <v>0</v>
      </c>
      <c r="P22" s="236">
        <v>0</v>
      </c>
      <c r="Q22" s="236">
        <v>0</v>
      </c>
    </row>
    <row r="23" spans="1:17" ht="15" customHeight="1">
      <c r="A23" s="242" t="s">
        <v>498</v>
      </c>
      <c r="B23" s="236">
        <v>0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0</v>
      </c>
      <c r="J23" s="236">
        <v>0</v>
      </c>
      <c r="K23" s="236">
        <v>0</v>
      </c>
      <c r="L23" s="236">
        <v>0</v>
      </c>
      <c r="M23" s="236">
        <v>0</v>
      </c>
      <c r="N23" s="236">
        <v>0</v>
      </c>
      <c r="O23" s="236">
        <v>0</v>
      </c>
      <c r="P23" s="236">
        <v>0</v>
      </c>
      <c r="Q23" s="236">
        <v>0</v>
      </c>
    </row>
    <row r="24" spans="1:17" ht="15" customHeight="1">
      <c r="A24" s="242" t="s">
        <v>499</v>
      </c>
      <c r="B24" s="236">
        <v>0</v>
      </c>
      <c r="C24" s="236">
        <v>0</v>
      </c>
      <c r="D24" s="236">
        <v>0</v>
      </c>
      <c r="E24" s="236">
        <v>0</v>
      </c>
      <c r="F24" s="236">
        <v>0</v>
      </c>
      <c r="G24" s="236">
        <v>0</v>
      </c>
      <c r="H24" s="236">
        <v>0</v>
      </c>
      <c r="I24" s="236">
        <v>0</v>
      </c>
      <c r="J24" s="236">
        <v>0</v>
      </c>
      <c r="K24" s="236">
        <v>0</v>
      </c>
      <c r="L24" s="236">
        <v>0</v>
      </c>
      <c r="M24" s="236">
        <v>0</v>
      </c>
      <c r="N24" s="236">
        <v>0</v>
      </c>
      <c r="O24" s="236">
        <v>0</v>
      </c>
      <c r="P24" s="236">
        <v>0</v>
      </c>
      <c r="Q24" s="236">
        <v>0</v>
      </c>
    </row>
    <row r="25" spans="1:17" s="195" customFormat="1" ht="15" customHeight="1">
      <c r="A25" s="242" t="s">
        <v>500</v>
      </c>
      <c r="B25" s="236">
        <v>0</v>
      </c>
      <c r="C25" s="236">
        <v>0</v>
      </c>
      <c r="D25" s="236">
        <v>0</v>
      </c>
      <c r="E25" s="236">
        <v>0</v>
      </c>
      <c r="F25" s="236">
        <v>0</v>
      </c>
      <c r="G25" s="236">
        <v>0</v>
      </c>
      <c r="H25" s="236">
        <v>0</v>
      </c>
      <c r="I25" s="236">
        <v>0</v>
      </c>
      <c r="J25" s="236">
        <v>0</v>
      </c>
      <c r="K25" s="236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0</v>
      </c>
      <c r="Q25" s="236">
        <v>0</v>
      </c>
    </row>
    <row r="26" spans="1:17" s="195" customFormat="1" ht="15" customHeight="1">
      <c r="A26" s="228" t="s">
        <v>67</v>
      </c>
      <c r="B26" s="238">
        <v>221484.11923000001</v>
      </c>
      <c r="C26" s="238">
        <v>19474.450349999999</v>
      </c>
      <c r="D26" s="238">
        <v>2181.1454100000001</v>
      </c>
      <c r="E26" s="238">
        <v>1495.18904</v>
      </c>
      <c r="F26" s="238">
        <v>585.13058000000001</v>
      </c>
      <c r="G26" s="238">
        <v>202.64567</v>
      </c>
      <c r="H26" s="238">
        <v>0</v>
      </c>
      <c r="I26" s="238">
        <v>245422.68028</v>
      </c>
      <c r="J26" s="238">
        <v>154767.92586999998</v>
      </c>
      <c r="K26" s="238">
        <v>14175.790949999999</v>
      </c>
      <c r="L26" s="238">
        <v>1121.45561</v>
      </c>
      <c r="M26" s="238">
        <v>1636.7186799999999</v>
      </c>
      <c r="N26" s="238">
        <v>702.51671999999996</v>
      </c>
      <c r="O26" s="238">
        <v>267.54453000000001</v>
      </c>
      <c r="P26" s="238">
        <v>0</v>
      </c>
      <c r="Q26" s="238">
        <v>172671.95236</v>
      </c>
    </row>
    <row r="27" spans="1:17" ht="15" customHeight="1" thickBot="1">
      <c r="A27" s="253"/>
      <c r="B27" s="251"/>
      <c r="C27" s="252"/>
      <c r="D27" s="252"/>
      <c r="E27" s="252"/>
      <c r="F27" s="252"/>
      <c r="G27" s="252"/>
      <c r="H27" s="252"/>
      <c r="I27" s="252"/>
      <c r="J27" s="252"/>
      <c r="K27" s="252"/>
      <c r="L27" s="251"/>
      <c r="M27" s="251"/>
      <c r="N27" s="251"/>
      <c r="O27" s="251"/>
      <c r="P27" s="251"/>
      <c r="Q27" s="251"/>
    </row>
    <row r="28" spans="1:17" ht="15" customHeight="1">
      <c r="A28" s="184" t="s">
        <v>503</v>
      </c>
      <c r="B28" s="204"/>
      <c r="C28" s="194"/>
      <c r="D28" s="194"/>
      <c r="E28" s="194"/>
      <c r="F28" s="194"/>
      <c r="G28" s="194"/>
      <c r="H28" s="194"/>
      <c r="I28" s="194"/>
      <c r="J28" s="194"/>
      <c r="K28" s="194"/>
      <c r="L28" s="204"/>
      <c r="M28" s="204"/>
      <c r="N28" s="162"/>
      <c r="O28" s="162"/>
      <c r="P28" s="162"/>
      <c r="Q28" s="162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pageSetUpPr fitToPage="1"/>
  </sheetPr>
  <dimension ref="A1:AG28"/>
  <sheetViews>
    <sheetView zoomScale="70" zoomScaleNormal="70" workbookViewId="0">
      <selection activeCell="E25" sqref="E25"/>
    </sheetView>
  </sheetViews>
  <sheetFormatPr baseColWidth="10" defaultColWidth="11.42578125" defaultRowHeight="12.75" customHeight="1"/>
  <cols>
    <col min="1" max="1" width="56.85546875" style="187" customWidth="1"/>
    <col min="2" max="2" width="15.7109375" style="186" customWidth="1"/>
    <col min="3" max="3" width="27.7109375" style="239" customWidth="1"/>
    <col min="4" max="4" width="15.7109375" style="186" customWidth="1"/>
    <col min="5" max="5" width="27.7109375" style="186" customWidth="1"/>
    <col min="6" max="6" width="15.7109375" style="186" customWidth="1"/>
    <col min="7" max="7" width="27.7109375" style="186" customWidth="1"/>
    <col min="8" max="10" width="15.7109375" style="186" customWidth="1"/>
    <col min="11" max="11" width="27.7109375" style="186" customWidth="1"/>
    <col min="12" max="12" width="15.7109375" style="186" customWidth="1"/>
    <col min="13" max="13" width="27.7109375" style="186" customWidth="1"/>
    <col min="14" max="14" width="15.7109375" style="186" customWidth="1"/>
    <col min="15" max="15" width="27.7109375" style="186" customWidth="1"/>
    <col min="16" max="18" width="15.7109375" style="186" customWidth="1"/>
    <col min="19" max="19" width="27.7109375" style="186" customWidth="1"/>
    <col min="20" max="20" width="15.7109375" style="186" customWidth="1"/>
    <col min="21" max="21" width="27.7109375" style="186" customWidth="1"/>
    <col min="22" max="22" width="15.7109375" style="186" customWidth="1"/>
    <col min="23" max="23" width="27.7109375" style="186" customWidth="1"/>
    <col min="24" max="26" width="15.7109375" style="186" customWidth="1"/>
    <col min="27" max="27" width="27.7109375" style="186" customWidth="1"/>
    <col min="28" max="28" width="15.7109375" style="186" customWidth="1"/>
    <col min="29" max="29" width="27.7109375" style="186" customWidth="1"/>
    <col min="30" max="30" width="15.7109375" style="186" customWidth="1"/>
    <col min="31" max="31" width="27.7109375" style="186" customWidth="1"/>
    <col min="32" max="33" width="15.7109375" style="186" customWidth="1"/>
    <col min="34" max="264" width="11.42578125" style="186"/>
    <col min="265" max="265" width="56.85546875" style="186" customWidth="1"/>
    <col min="266" max="266" width="15.7109375" style="186" customWidth="1"/>
    <col min="267" max="267" width="27.7109375" style="186" customWidth="1"/>
    <col min="268" max="268" width="15.7109375" style="186" customWidth="1"/>
    <col min="269" max="269" width="27.7109375" style="186" customWidth="1"/>
    <col min="270" max="270" width="15.7109375" style="186" customWidth="1"/>
    <col min="271" max="271" width="27.7109375" style="186" customWidth="1"/>
    <col min="272" max="274" width="15.7109375" style="186" customWidth="1"/>
    <col min="275" max="275" width="27.7109375" style="186" customWidth="1"/>
    <col min="276" max="276" width="15.7109375" style="186" customWidth="1"/>
    <col min="277" max="277" width="27.7109375" style="186" customWidth="1"/>
    <col min="278" max="278" width="15.7109375" style="186" customWidth="1"/>
    <col min="279" max="279" width="27.7109375" style="186" customWidth="1"/>
    <col min="280" max="282" width="15.7109375" style="186" customWidth="1"/>
    <col min="283" max="283" width="27.7109375" style="186" customWidth="1"/>
    <col min="284" max="284" width="15.7109375" style="186" customWidth="1"/>
    <col min="285" max="285" width="27.7109375" style="186" customWidth="1"/>
    <col min="286" max="286" width="15.7109375" style="186" customWidth="1"/>
    <col min="287" max="287" width="27.7109375" style="186" customWidth="1"/>
    <col min="288" max="289" width="15.7109375" style="186" customWidth="1"/>
    <col min="290" max="520" width="11.42578125" style="186"/>
    <col min="521" max="521" width="56.85546875" style="186" customWidth="1"/>
    <col min="522" max="522" width="15.7109375" style="186" customWidth="1"/>
    <col min="523" max="523" width="27.7109375" style="186" customWidth="1"/>
    <col min="524" max="524" width="15.7109375" style="186" customWidth="1"/>
    <col min="525" max="525" width="27.7109375" style="186" customWidth="1"/>
    <col min="526" max="526" width="15.7109375" style="186" customWidth="1"/>
    <col min="527" max="527" width="27.7109375" style="186" customWidth="1"/>
    <col min="528" max="530" width="15.7109375" style="186" customWidth="1"/>
    <col min="531" max="531" width="27.7109375" style="186" customWidth="1"/>
    <col min="532" max="532" width="15.7109375" style="186" customWidth="1"/>
    <col min="533" max="533" width="27.7109375" style="186" customWidth="1"/>
    <col min="534" max="534" width="15.7109375" style="186" customWidth="1"/>
    <col min="535" max="535" width="27.7109375" style="186" customWidth="1"/>
    <col min="536" max="538" width="15.7109375" style="186" customWidth="1"/>
    <col min="539" max="539" width="27.7109375" style="186" customWidth="1"/>
    <col min="540" max="540" width="15.7109375" style="186" customWidth="1"/>
    <col min="541" max="541" width="27.7109375" style="186" customWidth="1"/>
    <col min="542" max="542" width="15.7109375" style="186" customWidth="1"/>
    <col min="543" max="543" width="27.7109375" style="186" customWidth="1"/>
    <col min="544" max="545" width="15.7109375" style="186" customWidth="1"/>
    <col min="546" max="776" width="11.42578125" style="186"/>
    <col min="777" max="777" width="56.85546875" style="186" customWidth="1"/>
    <col min="778" max="778" width="15.7109375" style="186" customWidth="1"/>
    <col min="779" max="779" width="27.7109375" style="186" customWidth="1"/>
    <col min="780" max="780" width="15.7109375" style="186" customWidth="1"/>
    <col min="781" max="781" width="27.7109375" style="186" customWidth="1"/>
    <col min="782" max="782" width="15.7109375" style="186" customWidth="1"/>
    <col min="783" max="783" width="27.7109375" style="186" customWidth="1"/>
    <col min="784" max="786" width="15.7109375" style="186" customWidth="1"/>
    <col min="787" max="787" width="27.7109375" style="186" customWidth="1"/>
    <col min="788" max="788" width="15.7109375" style="186" customWidth="1"/>
    <col min="789" max="789" width="27.7109375" style="186" customWidth="1"/>
    <col min="790" max="790" width="15.7109375" style="186" customWidth="1"/>
    <col min="791" max="791" width="27.7109375" style="186" customWidth="1"/>
    <col min="792" max="794" width="15.7109375" style="186" customWidth="1"/>
    <col min="795" max="795" width="27.7109375" style="186" customWidth="1"/>
    <col min="796" max="796" width="15.7109375" style="186" customWidth="1"/>
    <col min="797" max="797" width="27.7109375" style="186" customWidth="1"/>
    <col min="798" max="798" width="15.7109375" style="186" customWidth="1"/>
    <col min="799" max="799" width="27.7109375" style="186" customWidth="1"/>
    <col min="800" max="801" width="15.7109375" style="186" customWidth="1"/>
    <col min="802" max="1032" width="11.42578125" style="186"/>
    <col min="1033" max="1033" width="56.85546875" style="186" customWidth="1"/>
    <col min="1034" max="1034" width="15.7109375" style="186" customWidth="1"/>
    <col min="1035" max="1035" width="27.7109375" style="186" customWidth="1"/>
    <col min="1036" max="1036" width="15.7109375" style="186" customWidth="1"/>
    <col min="1037" max="1037" width="27.7109375" style="186" customWidth="1"/>
    <col min="1038" max="1038" width="15.7109375" style="186" customWidth="1"/>
    <col min="1039" max="1039" width="27.7109375" style="186" customWidth="1"/>
    <col min="1040" max="1042" width="15.7109375" style="186" customWidth="1"/>
    <col min="1043" max="1043" width="27.7109375" style="186" customWidth="1"/>
    <col min="1044" max="1044" width="15.7109375" style="186" customWidth="1"/>
    <col min="1045" max="1045" width="27.7109375" style="186" customWidth="1"/>
    <col min="1046" max="1046" width="15.7109375" style="186" customWidth="1"/>
    <col min="1047" max="1047" width="27.7109375" style="186" customWidth="1"/>
    <col min="1048" max="1050" width="15.7109375" style="186" customWidth="1"/>
    <col min="1051" max="1051" width="27.7109375" style="186" customWidth="1"/>
    <col min="1052" max="1052" width="15.7109375" style="186" customWidth="1"/>
    <col min="1053" max="1053" width="27.7109375" style="186" customWidth="1"/>
    <col min="1054" max="1054" width="15.7109375" style="186" customWidth="1"/>
    <col min="1055" max="1055" width="27.7109375" style="186" customWidth="1"/>
    <col min="1056" max="1057" width="15.7109375" style="186" customWidth="1"/>
    <col min="1058" max="1288" width="11.42578125" style="186"/>
    <col min="1289" max="1289" width="56.85546875" style="186" customWidth="1"/>
    <col min="1290" max="1290" width="15.7109375" style="186" customWidth="1"/>
    <col min="1291" max="1291" width="27.7109375" style="186" customWidth="1"/>
    <col min="1292" max="1292" width="15.7109375" style="186" customWidth="1"/>
    <col min="1293" max="1293" width="27.7109375" style="186" customWidth="1"/>
    <col min="1294" max="1294" width="15.7109375" style="186" customWidth="1"/>
    <col min="1295" max="1295" width="27.7109375" style="186" customWidth="1"/>
    <col min="1296" max="1298" width="15.7109375" style="186" customWidth="1"/>
    <col min="1299" max="1299" width="27.7109375" style="186" customWidth="1"/>
    <col min="1300" max="1300" width="15.7109375" style="186" customWidth="1"/>
    <col min="1301" max="1301" width="27.7109375" style="186" customWidth="1"/>
    <col min="1302" max="1302" width="15.7109375" style="186" customWidth="1"/>
    <col min="1303" max="1303" width="27.7109375" style="186" customWidth="1"/>
    <col min="1304" max="1306" width="15.7109375" style="186" customWidth="1"/>
    <col min="1307" max="1307" width="27.7109375" style="186" customWidth="1"/>
    <col min="1308" max="1308" width="15.7109375" style="186" customWidth="1"/>
    <col min="1309" max="1309" width="27.7109375" style="186" customWidth="1"/>
    <col min="1310" max="1310" width="15.7109375" style="186" customWidth="1"/>
    <col min="1311" max="1311" width="27.7109375" style="186" customWidth="1"/>
    <col min="1312" max="1313" width="15.7109375" style="186" customWidth="1"/>
    <col min="1314" max="1544" width="11.42578125" style="186"/>
    <col min="1545" max="1545" width="56.85546875" style="186" customWidth="1"/>
    <col min="1546" max="1546" width="15.7109375" style="186" customWidth="1"/>
    <col min="1547" max="1547" width="27.7109375" style="186" customWidth="1"/>
    <col min="1548" max="1548" width="15.7109375" style="186" customWidth="1"/>
    <col min="1549" max="1549" width="27.7109375" style="186" customWidth="1"/>
    <col min="1550" max="1550" width="15.7109375" style="186" customWidth="1"/>
    <col min="1551" max="1551" width="27.7109375" style="186" customWidth="1"/>
    <col min="1552" max="1554" width="15.7109375" style="186" customWidth="1"/>
    <col min="1555" max="1555" width="27.7109375" style="186" customWidth="1"/>
    <col min="1556" max="1556" width="15.7109375" style="186" customWidth="1"/>
    <col min="1557" max="1557" width="27.7109375" style="186" customWidth="1"/>
    <col min="1558" max="1558" width="15.7109375" style="186" customWidth="1"/>
    <col min="1559" max="1559" width="27.7109375" style="186" customWidth="1"/>
    <col min="1560" max="1562" width="15.7109375" style="186" customWidth="1"/>
    <col min="1563" max="1563" width="27.7109375" style="186" customWidth="1"/>
    <col min="1564" max="1564" width="15.7109375" style="186" customWidth="1"/>
    <col min="1565" max="1565" width="27.7109375" style="186" customWidth="1"/>
    <col min="1566" max="1566" width="15.7109375" style="186" customWidth="1"/>
    <col min="1567" max="1567" width="27.7109375" style="186" customWidth="1"/>
    <col min="1568" max="1569" width="15.7109375" style="186" customWidth="1"/>
    <col min="1570" max="1800" width="11.42578125" style="186"/>
    <col min="1801" max="1801" width="56.85546875" style="186" customWidth="1"/>
    <col min="1802" max="1802" width="15.7109375" style="186" customWidth="1"/>
    <col min="1803" max="1803" width="27.7109375" style="186" customWidth="1"/>
    <col min="1804" max="1804" width="15.7109375" style="186" customWidth="1"/>
    <col min="1805" max="1805" width="27.7109375" style="186" customWidth="1"/>
    <col min="1806" max="1806" width="15.7109375" style="186" customWidth="1"/>
    <col min="1807" max="1807" width="27.7109375" style="186" customWidth="1"/>
    <col min="1808" max="1810" width="15.7109375" style="186" customWidth="1"/>
    <col min="1811" max="1811" width="27.7109375" style="186" customWidth="1"/>
    <col min="1812" max="1812" width="15.7109375" style="186" customWidth="1"/>
    <col min="1813" max="1813" width="27.7109375" style="186" customWidth="1"/>
    <col min="1814" max="1814" width="15.7109375" style="186" customWidth="1"/>
    <col min="1815" max="1815" width="27.7109375" style="186" customWidth="1"/>
    <col min="1816" max="1818" width="15.7109375" style="186" customWidth="1"/>
    <col min="1819" max="1819" width="27.7109375" style="186" customWidth="1"/>
    <col min="1820" max="1820" width="15.7109375" style="186" customWidth="1"/>
    <col min="1821" max="1821" width="27.7109375" style="186" customWidth="1"/>
    <col min="1822" max="1822" width="15.7109375" style="186" customWidth="1"/>
    <col min="1823" max="1823" width="27.7109375" style="186" customWidth="1"/>
    <col min="1824" max="1825" width="15.7109375" style="186" customWidth="1"/>
    <col min="1826" max="2056" width="11.42578125" style="186"/>
    <col min="2057" max="2057" width="56.85546875" style="186" customWidth="1"/>
    <col min="2058" max="2058" width="15.7109375" style="186" customWidth="1"/>
    <col min="2059" max="2059" width="27.7109375" style="186" customWidth="1"/>
    <col min="2060" max="2060" width="15.7109375" style="186" customWidth="1"/>
    <col min="2061" max="2061" width="27.7109375" style="186" customWidth="1"/>
    <col min="2062" max="2062" width="15.7109375" style="186" customWidth="1"/>
    <col min="2063" max="2063" width="27.7109375" style="186" customWidth="1"/>
    <col min="2064" max="2066" width="15.7109375" style="186" customWidth="1"/>
    <col min="2067" max="2067" width="27.7109375" style="186" customWidth="1"/>
    <col min="2068" max="2068" width="15.7109375" style="186" customWidth="1"/>
    <col min="2069" max="2069" width="27.7109375" style="186" customWidth="1"/>
    <col min="2070" max="2070" width="15.7109375" style="186" customWidth="1"/>
    <col min="2071" max="2071" width="27.7109375" style="186" customWidth="1"/>
    <col min="2072" max="2074" width="15.7109375" style="186" customWidth="1"/>
    <col min="2075" max="2075" width="27.7109375" style="186" customWidth="1"/>
    <col min="2076" max="2076" width="15.7109375" style="186" customWidth="1"/>
    <col min="2077" max="2077" width="27.7109375" style="186" customWidth="1"/>
    <col min="2078" max="2078" width="15.7109375" style="186" customWidth="1"/>
    <col min="2079" max="2079" width="27.7109375" style="186" customWidth="1"/>
    <col min="2080" max="2081" width="15.7109375" style="186" customWidth="1"/>
    <col min="2082" max="2312" width="11.42578125" style="186"/>
    <col min="2313" max="2313" width="56.85546875" style="186" customWidth="1"/>
    <col min="2314" max="2314" width="15.7109375" style="186" customWidth="1"/>
    <col min="2315" max="2315" width="27.7109375" style="186" customWidth="1"/>
    <col min="2316" max="2316" width="15.7109375" style="186" customWidth="1"/>
    <col min="2317" max="2317" width="27.7109375" style="186" customWidth="1"/>
    <col min="2318" max="2318" width="15.7109375" style="186" customWidth="1"/>
    <col min="2319" max="2319" width="27.7109375" style="186" customWidth="1"/>
    <col min="2320" max="2322" width="15.7109375" style="186" customWidth="1"/>
    <col min="2323" max="2323" width="27.7109375" style="186" customWidth="1"/>
    <col min="2324" max="2324" width="15.7109375" style="186" customWidth="1"/>
    <col min="2325" max="2325" width="27.7109375" style="186" customWidth="1"/>
    <col min="2326" max="2326" width="15.7109375" style="186" customWidth="1"/>
    <col min="2327" max="2327" width="27.7109375" style="186" customWidth="1"/>
    <col min="2328" max="2330" width="15.7109375" style="186" customWidth="1"/>
    <col min="2331" max="2331" width="27.7109375" style="186" customWidth="1"/>
    <col min="2332" max="2332" width="15.7109375" style="186" customWidth="1"/>
    <col min="2333" max="2333" width="27.7109375" style="186" customWidth="1"/>
    <col min="2334" max="2334" width="15.7109375" style="186" customWidth="1"/>
    <col min="2335" max="2335" width="27.7109375" style="186" customWidth="1"/>
    <col min="2336" max="2337" width="15.7109375" style="186" customWidth="1"/>
    <col min="2338" max="2568" width="11.42578125" style="186"/>
    <col min="2569" max="2569" width="56.85546875" style="186" customWidth="1"/>
    <col min="2570" max="2570" width="15.7109375" style="186" customWidth="1"/>
    <col min="2571" max="2571" width="27.7109375" style="186" customWidth="1"/>
    <col min="2572" max="2572" width="15.7109375" style="186" customWidth="1"/>
    <col min="2573" max="2573" width="27.7109375" style="186" customWidth="1"/>
    <col min="2574" max="2574" width="15.7109375" style="186" customWidth="1"/>
    <col min="2575" max="2575" width="27.7109375" style="186" customWidth="1"/>
    <col min="2576" max="2578" width="15.7109375" style="186" customWidth="1"/>
    <col min="2579" max="2579" width="27.7109375" style="186" customWidth="1"/>
    <col min="2580" max="2580" width="15.7109375" style="186" customWidth="1"/>
    <col min="2581" max="2581" width="27.7109375" style="186" customWidth="1"/>
    <col min="2582" max="2582" width="15.7109375" style="186" customWidth="1"/>
    <col min="2583" max="2583" width="27.7109375" style="186" customWidth="1"/>
    <col min="2584" max="2586" width="15.7109375" style="186" customWidth="1"/>
    <col min="2587" max="2587" width="27.7109375" style="186" customWidth="1"/>
    <col min="2588" max="2588" width="15.7109375" style="186" customWidth="1"/>
    <col min="2589" max="2589" width="27.7109375" style="186" customWidth="1"/>
    <col min="2590" max="2590" width="15.7109375" style="186" customWidth="1"/>
    <col min="2591" max="2591" width="27.7109375" style="186" customWidth="1"/>
    <col min="2592" max="2593" width="15.7109375" style="186" customWidth="1"/>
    <col min="2594" max="2824" width="11.42578125" style="186"/>
    <col min="2825" max="2825" width="56.85546875" style="186" customWidth="1"/>
    <col min="2826" max="2826" width="15.7109375" style="186" customWidth="1"/>
    <col min="2827" max="2827" width="27.7109375" style="186" customWidth="1"/>
    <col min="2828" max="2828" width="15.7109375" style="186" customWidth="1"/>
    <col min="2829" max="2829" width="27.7109375" style="186" customWidth="1"/>
    <col min="2830" max="2830" width="15.7109375" style="186" customWidth="1"/>
    <col min="2831" max="2831" width="27.7109375" style="186" customWidth="1"/>
    <col min="2832" max="2834" width="15.7109375" style="186" customWidth="1"/>
    <col min="2835" max="2835" width="27.7109375" style="186" customWidth="1"/>
    <col min="2836" max="2836" width="15.7109375" style="186" customWidth="1"/>
    <col min="2837" max="2837" width="27.7109375" style="186" customWidth="1"/>
    <col min="2838" max="2838" width="15.7109375" style="186" customWidth="1"/>
    <col min="2839" max="2839" width="27.7109375" style="186" customWidth="1"/>
    <col min="2840" max="2842" width="15.7109375" style="186" customWidth="1"/>
    <col min="2843" max="2843" width="27.7109375" style="186" customWidth="1"/>
    <col min="2844" max="2844" width="15.7109375" style="186" customWidth="1"/>
    <col min="2845" max="2845" width="27.7109375" style="186" customWidth="1"/>
    <col min="2846" max="2846" width="15.7109375" style="186" customWidth="1"/>
    <col min="2847" max="2847" width="27.7109375" style="186" customWidth="1"/>
    <col min="2848" max="2849" width="15.7109375" style="186" customWidth="1"/>
    <col min="2850" max="3080" width="11.42578125" style="186"/>
    <col min="3081" max="3081" width="56.85546875" style="186" customWidth="1"/>
    <col min="3082" max="3082" width="15.7109375" style="186" customWidth="1"/>
    <col min="3083" max="3083" width="27.7109375" style="186" customWidth="1"/>
    <col min="3084" max="3084" width="15.7109375" style="186" customWidth="1"/>
    <col min="3085" max="3085" width="27.7109375" style="186" customWidth="1"/>
    <col min="3086" max="3086" width="15.7109375" style="186" customWidth="1"/>
    <col min="3087" max="3087" width="27.7109375" style="186" customWidth="1"/>
    <col min="3088" max="3090" width="15.7109375" style="186" customWidth="1"/>
    <col min="3091" max="3091" width="27.7109375" style="186" customWidth="1"/>
    <col min="3092" max="3092" width="15.7109375" style="186" customWidth="1"/>
    <col min="3093" max="3093" width="27.7109375" style="186" customWidth="1"/>
    <col min="3094" max="3094" width="15.7109375" style="186" customWidth="1"/>
    <col min="3095" max="3095" width="27.7109375" style="186" customWidth="1"/>
    <col min="3096" max="3098" width="15.7109375" style="186" customWidth="1"/>
    <col min="3099" max="3099" width="27.7109375" style="186" customWidth="1"/>
    <col min="3100" max="3100" width="15.7109375" style="186" customWidth="1"/>
    <col min="3101" max="3101" width="27.7109375" style="186" customWidth="1"/>
    <col min="3102" max="3102" width="15.7109375" style="186" customWidth="1"/>
    <col min="3103" max="3103" width="27.7109375" style="186" customWidth="1"/>
    <col min="3104" max="3105" width="15.7109375" style="186" customWidth="1"/>
    <col min="3106" max="3336" width="11.42578125" style="186"/>
    <col min="3337" max="3337" width="56.85546875" style="186" customWidth="1"/>
    <col min="3338" max="3338" width="15.7109375" style="186" customWidth="1"/>
    <col min="3339" max="3339" width="27.7109375" style="186" customWidth="1"/>
    <col min="3340" max="3340" width="15.7109375" style="186" customWidth="1"/>
    <col min="3341" max="3341" width="27.7109375" style="186" customWidth="1"/>
    <col min="3342" max="3342" width="15.7109375" style="186" customWidth="1"/>
    <col min="3343" max="3343" width="27.7109375" style="186" customWidth="1"/>
    <col min="3344" max="3346" width="15.7109375" style="186" customWidth="1"/>
    <col min="3347" max="3347" width="27.7109375" style="186" customWidth="1"/>
    <col min="3348" max="3348" width="15.7109375" style="186" customWidth="1"/>
    <col min="3349" max="3349" width="27.7109375" style="186" customWidth="1"/>
    <col min="3350" max="3350" width="15.7109375" style="186" customWidth="1"/>
    <col min="3351" max="3351" width="27.7109375" style="186" customWidth="1"/>
    <col min="3352" max="3354" width="15.7109375" style="186" customWidth="1"/>
    <col min="3355" max="3355" width="27.7109375" style="186" customWidth="1"/>
    <col min="3356" max="3356" width="15.7109375" style="186" customWidth="1"/>
    <col min="3357" max="3357" width="27.7109375" style="186" customWidth="1"/>
    <col min="3358" max="3358" width="15.7109375" style="186" customWidth="1"/>
    <col min="3359" max="3359" width="27.7109375" style="186" customWidth="1"/>
    <col min="3360" max="3361" width="15.7109375" style="186" customWidth="1"/>
    <col min="3362" max="3592" width="11.42578125" style="186"/>
    <col min="3593" max="3593" width="56.85546875" style="186" customWidth="1"/>
    <col min="3594" max="3594" width="15.7109375" style="186" customWidth="1"/>
    <col min="3595" max="3595" width="27.7109375" style="186" customWidth="1"/>
    <col min="3596" max="3596" width="15.7109375" style="186" customWidth="1"/>
    <col min="3597" max="3597" width="27.7109375" style="186" customWidth="1"/>
    <col min="3598" max="3598" width="15.7109375" style="186" customWidth="1"/>
    <col min="3599" max="3599" width="27.7109375" style="186" customWidth="1"/>
    <col min="3600" max="3602" width="15.7109375" style="186" customWidth="1"/>
    <col min="3603" max="3603" width="27.7109375" style="186" customWidth="1"/>
    <col min="3604" max="3604" width="15.7109375" style="186" customWidth="1"/>
    <col min="3605" max="3605" width="27.7109375" style="186" customWidth="1"/>
    <col min="3606" max="3606" width="15.7109375" style="186" customWidth="1"/>
    <col min="3607" max="3607" width="27.7109375" style="186" customWidth="1"/>
    <col min="3608" max="3610" width="15.7109375" style="186" customWidth="1"/>
    <col min="3611" max="3611" width="27.7109375" style="186" customWidth="1"/>
    <col min="3612" max="3612" width="15.7109375" style="186" customWidth="1"/>
    <col min="3613" max="3613" width="27.7109375" style="186" customWidth="1"/>
    <col min="3614" max="3614" width="15.7109375" style="186" customWidth="1"/>
    <col min="3615" max="3615" width="27.7109375" style="186" customWidth="1"/>
    <col min="3616" max="3617" width="15.7109375" style="186" customWidth="1"/>
    <col min="3618" max="3848" width="11.42578125" style="186"/>
    <col min="3849" max="3849" width="56.85546875" style="186" customWidth="1"/>
    <col min="3850" max="3850" width="15.7109375" style="186" customWidth="1"/>
    <col min="3851" max="3851" width="27.7109375" style="186" customWidth="1"/>
    <col min="3852" max="3852" width="15.7109375" style="186" customWidth="1"/>
    <col min="3853" max="3853" width="27.7109375" style="186" customWidth="1"/>
    <col min="3854" max="3854" width="15.7109375" style="186" customWidth="1"/>
    <col min="3855" max="3855" width="27.7109375" style="186" customWidth="1"/>
    <col min="3856" max="3858" width="15.7109375" style="186" customWidth="1"/>
    <col min="3859" max="3859" width="27.7109375" style="186" customWidth="1"/>
    <col min="3860" max="3860" width="15.7109375" style="186" customWidth="1"/>
    <col min="3861" max="3861" width="27.7109375" style="186" customWidth="1"/>
    <col min="3862" max="3862" width="15.7109375" style="186" customWidth="1"/>
    <col min="3863" max="3863" width="27.7109375" style="186" customWidth="1"/>
    <col min="3864" max="3866" width="15.7109375" style="186" customWidth="1"/>
    <col min="3867" max="3867" width="27.7109375" style="186" customWidth="1"/>
    <col min="3868" max="3868" width="15.7109375" style="186" customWidth="1"/>
    <col min="3869" max="3869" width="27.7109375" style="186" customWidth="1"/>
    <col min="3870" max="3870" width="15.7109375" style="186" customWidth="1"/>
    <col min="3871" max="3871" width="27.7109375" style="186" customWidth="1"/>
    <col min="3872" max="3873" width="15.7109375" style="186" customWidth="1"/>
    <col min="3874" max="4104" width="11.42578125" style="186"/>
    <col min="4105" max="4105" width="56.85546875" style="186" customWidth="1"/>
    <col min="4106" max="4106" width="15.7109375" style="186" customWidth="1"/>
    <col min="4107" max="4107" width="27.7109375" style="186" customWidth="1"/>
    <col min="4108" max="4108" width="15.7109375" style="186" customWidth="1"/>
    <col min="4109" max="4109" width="27.7109375" style="186" customWidth="1"/>
    <col min="4110" max="4110" width="15.7109375" style="186" customWidth="1"/>
    <col min="4111" max="4111" width="27.7109375" style="186" customWidth="1"/>
    <col min="4112" max="4114" width="15.7109375" style="186" customWidth="1"/>
    <col min="4115" max="4115" width="27.7109375" style="186" customWidth="1"/>
    <col min="4116" max="4116" width="15.7109375" style="186" customWidth="1"/>
    <col min="4117" max="4117" width="27.7109375" style="186" customWidth="1"/>
    <col min="4118" max="4118" width="15.7109375" style="186" customWidth="1"/>
    <col min="4119" max="4119" width="27.7109375" style="186" customWidth="1"/>
    <col min="4120" max="4122" width="15.7109375" style="186" customWidth="1"/>
    <col min="4123" max="4123" width="27.7109375" style="186" customWidth="1"/>
    <col min="4124" max="4124" width="15.7109375" style="186" customWidth="1"/>
    <col min="4125" max="4125" width="27.7109375" style="186" customWidth="1"/>
    <col min="4126" max="4126" width="15.7109375" style="186" customWidth="1"/>
    <col min="4127" max="4127" width="27.7109375" style="186" customWidth="1"/>
    <col min="4128" max="4129" width="15.7109375" style="186" customWidth="1"/>
    <col min="4130" max="4360" width="11.42578125" style="186"/>
    <col min="4361" max="4361" width="56.85546875" style="186" customWidth="1"/>
    <col min="4362" max="4362" width="15.7109375" style="186" customWidth="1"/>
    <col min="4363" max="4363" width="27.7109375" style="186" customWidth="1"/>
    <col min="4364" max="4364" width="15.7109375" style="186" customWidth="1"/>
    <col min="4365" max="4365" width="27.7109375" style="186" customWidth="1"/>
    <col min="4366" max="4366" width="15.7109375" style="186" customWidth="1"/>
    <col min="4367" max="4367" width="27.7109375" style="186" customWidth="1"/>
    <col min="4368" max="4370" width="15.7109375" style="186" customWidth="1"/>
    <col min="4371" max="4371" width="27.7109375" style="186" customWidth="1"/>
    <col min="4372" max="4372" width="15.7109375" style="186" customWidth="1"/>
    <col min="4373" max="4373" width="27.7109375" style="186" customWidth="1"/>
    <col min="4374" max="4374" width="15.7109375" style="186" customWidth="1"/>
    <col min="4375" max="4375" width="27.7109375" style="186" customWidth="1"/>
    <col min="4376" max="4378" width="15.7109375" style="186" customWidth="1"/>
    <col min="4379" max="4379" width="27.7109375" style="186" customWidth="1"/>
    <col min="4380" max="4380" width="15.7109375" style="186" customWidth="1"/>
    <col min="4381" max="4381" width="27.7109375" style="186" customWidth="1"/>
    <col min="4382" max="4382" width="15.7109375" style="186" customWidth="1"/>
    <col min="4383" max="4383" width="27.7109375" style="186" customWidth="1"/>
    <col min="4384" max="4385" width="15.7109375" style="186" customWidth="1"/>
    <col min="4386" max="4616" width="11.42578125" style="186"/>
    <col min="4617" max="4617" width="56.85546875" style="186" customWidth="1"/>
    <col min="4618" max="4618" width="15.7109375" style="186" customWidth="1"/>
    <col min="4619" max="4619" width="27.7109375" style="186" customWidth="1"/>
    <col min="4620" max="4620" width="15.7109375" style="186" customWidth="1"/>
    <col min="4621" max="4621" width="27.7109375" style="186" customWidth="1"/>
    <col min="4622" max="4622" width="15.7109375" style="186" customWidth="1"/>
    <col min="4623" max="4623" width="27.7109375" style="186" customWidth="1"/>
    <col min="4624" max="4626" width="15.7109375" style="186" customWidth="1"/>
    <col min="4627" max="4627" width="27.7109375" style="186" customWidth="1"/>
    <col min="4628" max="4628" width="15.7109375" style="186" customWidth="1"/>
    <col min="4629" max="4629" width="27.7109375" style="186" customWidth="1"/>
    <col min="4630" max="4630" width="15.7109375" style="186" customWidth="1"/>
    <col min="4631" max="4631" width="27.7109375" style="186" customWidth="1"/>
    <col min="4632" max="4634" width="15.7109375" style="186" customWidth="1"/>
    <col min="4635" max="4635" width="27.7109375" style="186" customWidth="1"/>
    <col min="4636" max="4636" width="15.7109375" style="186" customWidth="1"/>
    <col min="4637" max="4637" width="27.7109375" style="186" customWidth="1"/>
    <col min="4638" max="4638" width="15.7109375" style="186" customWidth="1"/>
    <col min="4639" max="4639" width="27.7109375" style="186" customWidth="1"/>
    <col min="4640" max="4641" width="15.7109375" style="186" customWidth="1"/>
    <col min="4642" max="4872" width="11.42578125" style="186"/>
    <col min="4873" max="4873" width="56.85546875" style="186" customWidth="1"/>
    <col min="4874" max="4874" width="15.7109375" style="186" customWidth="1"/>
    <col min="4875" max="4875" width="27.7109375" style="186" customWidth="1"/>
    <col min="4876" max="4876" width="15.7109375" style="186" customWidth="1"/>
    <col min="4877" max="4877" width="27.7109375" style="186" customWidth="1"/>
    <col min="4878" max="4878" width="15.7109375" style="186" customWidth="1"/>
    <col min="4879" max="4879" width="27.7109375" style="186" customWidth="1"/>
    <col min="4880" max="4882" width="15.7109375" style="186" customWidth="1"/>
    <col min="4883" max="4883" width="27.7109375" style="186" customWidth="1"/>
    <col min="4884" max="4884" width="15.7109375" style="186" customWidth="1"/>
    <col min="4885" max="4885" width="27.7109375" style="186" customWidth="1"/>
    <col min="4886" max="4886" width="15.7109375" style="186" customWidth="1"/>
    <col min="4887" max="4887" width="27.7109375" style="186" customWidth="1"/>
    <col min="4888" max="4890" width="15.7109375" style="186" customWidth="1"/>
    <col min="4891" max="4891" width="27.7109375" style="186" customWidth="1"/>
    <col min="4892" max="4892" width="15.7109375" style="186" customWidth="1"/>
    <col min="4893" max="4893" width="27.7109375" style="186" customWidth="1"/>
    <col min="4894" max="4894" width="15.7109375" style="186" customWidth="1"/>
    <col min="4895" max="4895" width="27.7109375" style="186" customWidth="1"/>
    <col min="4896" max="4897" width="15.7109375" style="186" customWidth="1"/>
    <col min="4898" max="5128" width="11.42578125" style="186"/>
    <col min="5129" max="5129" width="56.85546875" style="186" customWidth="1"/>
    <col min="5130" max="5130" width="15.7109375" style="186" customWidth="1"/>
    <col min="5131" max="5131" width="27.7109375" style="186" customWidth="1"/>
    <col min="5132" max="5132" width="15.7109375" style="186" customWidth="1"/>
    <col min="5133" max="5133" width="27.7109375" style="186" customWidth="1"/>
    <col min="5134" max="5134" width="15.7109375" style="186" customWidth="1"/>
    <col min="5135" max="5135" width="27.7109375" style="186" customWidth="1"/>
    <col min="5136" max="5138" width="15.7109375" style="186" customWidth="1"/>
    <col min="5139" max="5139" width="27.7109375" style="186" customWidth="1"/>
    <col min="5140" max="5140" width="15.7109375" style="186" customWidth="1"/>
    <col min="5141" max="5141" width="27.7109375" style="186" customWidth="1"/>
    <col min="5142" max="5142" width="15.7109375" style="186" customWidth="1"/>
    <col min="5143" max="5143" width="27.7109375" style="186" customWidth="1"/>
    <col min="5144" max="5146" width="15.7109375" style="186" customWidth="1"/>
    <col min="5147" max="5147" width="27.7109375" style="186" customWidth="1"/>
    <col min="5148" max="5148" width="15.7109375" style="186" customWidth="1"/>
    <col min="5149" max="5149" width="27.7109375" style="186" customWidth="1"/>
    <col min="5150" max="5150" width="15.7109375" style="186" customWidth="1"/>
    <col min="5151" max="5151" width="27.7109375" style="186" customWidth="1"/>
    <col min="5152" max="5153" width="15.7109375" style="186" customWidth="1"/>
    <col min="5154" max="5384" width="11.42578125" style="186"/>
    <col min="5385" max="5385" width="56.85546875" style="186" customWidth="1"/>
    <col min="5386" max="5386" width="15.7109375" style="186" customWidth="1"/>
    <col min="5387" max="5387" width="27.7109375" style="186" customWidth="1"/>
    <col min="5388" max="5388" width="15.7109375" style="186" customWidth="1"/>
    <col min="5389" max="5389" width="27.7109375" style="186" customWidth="1"/>
    <col min="5390" max="5390" width="15.7109375" style="186" customWidth="1"/>
    <col min="5391" max="5391" width="27.7109375" style="186" customWidth="1"/>
    <col min="5392" max="5394" width="15.7109375" style="186" customWidth="1"/>
    <col min="5395" max="5395" width="27.7109375" style="186" customWidth="1"/>
    <col min="5396" max="5396" width="15.7109375" style="186" customWidth="1"/>
    <col min="5397" max="5397" width="27.7109375" style="186" customWidth="1"/>
    <col min="5398" max="5398" width="15.7109375" style="186" customWidth="1"/>
    <col min="5399" max="5399" width="27.7109375" style="186" customWidth="1"/>
    <col min="5400" max="5402" width="15.7109375" style="186" customWidth="1"/>
    <col min="5403" max="5403" width="27.7109375" style="186" customWidth="1"/>
    <col min="5404" max="5404" width="15.7109375" style="186" customWidth="1"/>
    <col min="5405" max="5405" width="27.7109375" style="186" customWidth="1"/>
    <col min="5406" max="5406" width="15.7109375" style="186" customWidth="1"/>
    <col min="5407" max="5407" width="27.7109375" style="186" customWidth="1"/>
    <col min="5408" max="5409" width="15.7109375" style="186" customWidth="1"/>
    <col min="5410" max="5640" width="11.42578125" style="186"/>
    <col min="5641" max="5641" width="56.85546875" style="186" customWidth="1"/>
    <col min="5642" max="5642" width="15.7109375" style="186" customWidth="1"/>
    <col min="5643" max="5643" width="27.7109375" style="186" customWidth="1"/>
    <col min="5644" max="5644" width="15.7109375" style="186" customWidth="1"/>
    <col min="5645" max="5645" width="27.7109375" style="186" customWidth="1"/>
    <col min="5646" max="5646" width="15.7109375" style="186" customWidth="1"/>
    <col min="5647" max="5647" width="27.7109375" style="186" customWidth="1"/>
    <col min="5648" max="5650" width="15.7109375" style="186" customWidth="1"/>
    <col min="5651" max="5651" width="27.7109375" style="186" customWidth="1"/>
    <col min="5652" max="5652" width="15.7109375" style="186" customWidth="1"/>
    <col min="5653" max="5653" width="27.7109375" style="186" customWidth="1"/>
    <col min="5654" max="5654" width="15.7109375" style="186" customWidth="1"/>
    <col min="5655" max="5655" width="27.7109375" style="186" customWidth="1"/>
    <col min="5656" max="5658" width="15.7109375" style="186" customWidth="1"/>
    <col min="5659" max="5659" width="27.7109375" style="186" customWidth="1"/>
    <col min="5660" max="5660" width="15.7109375" style="186" customWidth="1"/>
    <col min="5661" max="5661" width="27.7109375" style="186" customWidth="1"/>
    <col min="5662" max="5662" width="15.7109375" style="186" customWidth="1"/>
    <col min="5663" max="5663" width="27.7109375" style="186" customWidth="1"/>
    <col min="5664" max="5665" width="15.7109375" style="186" customWidth="1"/>
    <col min="5666" max="5896" width="11.42578125" style="186"/>
    <col min="5897" max="5897" width="56.85546875" style="186" customWidth="1"/>
    <col min="5898" max="5898" width="15.7109375" style="186" customWidth="1"/>
    <col min="5899" max="5899" width="27.7109375" style="186" customWidth="1"/>
    <col min="5900" max="5900" width="15.7109375" style="186" customWidth="1"/>
    <col min="5901" max="5901" width="27.7109375" style="186" customWidth="1"/>
    <col min="5902" max="5902" width="15.7109375" style="186" customWidth="1"/>
    <col min="5903" max="5903" width="27.7109375" style="186" customWidth="1"/>
    <col min="5904" max="5906" width="15.7109375" style="186" customWidth="1"/>
    <col min="5907" max="5907" width="27.7109375" style="186" customWidth="1"/>
    <col min="5908" max="5908" width="15.7109375" style="186" customWidth="1"/>
    <col min="5909" max="5909" width="27.7109375" style="186" customWidth="1"/>
    <col min="5910" max="5910" width="15.7109375" style="186" customWidth="1"/>
    <col min="5911" max="5911" width="27.7109375" style="186" customWidth="1"/>
    <col min="5912" max="5914" width="15.7109375" style="186" customWidth="1"/>
    <col min="5915" max="5915" width="27.7109375" style="186" customWidth="1"/>
    <col min="5916" max="5916" width="15.7109375" style="186" customWidth="1"/>
    <col min="5917" max="5917" width="27.7109375" style="186" customWidth="1"/>
    <col min="5918" max="5918" width="15.7109375" style="186" customWidth="1"/>
    <col min="5919" max="5919" width="27.7109375" style="186" customWidth="1"/>
    <col min="5920" max="5921" width="15.7109375" style="186" customWidth="1"/>
    <col min="5922" max="6152" width="11.42578125" style="186"/>
    <col min="6153" max="6153" width="56.85546875" style="186" customWidth="1"/>
    <col min="6154" max="6154" width="15.7109375" style="186" customWidth="1"/>
    <col min="6155" max="6155" width="27.7109375" style="186" customWidth="1"/>
    <col min="6156" max="6156" width="15.7109375" style="186" customWidth="1"/>
    <col min="6157" max="6157" width="27.7109375" style="186" customWidth="1"/>
    <col min="6158" max="6158" width="15.7109375" style="186" customWidth="1"/>
    <col min="6159" max="6159" width="27.7109375" style="186" customWidth="1"/>
    <col min="6160" max="6162" width="15.7109375" style="186" customWidth="1"/>
    <col min="6163" max="6163" width="27.7109375" style="186" customWidth="1"/>
    <col min="6164" max="6164" width="15.7109375" style="186" customWidth="1"/>
    <col min="6165" max="6165" width="27.7109375" style="186" customWidth="1"/>
    <col min="6166" max="6166" width="15.7109375" style="186" customWidth="1"/>
    <col min="6167" max="6167" width="27.7109375" style="186" customWidth="1"/>
    <col min="6168" max="6170" width="15.7109375" style="186" customWidth="1"/>
    <col min="6171" max="6171" width="27.7109375" style="186" customWidth="1"/>
    <col min="6172" max="6172" width="15.7109375" style="186" customWidth="1"/>
    <col min="6173" max="6173" width="27.7109375" style="186" customWidth="1"/>
    <col min="6174" max="6174" width="15.7109375" style="186" customWidth="1"/>
    <col min="6175" max="6175" width="27.7109375" style="186" customWidth="1"/>
    <col min="6176" max="6177" width="15.7109375" style="186" customWidth="1"/>
    <col min="6178" max="6408" width="11.42578125" style="186"/>
    <col min="6409" max="6409" width="56.85546875" style="186" customWidth="1"/>
    <col min="6410" max="6410" width="15.7109375" style="186" customWidth="1"/>
    <col min="6411" max="6411" width="27.7109375" style="186" customWidth="1"/>
    <col min="6412" max="6412" width="15.7109375" style="186" customWidth="1"/>
    <col min="6413" max="6413" width="27.7109375" style="186" customWidth="1"/>
    <col min="6414" max="6414" width="15.7109375" style="186" customWidth="1"/>
    <col min="6415" max="6415" width="27.7109375" style="186" customWidth="1"/>
    <col min="6416" max="6418" width="15.7109375" style="186" customWidth="1"/>
    <col min="6419" max="6419" width="27.7109375" style="186" customWidth="1"/>
    <col min="6420" max="6420" width="15.7109375" style="186" customWidth="1"/>
    <col min="6421" max="6421" width="27.7109375" style="186" customWidth="1"/>
    <col min="6422" max="6422" width="15.7109375" style="186" customWidth="1"/>
    <col min="6423" max="6423" width="27.7109375" style="186" customWidth="1"/>
    <col min="6424" max="6426" width="15.7109375" style="186" customWidth="1"/>
    <col min="6427" max="6427" width="27.7109375" style="186" customWidth="1"/>
    <col min="6428" max="6428" width="15.7109375" style="186" customWidth="1"/>
    <col min="6429" max="6429" width="27.7109375" style="186" customWidth="1"/>
    <col min="6430" max="6430" width="15.7109375" style="186" customWidth="1"/>
    <col min="6431" max="6431" width="27.7109375" style="186" customWidth="1"/>
    <col min="6432" max="6433" width="15.7109375" style="186" customWidth="1"/>
    <col min="6434" max="6664" width="11.42578125" style="186"/>
    <col min="6665" max="6665" width="56.85546875" style="186" customWidth="1"/>
    <col min="6666" max="6666" width="15.7109375" style="186" customWidth="1"/>
    <col min="6667" max="6667" width="27.7109375" style="186" customWidth="1"/>
    <col min="6668" max="6668" width="15.7109375" style="186" customWidth="1"/>
    <col min="6669" max="6669" width="27.7109375" style="186" customWidth="1"/>
    <col min="6670" max="6670" width="15.7109375" style="186" customWidth="1"/>
    <col min="6671" max="6671" width="27.7109375" style="186" customWidth="1"/>
    <col min="6672" max="6674" width="15.7109375" style="186" customWidth="1"/>
    <col min="6675" max="6675" width="27.7109375" style="186" customWidth="1"/>
    <col min="6676" max="6676" width="15.7109375" style="186" customWidth="1"/>
    <col min="6677" max="6677" width="27.7109375" style="186" customWidth="1"/>
    <col min="6678" max="6678" width="15.7109375" style="186" customWidth="1"/>
    <col min="6679" max="6679" width="27.7109375" style="186" customWidth="1"/>
    <col min="6680" max="6682" width="15.7109375" style="186" customWidth="1"/>
    <col min="6683" max="6683" width="27.7109375" style="186" customWidth="1"/>
    <col min="6684" max="6684" width="15.7109375" style="186" customWidth="1"/>
    <col min="6685" max="6685" width="27.7109375" style="186" customWidth="1"/>
    <col min="6686" max="6686" width="15.7109375" style="186" customWidth="1"/>
    <col min="6687" max="6687" width="27.7109375" style="186" customWidth="1"/>
    <col min="6688" max="6689" width="15.7109375" style="186" customWidth="1"/>
    <col min="6690" max="6920" width="11.42578125" style="186"/>
    <col min="6921" max="6921" width="56.85546875" style="186" customWidth="1"/>
    <col min="6922" max="6922" width="15.7109375" style="186" customWidth="1"/>
    <col min="6923" max="6923" width="27.7109375" style="186" customWidth="1"/>
    <col min="6924" max="6924" width="15.7109375" style="186" customWidth="1"/>
    <col min="6925" max="6925" width="27.7109375" style="186" customWidth="1"/>
    <col min="6926" max="6926" width="15.7109375" style="186" customWidth="1"/>
    <col min="6927" max="6927" width="27.7109375" style="186" customWidth="1"/>
    <col min="6928" max="6930" width="15.7109375" style="186" customWidth="1"/>
    <col min="6931" max="6931" width="27.7109375" style="186" customWidth="1"/>
    <col min="6932" max="6932" width="15.7109375" style="186" customWidth="1"/>
    <col min="6933" max="6933" width="27.7109375" style="186" customWidth="1"/>
    <col min="6934" max="6934" width="15.7109375" style="186" customWidth="1"/>
    <col min="6935" max="6935" width="27.7109375" style="186" customWidth="1"/>
    <col min="6936" max="6938" width="15.7109375" style="186" customWidth="1"/>
    <col min="6939" max="6939" width="27.7109375" style="186" customWidth="1"/>
    <col min="6940" max="6940" width="15.7109375" style="186" customWidth="1"/>
    <col min="6941" max="6941" width="27.7109375" style="186" customWidth="1"/>
    <col min="6942" max="6942" width="15.7109375" style="186" customWidth="1"/>
    <col min="6943" max="6943" width="27.7109375" style="186" customWidth="1"/>
    <col min="6944" max="6945" width="15.7109375" style="186" customWidth="1"/>
    <col min="6946" max="7176" width="11.42578125" style="186"/>
    <col min="7177" max="7177" width="56.85546875" style="186" customWidth="1"/>
    <col min="7178" max="7178" width="15.7109375" style="186" customWidth="1"/>
    <col min="7179" max="7179" width="27.7109375" style="186" customWidth="1"/>
    <col min="7180" max="7180" width="15.7109375" style="186" customWidth="1"/>
    <col min="7181" max="7181" width="27.7109375" style="186" customWidth="1"/>
    <col min="7182" max="7182" width="15.7109375" style="186" customWidth="1"/>
    <col min="7183" max="7183" width="27.7109375" style="186" customWidth="1"/>
    <col min="7184" max="7186" width="15.7109375" style="186" customWidth="1"/>
    <col min="7187" max="7187" width="27.7109375" style="186" customWidth="1"/>
    <col min="7188" max="7188" width="15.7109375" style="186" customWidth="1"/>
    <col min="7189" max="7189" width="27.7109375" style="186" customWidth="1"/>
    <col min="7190" max="7190" width="15.7109375" style="186" customWidth="1"/>
    <col min="7191" max="7191" width="27.7109375" style="186" customWidth="1"/>
    <col min="7192" max="7194" width="15.7109375" style="186" customWidth="1"/>
    <col min="7195" max="7195" width="27.7109375" style="186" customWidth="1"/>
    <col min="7196" max="7196" width="15.7109375" style="186" customWidth="1"/>
    <col min="7197" max="7197" width="27.7109375" style="186" customWidth="1"/>
    <col min="7198" max="7198" width="15.7109375" style="186" customWidth="1"/>
    <col min="7199" max="7199" width="27.7109375" style="186" customWidth="1"/>
    <col min="7200" max="7201" width="15.7109375" style="186" customWidth="1"/>
    <col min="7202" max="7432" width="11.42578125" style="186"/>
    <col min="7433" max="7433" width="56.85546875" style="186" customWidth="1"/>
    <col min="7434" max="7434" width="15.7109375" style="186" customWidth="1"/>
    <col min="7435" max="7435" width="27.7109375" style="186" customWidth="1"/>
    <col min="7436" max="7436" width="15.7109375" style="186" customWidth="1"/>
    <col min="7437" max="7437" width="27.7109375" style="186" customWidth="1"/>
    <col min="7438" max="7438" width="15.7109375" style="186" customWidth="1"/>
    <col min="7439" max="7439" width="27.7109375" style="186" customWidth="1"/>
    <col min="7440" max="7442" width="15.7109375" style="186" customWidth="1"/>
    <col min="7443" max="7443" width="27.7109375" style="186" customWidth="1"/>
    <col min="7444" max="7444" width="15.7109375" style="186" customWidth="1"/>
    <col min="7445" max="7445" width="27.7109375" style="186" customWidth="1"/>
    <col min="7446" max="7446" width="15.7109375" style="186" customWidth="1"/>
    <col min="7447" max="7447" width="27.7109375" style="186" customWidth="1"/>
    <col min="7448" max="7450" width="15.7109375" style="186" customWidth="1"/>
    <col min="7451" max="7451" width="27.7109375" style="186" customWidth="1"/>
    <col min="7452" max="7452" width="15.7109375" style="186" customWidth="1"/>
    <col min="7453" max="7453" width="27.7109375" style="186" customWidth="1"/>
    <col min="7454" max="7454" width="15.7109375" style="186" customWidth="1"/>
    <col min="7455" max="7455" width="27.7109375" style="186" customWidth="1"/>
    <col min="7456" max="7457" width="15.7109375" style="186" customWidth="1"/>
    <col min="7458" max="7688" width="11.42578125" style="186"/>
    <col min="7689" max="7689" width="56.85546875" style="186" customWidth="1"/>
    <col min="7690" max="7690" width="15.7109375" style="186" customWidth="1"/>
    <col min="7691" max="7691" width="27.7109375" style="186" customWidth="1"/>
    <col min="7692" max="7692" width="15.7109375" style="186" customWidth="1"/>
    <col min="7693" max="7693" width="27.7109375" style="186" customWidth="1"/>
    <col min="7694" max="7694" width="15.7109375" style="186" customWidth="1"/>
    <col min="7695" max="7695" width="27.7109375" style="186" customWidth="1"/>
    <col min="7696" max="7698" width="15.7109375" style="186" customWidth="1"/>
    <col min="7699" max="7699" width="27.7109375" style="186" customWidth="1"/>
    <col min="7700" max="7700" width="15.7109375" style="186" customWidth="1"/>
    <col min="7701" max="7701" width="27.7109375" style="186" customWidth="1"/>
    <col min="7702" max="7702" width="15.7109375" style="186" customWidth="1"/>
    <col min="7703" max="7703" width="27.7109375" style="186" customWidth="1"/>
    <col min="7704" max="7706" width="15.7109375" style="186" customWidth="1"/>
    <col min="7707" max="7707" width="27.7109375" style="186" customWidth="1"/>
    <col min="7708" max="7708" width="15.7109375" style="186" customWidth="1"/>
    <col min="7709" max="7709" width="27.7109375" style="186" customWidth="1"/>
    <col min="7710" max="7710" width="15.7109375" style="186" customWidth="1"/>
    <col min="7711" max="7711" width="27.7109375" style="186" customWidth="1"/>
    <col min="7712" max="7713" width="15.7109375" style="186" customWidth="1"/>
    <col min="7714" max="7944" width="11.42578125" style="186"/>
    <col min="7945" max="7945" width="56.85546875" style="186" customWidth="1"/>
    <col min="7946" max="7946" width="15.7109375" style="186" customWidth="1"/>
    <col min="7947" max="7947" width="27.7109375" style="186" customWidth="1"/>
    <col min="7948" max="7948" width="15.7109375" style="186" customWidth="1"/>
    <col min="7949" max="7949" width="27.7109375" style="186" customWidth="1"/>
    <col min="7950" max="7950" width="15.7109375" style="186" customWidth="1"/>
    <col min="7951" max="7951" width="27.7109375" style="186" customWidth="1"/>
    <col min="7952" max="7954" width="15.7109375" style="186" customWidth="1"/>
    <col min="7955" max="7955" width="27.7109375" style="186" customWidth="1"/>
    <col min="7956" max="7956" width="15.7109375" style="186" customWidth="1"/>
    <col min="7957" max="7957" width="27.7109375" style="186" customWidth="1"/>
    <col min="7958" max="7958" width="15.7109375" style="186" customWidth="1"/>
    <col min="7959" max="7959" width="27.7109375" style="186" customWidth="1"/>
    <col min="7960" max="7962" width="15.7109375" style="186" customWidth="1"/>
    <col min="7963" max="7963" width="27.7109375" style="186" customWidth="1"/>
    <col min="7964" max="7964" width="15.7109375" style="186" customWidth="1"/>
    <col min="7965" max="7965" width="27.7109375" style="186" customWidth="1"/>
    <col min="7966" max="7966" width="15.7109375" style="186" customWidth="1"/>
    <col min="7967" max="7967" width="27.7109375" style="186" customWidth="1"/>
    <col min="7968" max="7969" width="15.7109375" style="186" customWidth="1"/>
    <col min="7970" max="8200" width="11.42578125" style="186"/>
    <col min="8201" max="8201" width="56.85546875" style="186" customWidth="1"/>
    <col min="8202" max="8202" width="15.7109375" style="186" customWidth="1"/>
    <col min="8203" max="8203" width="27.7109375" style="186" customWidth="1"/>
    <col min="8204" max="8204" width="15.7109375" style="186" customWidth="1"/>
    <col min="8205" max="8205" width="27.7109375" style="186" customWidth="1"/>
    <col min="8206" max="8206" width="15.7109375" style="186" customWidth="1"/>
    <col min="8207" max="8207" width="27.7109375" style="186" customWidth="1"/>
    <col min="8208" max="8210" width="15.7109375" style="186" customWidth="1"/>
    <col min="8211" max="8211" width="27.7109375" style="186" customWidth="1"/>
    <col min="8212" max="8212" width="15.7109375" style="186" customWidth="1"/>
    <col min="8213" max="8213" width="27.7109375" style="186" customWidth="1"/>
    <col min="8214" max="8214" width="15.7109375" style="186" customWidth="1"/>
    <col min="8215" max="8215" width="27.7109375" style="186" customWidth="1"/>
    <col min="8216" max="8218" width="15.7109375" style="186" customWidth="1"/>
    <col min="8219" max="8219" width="27.7109375" style="186" customWidth="1"/>
    <col min="8220" max="8220" width="15.7109375" style="186" customWidth="1"/>
    <col min="8221" max="8221" width="27.7109375" style="186" customWidth="1"/>
    <col min="8222" max="8222" width="15.7109375" style="186" customWidth="1"/>
    <col min="8223" max="8223" width="27.7109375" style="186" customWidth="1"/>
    <col min="8224" max="8225" width="15.7109375" style="186" customWidth="1"/>
    <col min="8226" max="8456" width="11.42578125" style="186"/>
    <col min="8457" max="8457" width="56.85546875" style="186" customWidth="1"/>
    <col min="8458" max="8458" width="15.7109375" style="186" customWidth="1"/>
    <col min="8459" max="8459" width="27.7109375" style="186" customWidth="1"/>
    <col min="8460" max="8460" width="15.7109375" style="186" customWidth="1"/>
    <col min="8461" max="8461" width="27.7109375" style="186" customWidth="1"/>
    <col min="8462" max="8462" width="15.7109375" style="186" customWidth="1"/>
    <col min="8463" max="8463" width="27.7109375" style="186" customWidth="1"/>
    <col min="8464" max="8466" width="15.7109375" style="186" customWidth="1"/>
    <col min="8467" max="8467" width="27.7109375" style="186" customWidth="1"/>
    <col min="8468" max="8468" width="15.7109375" style="186" customWidth="1"/>
    <col min="8469" max="8469" width="27.7109375" style="186" customWidth="1"/>
    <col min="8470" max="8470" width="15.7109375" style="186" customWidth="1"/>
    <col min="8471" max="8471" width="27.7109375" style="186" customWidth="1"/>
    <col min="8472" max="8474" width="15.7109375" style="186" customWidth="1"/>
    <col min="8475" max="8475" width="27.7109375" style="186" customWidth="1"/>
    <col min="8476" max="8476" width="15.7109375" style="186" customWidth="1"/>
    <col min="8477" max="8477" width="27.7109375" style="186" customWidth="1"/>
    <col min="8478" max="8478" width="15.7109375" style="186" customWidth="1"/>
    <col min="8479" max="8479" width="27.7109375" style="186" customWidth="1"/>
    <col min="8480" max="8481" width="15.7109375" style="186" customWidth="1"/>
    <col min="8482" max="8712" width="11.42578125" style="186"/>
    <col min="8713" max="8713" width="56.85546875" style="186" customWidth="1"/>
    <col min="8714" max="8714" width="15.7109375" style="186" customWidth="1"/>
    <col min="8715" max="8715" width="27.7109375" style="186" customWidth="1"/>
    <col min="8716" max="8716" width="15.7109375" style="186" customWidth="1"/>
    <col min="8717" max="8717" width="27.7109375" style="186" customWidth="1"/>
    <col min="8718" max="8718" width="15.7109375" style="186" customWidth="1"/>
    <col min="8719" max="8719" width="27.7109375" style="186" customWidth="1"/>
    <col min="8720" max="8722" width="15.7109375" style="186" customWidth="1"/>
    <col min="8723" max="8723" width="27.7109375" style="186" customWidth="1"/>
    <col min="8724" max="8724" width="15.7109375" style="186" customWidth="1"/>
    <col min="8725" max="8725" width="27.7109375" style="186" customWidth="1"/>
    <col min="8726" max="8726" width="15.7109375" style="186" customWidth="1"/>
    <col min="8727" max="8727" width="27.7109375" style="186" customWidth="1"/>
    <col min="8728" max="8730" width="15.7109375" style="186" customWidth="1"/>
    <col min="8731" max="8731" width="27.7109375" style="186" customWidth="1"/>
    <col min="8732" max="8732" width="15.7109375" style="186" customWidth="1"/>
    <col min="8733" max="8733" width="27.7109375" style="186" customWidth="1"/>
    <col min="8734" max="8734" width="15.7109375" style="186" customWidth="1"/>
    <col min="8735" max="8735" width="27.7109375" style="186" customWidth="1"/>
    <col min="8736" max="8737" width="15.7109375" style="186" customWidth="1"/>
    <col min="8738" max="8968" width="11.42578125" style="186"/>
    <col min="8969" max="8969" width="56.85546875" style="186" customWidth="1"/>
    <col min="8970" max="8970" width="15.7109375" style="186" customWidth="1"/>
    <col min="8971" max="8971" width="27.7109375" style="186" customWidth="1"/>
    <col min="8972" max="8972" width="15.7109375" style="186" customWidth="1"/>
    <col min="8973" max="8973" width="27.7109375" style="186" customWidth="1"/>
    <col min="8974" max="8974" width="15.7109375" style="186" customWidth="1"/>
    <col min="8975" max="8975" width="27.7109375" style="186" customWidth="1"/>
    <col min="8976" max="8978" width="15.7109375" style="186" customWidth="1"/>
    <col min="8979" max="8979" width="27.7109375" style="186" customWidth="1"/>
    <col min="8980" max="8980" width="15.7109375" style="186" customWidth="1"/>
    <col min="8981" max="8981" width="27.7109375" style="186" customWidth="1"/>
    <col min="8982" max="8982" width="15.7109375" style="186" customWidth="1"/>
    <col min="8983" max="8983" width="27.7109375" style="186" customWidth="1"/>
    <col min="8984" max="8986" width="15.7109375" style="186" customWidth="1"/>
    <col min="8987" max="8987" width="27.7109375" style="186" customWidth="1"/>
    <col min="8988" max="8988" width="15.7109375" style="186" customWidth="1"/>
    <col min="8989" max="8989" width="27.7109375" style="186" customWidth="1"/>
    <col min="8990" max="8990" width="15.7109375" style="186" customWidth="1"/>
    <col min="8991" max="8991" width="27.7109375" style="186" customWidth="1"/>
    <col min="8992" max="8993" width="15.7109375" style="186" customWidth="1"/>
    <col min="8994" max="9224" width="11.42578125" style="186"/>
    <col min="9225" max="9225" width="56.85546875" style="186" customWidth="1"/>
    <col min="9226" max="9226" width="15.7109375" style="186" customWidth="1"/>
    <col min="9227" max="9227" width="27.7109375" style="186" customWidth="1"/>
    <col min="9228" max="9228" width="15.7109375" style="186" customWidth="1"/>
    <col min="9229" max="9229" width="27.7109375" style="186" customWidth="1"/>
    <col min="9230" max="9230" width="15.7109375" style="186" customWidth="1"/>
    <col min="9231" max="9231" width="27.7109375" style="186" customWidth="1"/>
    <col min="9232" max="9234" width="15.7109375" style="186" customWidth="1"/>
    <col min="9235" max="9235" width="27.7109375" style="186" customWidth="1"/>
    <col min="9236" max="9236" width="15.7109375" style="186" customWidth="1"/>
    <col min="9237" max="9237" width="27.7109375" style="186" customWidth="1"/>
    <col min="9238" max="9238" width="15.7109375" style="186" customWidth="1"/>
    <col min="9239" max="9239" width="27.7109375" style="186" customWidth="1"/>
    <col min="9240" max="9242" width="15.7109375" style="186" customWidth="1"/>
    <col min="9243" max="9243" width="27.7109375" style="186" customWidth="1"/>
    <col min="9244" max="9244" width="15.7109375" style="186" customWidth="1"/>
    <col min="9245" max="9245" width="27.7109375" style="186" customWidth="1"/>
    <col min="9246" max="9246" width="15.7109375" style="186" customWidth="1"/>
    <col min="9247" max="9247" width="27.7109375" style="186" customWidth="1"/>
    <col min="9248" max="9249" width="15.7109375" style="186" customWidth="1"/>
    <col min="9250" max="9480" width="11.42578125" style="186"/>
    <col min="9481" max="9481" width="56.85546875" style="186" customWidth="1"/>
    <col min="9482" max="9482" width="15.7109375" style="186" customWidth="1"/>
    <col min="9483" max="9483" width="27.7109375" style="186" customWidth="1"/>
    <col min="9484" max="9484" width="15.7109375" style="186" customWidth="1"/>
    <col min="9485" max="9485" width="27.7109375" style="186" customWidth="1"/>
    <col min="9486" max="9486" width="15.7109375" style="186" customWidth="1"/>
    <col min="9487" max="9487" width="27.7109375" style="186" customWidth="1"/>
    <col min="9488" max="9490" width="15.7109375" style="186" customWidth="1"/>
    <col min="9491" max="9491" width="27.7109375" style="186" customWidth="1"/>
    <col min="9492" max="9492" width="15.7109375" style="186" customWidth="1"/>
    <col min="9493" max="9493" width="27.7109375" style="186" customWidth="1"/>
    <col min="9494" max="9494" width="15.7109375" style="186" customWidth="1"/>
    <col min="9495" max="9495" width="27.7109375" style="186" customWidth="1"/>
    <col min="9496" max="9498" width="15.7109375" style="186" customWidth="1"/>
    <col min="9499" max="9499" width="27.7109375" style="186" customWidth="1"/>
    <col min="9500" max="9500" width="15.7109375" style="186" customWidth="1"/>
    <col min="9501" max="9501" width="27.7109375" style="186" customWidth="1"/>
    <col min="9502" max="9502" width="15.7109375" style="186" customWidth="1"/>
    <col min="9503" max="9503" width="27.7109375" style="186" customWidth="1"/>
    <col min="9504" max="9505" width="15.7109375" style="186" customWidth="1"/>
    <col min="9506" max="9736" width="11.42578125" style="186"/>
    <col min="9737" max="9737" width="56.85546875" style="186" customWidth="1"/>
    <col min="9738" max="9738" width="15.7109375" style="186" customWidth="1"/>
    <col min="9739" max="9739" width="27.7109375" style="186" customWidth="1"/>
    <col min="9740" max="9740" width="15.7109375" style="186" customWidth="1"/>
    <col min="9741" max="9741" width="27.7109375" style="186" customWidth="1"/>
    <col min="9742" max="9742" width="15.7109375" style="186" customWidth="1"/>
    <col min="9743" max="9743" width="27.7109375" style="186" customWidth="1"/>
    <col min="9744" max="9746" width="15.7109375" style="186" customWidth="1"/>
    <col min="9747" max="9747" width="27.7109375" style="186" customWidth="1"/>
    <col min="9748" max="9748" width="15.7109375" style="186" customWidth="1"/>
    <col min="9749" max="9749" width="27.7109375" style="186" customWidth="1"/>
    <col min="9750" max="9750" width="15.7109375" style="186" customWidth="1"/>
    <col min="9751" max="9751" width="27.7109375" style="186" customWidth="1"/>
    <col min="9752" max="9754" width="15.7109375" style="186" customWidth="1"/>
    <col min="9755" max="9755" width="27.7109375" style="186" customWidth="1"/>
    <col min="9756" max="9756" width="15.7109375" style="186" customWidth="1"/>
    <col min="9757" max="9757" width="27.7109375" style="186" customWidth="1"/>
    <col min="9758" max="9758" width="15.7109375" style="186" customWidth="1"/>
    <col min="9759" max="9759" width="27.7109375" style="186" customWidth="1"/>
    <col min="9760" max="9761" width="15.7109375" style="186" customWidth="1"/>
    <col min="9762" max="9992" width="11.42578125" style="186"/>
    <col min="9993" max="9993" width="56.85546875" style="186" customWidth="1"/>
    <col min="9994" max="9994" width="15.7109375" style="186" customWidth="1"/>
    <col min="9995" max="9995" width="27.7109375" style="186" customWidth="1"/>
    <col min="9996" max="9996" width="15.7109375" style="186" customWidth="1"/>
    <col min="9997" max="9997" width="27.7109375" style="186" customWidth="1"/>
    <col min="9998" max="9998" width="15.7109375" style="186" customWidth="1"/>
    <col min="9999" max="9999" width="27.7109375" style="186" customWidth="1"/>
    <col min="10000" max="10002" width="15.7109375" style="186" customWidth="1"/>
    <col min="10003" max="10003" width="27.7109375" style="186" customWidth="1"/>
    <col min="10004" max="10004" width="15.7109375" style="186" customWidth="1"/>
    <col min="10005" max="10005" width="27.7109375" style="186" customWidth="1"/>
    <col min="10006" max="10006" width="15.7109375" style="186" customWidth="1"/>
    <col min="10007" max="10007" width="27.7109375" style="186" customWidth="1"/>
    <col min="10008" max="10010" width="15.7109375" style="186" customWidth="1"/>
    <col min="10011" max="10011" width="27.7109375" style="186" customWidth="1"/>
    <col min="10012" max="10012" width="15.7109375" style="186" customWidth="1"/>
    <col min="10013" max="10013" width="27.7109375" style="186" customWidth="1"/>
    <col min="10014" max="10014" width="15.7109375" style="186" customWidth="1"/>
    <col min="10015" max="10015" width="27.7109375" style="186" customWidth="1"/>
    <col min="10016" max="10017" width="15.7109375" style="186" customWidth="1"/>
    <col min="10018" max="10248" width="11.42578125" style="186"/>
    <col min="10249" max="10249" width="56.85546875" style="186" customWidth="1"/>
    <col min="10250" max="10250" width="15.7109375" style="186" customWidth="1"/>
    <col min="10251" max="10251" width="27.7109375" style="186" customWidth="1"/>
    <col min="10252" max="10252" width="15.7109375" style="186" customWidth="1"/>
    <col min="10253" max="10253" width="27.7109375" style="186" customWidth="1"/>
    <col min="10254" max="10254" width="15.7109375" style="186" customWidth="1"/>
    <col min="10255" max="10255" width="27.7109375" style="186" customWidth="1"/>
    <col min="10256" max="10258" width="15.7109375" style="186" customWidth="1"/>
    <col min="10259" max="10259" width="27.7109375" style="186" customWidth="1"/>
    <col min="10260" max="10260" width="15.7109375" style="186" customWidth="1"/>
    <col min="10261" max="10261" width="27.7109375" style="186" customWidth="1"/>
    <col min="10262" max="10262" width="15.7109375" style="186" customWidth="1"/>
    <col min="10263" max="10263" width="27.7109375" style="186" customWidth="1"/>
    <col min="10264" max="10266" width="15.7109375" style="186" customWidth="1"/>
    <col min="10267" max="10267" width="27.7109375" style="186" customWidth="1"/>
    <col min="10268" max="10268" width="15.7109375" style="186" customWidth="1"/>
    <col min="10269" max="10269" width="27.7109375" style="186" customWidth="1"/>
    <col min="10270" max="10270" width="15.7109375" style="186" customWidth="1"/>
    <col min="10271" max="10271" width="27.7109375" style="186" customWidth="1"/>
    <col min="10272" max="10273" width="15.7109375" style="186" customWidth="1"/>
    <col min="10274" max="10504" width="11.42578125" style="186"/>
    <col min="10505" max="10505" width="56.85546875" style="186" customWidth="1"/>
    <col min="10506" max="10506" width="15.7109375" style="186" customWidth="1"/>
    <col min="10507" max="10507" width="27.7109375" style="186" customWidth="1"/>
    <col min="10508" max="10508" width="15.7109375" style="186" customWidth="1"/>
    <col min="10509" max="10509" width="27.7109375" style="186" customWidth="1"/>
    <col min="10510" max="10510" width="15.7109375" style="186" customWidth="1"/>
    <col min="10511" max="10511" width="27.7109375" style="186" customWidth="1"/>
    <col min="10512" max="10514" width="15.7109375" style="186" customWidth="1"/>
    <col min="10515" max="10515" width="27.7109375" style="186" customWidth="1"/>
    <col min="10516" max="10516" width="15.7109375" style="186" customWidth="1"/>
    <col min="10517" max="10517" width="27.7109375" style="186" customWidth="1"/>
    <col min="10518" max="10518" width="15.7109375" style="186" customWidth="1"/>
    <col min="10519" max="10519" width="27.7109375" style="186" customWidth="1"/>
    <col min="10520" max="10522" width="15.7109375" style="186" customWidth="1"/>
    <col min="10523" max="10523" width="27.7109375" style="186" customWidth="1"/>
    <col min="10524" max="10524" width="15.7109375" style="186" customWidth="1"/>
    <col min="10525" max="10525" width="27.7109375" style="186" customWidth="1"/>
    <col min="10526" max="10526" width="15.7109375" style="186" customWidth="1"/>
    <col min="10527" max="10527" width="27.7109375" style="186" customWidth="1"/>
    <col min="10528" max="10529" width="15.7109375" style="186" customWidth="1"/>
    <col min="10530" max="10760" width="11.42578125" style="186"/>
    <col min="10761" max="10761" width="56.85546875" style="186" customWidth="1"/>
    <col min="10762" max="10762" width="15.7109375" style="186" customWidth="1"/>
    <col min="10763" max="10763" width="27.7109375" style="186" customWidth="1"/>
    <col min="10764" max="10764" width="15.7109375" style="186" customWidth="1"/>
    <col min="10765" max="10765" width="27.7109375" style="186" customWidth="1"/>
    <col min="10766" max="10766" width="15.7109375" style="186" customWidth="1"/>
    <col min="10767" max="10767" width="27.7109375" style="186" customWidth="1"/>
    <col min="10768" max="10770" width="15.7109375" style="186" customWidth="1"/>
    <col min="10771" max="10771" width="27.7109375" style="186" customWidth="1"/>
    <col min="10772" max="10772" width="15.7109375" style="186" customWidth="1"/>
    <col min="10773" max="10773" width="27.7109375" style="186" customWidth="1"/>
    <col min="10774" max="10774" width="15.7109375" style="186" customWidth="1"/>
    <col min="10775" max="10775" width="27.7109375" style="186" customWidth="1"/>
    <col min="10776" max="10778" width="15.7109375" style="186" customWidth="1"/>
    <col min="10779" max="10779" width="27.7109375" style="186" customWidth="1"/>
    <col min="10780" max="10780" width="15.7109375" style="186" customWidth="1"/>
    <col min="10781" max="10781" width="27.7109375" style="186" customWidth="1"/>
    <col min="10782" max="10782" width="15.7109375" style="186" customWidth="1"/>
    <col min="10783" max="10783" width="27.7109375" style="186" customWidth="1"/>
    <col min="10784" max="10785" width="15.7109375" style="186" customWidth="1"/>
    <col min="10786" max="11016" width="11.42578125" style="186"/>
    <col min="11017" max="11017" width="56.85546875" style="186" customWidth="1"/>
    <col min="11018" max="11018" width="15.7109375" style="186" customWidth="1"/>
    <col min="11019" max="11019" width="27.7109375" style="186" customWidth="1"/>
    <col min="11020" max="11020" width="15.7109375" style="186" customWidth="1"/>
    <col min="11021" max="11021" width="27.7109375" style="186" customWidth="1"/>
    <col min="11022" max="11022" width="15.7109375" style="186" customWidth="1"/>
    <col min="11023" max="11023" width="27.7109375" style="186" customWidth="1"/>
    <col min="11024" max="11026" width="15.7109375" style="186" customWidth="1"/>
    <col min="11027" max="11027" width="27.7109375" style="186" customWidth="1"/>
    <col min="11028" max="11028" width="15.7109375" style="186" customWidth="1"/>
    <col min="11029" max="11029" width="27.7109375" style="186" customWidth="1"/>
    <col min="11030" max="11030" width="15.7109375" style="186" customWidth="1"/>
    <col min="11031" max="11031" width="27.7109375" style="186" customWidth="1"/>
    <col min="11032" max="11034" width="15.7109375" style="186" customWidth="1"/>
    <col min="11035" max="11035" width="27.7109375" style="186" customWidth="1"/>
    <col min="11036" max="11036" width="15.7109375" style="186" customWidth="1"/>
    <col min="11037" max="11037" width="27.7109375" style="186" customWidth="1"/>
    <col min="11038" max="11038" width="15.7109375" style="186" customWidth="1"/>
    <col min="11039" max="11039" width="27.7109375" style="186" customWidth="1"/>
    <col min="11040" max="11041" width="15.7109375" style="186" customWidth="1"/>
    <col min="11042" max="11272" width="11.42578125" style="186"/>
    <col min="11273" max="11273" width="56.85546875" style="186" customWidth="1"/>
    <col min="11274" max="11274" width="15.7109375" style="186" customWidth="1"/>
    <col min="11275" max="11275" width="27.7109375" style="186" customWidth="1"/>
    <col min="11276" max="11276" width="15.7109375" style="186" customWidth="1"/>
    <col min="11277" max="11277" width="27.7109375" style="186" customWidth="1"/>
    <col min="11278" max="11278" width="15.7109375" style="186" customWidth="1"/>
    <col min="11279" max="11279" width="27.7109375" style="186" customWidth="1"/>
    <col min="11280" max="11282" width="15.7109375" style="186" customWidth="1"/>
    <col min="11283" max="11283" width="27.7109375" style="186" customWidth="1"/>
    <col min="11284" max="11284" width="15.7109375" style="186" customWidth="1"/>
    <col min="11285" max="11285" width="27.7109375" style="186" customWidth="1"/>
    <col min="11286" max="11286" width="15.7109375" style="186" customWidth="1"/>
    <col min="11287" max="11287" width="27.7109375" style="186" customWidth="1"/>
    <col min="11288" max="11290" width="15.7109375" style="186" customWidth="1"/>
    <col min="11291" max="11291" width="27.7109375" style="186" customWidth="1"/>
    <col min="11292" max="11292" width="15.7109375" style="186" customWidth="1"/>
    <col min="11293" max="11293" width="27.7109375" style="186" customWidth="1"/>
    <col min="11294" max="11294" width="15.7109375" style="186" customWidth="1"/>
    <col min="11295" max="11295" width="27.7109375" style="186" customWidth="1"/>
    <col min="11296" max="11297" width="15.7109375" style="186" customWidth="1"/>
    <col min="11298" max="11528" width="11.42578125" style="186"/>
    <col min="11529" max="11529" width="56.85546875" style="186" customWidth="1"/>
    <col min="11530" max="11530" width="15.7109375" style="186" customWidth="1"/>
    <col min="11531" max="11531" width="27.7109375" style="186" customWidth="1"/>
    <col min="11532" max="11532" width="15.7109375" style="186" customWidth="1"/>
    <col min="11533" max="11533" width="27.7109375" style="186" customWidth="1"/>
    <col min="11534" max="11534" width="15.7109375" style="186" customWidth="1"/>
    <col min="11535" max="11535" width="27.7109375" style="186" customWidth="1"/>
    <col min="11536" max="11538" width="15.7109375" style="186" customWidth="1"/>
    <col min="11539" max="11539" width="27.7109375" style="186" customWidth="1"/>
    <col min="11540" max="11540" width="15.7109375" style="186" customWidth="1"/>
    <col min="11541" max="11541" width="27.7109375" style="186" customWidth="1"/>
    <col min="11542" max="11542" width="15.7109375" style="186" customWidth="1"/>
    <col min="11543" max="11543" width="27.7109375" style="186" customWidth="1"/>
    <col min="11544" max="11546" width="15.7109375" style="186" customWidth="1"/>
    <col min="11547" max="11547" width="27.7109375" style="186" customWidth="1"/>
    <col min="11548" max="11548" width="15.7109375" style="186" customWidth="1"/>
    <col min="11549" max="11549" width="27.7109375" style="186" customWidth="1"/>
    <col min="11550" max="11550" width="15.7109375" style="186" customWidth="1"/>
    <col min="11551" max="11551" width="27.7109375" style="186" customWidth="1"/>
    <col min="11552" max="11553" width="15.7109375" style="186" customWidth="1"/>
    <col min="11554" max="11784" width="11.42578125" style="186"/>
    <col min="11785" max="11785" width="56.85546875" style="186" customWidth="1"/>
    <col min="11786" max="11786" width="15.7109375" style="186" customWidth="1"/>
    <col min="11787" max="11787" width="27.7109375" style="186" customWidth="1"/>
    <col min="11788" max="11788" width="15.7109375" style="186" customWidth="1"/>
    <col min="11789" max="11789" width="27.7109375" style="186" customWidth="1"/>
    <col min="11790" max="11790" width="15.7109375" style="186" customWidth="1"/>
    <col min="11791" max="11791" width="27.7109375" style="186" customWidth="1"/>
    <col min="11792" max="11794" width="15.7109375" style="186" customWidth="1"/>
    <col min="11795" max="11795" width="27.7109375" style="186" customWidth="1"/>
    <col min="11796" max="11796" width="15.7109375" style="186" customWidth="1"/>
    <col min="11797" max="11797" width="27.7109375" style="186" customWidth="1"/>
    <col min="11798" max="11798" width="15.7109375" style="186" customWidth="1"/>
    <col min="11799" max="11799" width="27.7109375" style="186" customWidth="1"/>
    <col min="11800" max="11802" width="15.7109375" style="186" customWidth="1"/>
    <col min="11803" max="11803" width="27.7109375" style="186" customWidth="1"/>
    <col min="11804" max="11804" width="15.7109375" style="186" customWidth="1"/>
    <col min="11805" max="11805" width="27.7109375" style="186" customWidth="1"/>
    <col min="11806" max="11806" width="15.7109375" style="186" customWidth="1"/>
    <col min="11807" max="11807" width="27.7109375" style="186" customWidth="1"/>
    <col min="11808" max="11809" width="15.7109375" style="186" customWidth="1"/>
    <col min="11810" max="12040" width="11.42578125" style="186"/>
    <col min="12041" max="12041" width="56.85546875" style="186" customWidth="1"/>
    <col min="12042" max="12042" width="15.7109375" style="186" customWidth="1"/>
    <col min="12043" max="12043" width="27.7109375" style="186" customWidth="1"/>
    <col min="12044" max="12044" width="15.7109375" style="186" customWidth="1"/>
    <col min="12045" max="12045" width="27.7109375" style="186" customWidth="1"/>
    <col min="12046" max="12046" width="15.7109375" style="186" customWidth="1"/>
    <col min="12047" max="12047" width="27.7109375" style="186" customWidth="1"/>
    <col min="12048" max="12050" width="15.7109375" style="186" customWidth="1"/>
    <col min="12051" max="12051" width="27.7109375" style="186" customWidth="1"/>
    <col min="12052" max="12052" width="15.7109375" style="186" customWidth="1"/>
    <col min="12053" max="12053" width="27.7109375" style="186" customWidth="1"/>
    <col min="12054" max="12054" width="15.7109375" style="186" customWidth="1"/>
    <col min="12055" max="12055" width="27.7109375" style="186" customWidth="1"/>
    <col min="12056" max="12058" width="15.7109375" style="186" customWidth="1"/>
    <col min="12059" max="12059" width="27.7109375" style="186" customWidth="1"/>
    <col min="12060" max="12060" width="15.7109375" style="186" customWidth="1"/>
    <col min="12061" max="12061" width="27.7109375" style="186" customWidth="1"/>
    <col min="12062" max="12062" width="15.7109375" style="186" customWidth="1"/>
    <col min="12063" max="12063" width="27.7109375" style="186" customWidth="1"/>
    <col min="12064" max="12065" width="15.7109375" style="186" customWidth="1"/>
    <col min="12066" max="12296" width="11.42578125" style="186"/>
    <col min="12297" max="12297" width="56.85546875" style="186" customWidth="1"/>
    <col min="12298" max="12298" width="15.7109375" style="186" customWidth="1"/>
    <col min="12299" max="12299" width="27.7109375" style="186" customWidth="1"/>
    <col min="12300" max="12300" width="15.7109375" style="186" customWidth="1"/>
    <col min="12301" max="12301" width="27.7109375" style="186" customWidth="1"/>
    <col min="12302" max="12302" width="15.7109375" style="186" customWidth="1"/>
    <col min="12303" max="12303" width="27.7109375" style="186" customWidth="1"/>
    <col min="12304" max="12306" width="15.7109375" style="186" customWidth="1"/>
    <col min="12307" max="12307" width="27.7109375" style="186" customWidth="1"/>
    <col min="12308" max="12308" width="15.7109375" style="186" customWidth="1"/>
    <col min="12309" max="12309" width="27.7109375" style="186" customWidth="1"/>
    <col min="12310" max="12310" width="15.7109375" style="186" customWidth="1"/>
    <col min="12311" max="12311" width="27.7109375" style="186" customWidth="1"/>
    <col min="12312" max="12314" width="15.7109375" style="186" customWidth="1"/>
    <col min="12315" max="12315" width="27.7109375" style="186" customWidth="1"/>
    <col min="12316" max="12316" width="15.7109375" style="186" customWidth="1"/>
    <col min="12317" max="12317" width="27.7109375" style="186" customWidth="1"/>
    <col min="12318" max="12318" width="15.7109375" style="186" customWidth="1"/>
    <col min="12319" max="12319" width="27.7109375" style="186" customWidth="1"/>
    <col min="12320" max="12321" width="15.7109375" style="186" customWidth="1"/>
    <col min="12322" max="12552" width="11.42578125" style="186"/>
    <col min="12553" max="12553" width="56.85546875" style="186" customWidth="1"/>
    <col min="12554" max="12554" width="15.7109375" style="186" customWidth="1"/>
    <col min="12555" max="12555" width="27.7109375" style="186" customWidth="1"/>
    <col min="12556" max="12556" width="15.7109375" style="186" customWidth="1"/>
    <col min="12557" max="12557" width="27.7109375" style="186" customWidth="1"/>
    <col min="12558" max="12558" width="15.7109375" style="186" customWidth="1"/>
    <col min="12559" max="12559" width="27.7109375" style="186" customWidth="1"/>
    <col min="12560" max="12562" width="15.7109375" style="186" customWidth="1"/>
    <col min="12563" max="12563" width="27.7109375" style="186" customWidth="1"/>
    <col min="12564" max="12564" width="15.7109375" style="186" customWidth="1"/>
    <col min="12565" max="12565" width="27.7109375" style="186" customWidth="1"/>
    <col min="12566" max="12566" width="15.7109375" style="186" customWidth="1"/>
    <col min="12567" max="12567" width="27.7109375" style="186" customWidth="1"/>
    <col min="12568" max="12570" width="15.7109375" style="186" customWidth="1"/>
    <col min="12571" max="12571" width="27.7109375" style="186" customWidth="1"/>
    <col min="12572" max="12572" width="15.7109375" style="186" customWidth="1"/>
    <col min="12573" max="12573" width="27.7109375" style="186" customWidth="1"/>
    <col min="12574" max="12574" width="15.7109375" style="186" customWidth="1"/>
    <col min="12575" max="12575" width="27.7109375" style="186" customWidth="1"/>
    <col min="12576" max="12577" width="15.7109375" style="186" customWidth="1"/>
    <col min="12578" max="12808" width="11.42578125" style="186"/>
    <col min="12809" max="12809" width="56.85546875" style="186" customWidth="1"/>
    <col min="12810" max="12810" width="15.7109375" style="186" customWidth="1"/>
    <col min="12811" max="12811" width="27.7109375" style="186" customWidth="1"/>
    <col min="12812" max="12812" width="15.7109375" style="186" customWidth="1"/>
    <col min="12813" max="12813" width="27.7109375" style="186" customWidth="1"/>
    <col min="12814" max="12814" width="15.7109375" style="186" customWidth="1"/>
    <col min="12815" max="12815" width="27.7109375" style="186" customWidth="1"/>
    <col min="12816" max="12818" width="15.7109375" style="186" customWidth="1"/>
    <col min="12819" max="12819" width="27.7109375" style="186" customWidth="1"/>
    <col min="12820" max="12820" width="15.7109375" style="186" customWidth="1"/>
    <col min="12821" max="12821" width="27.7109375" style="186" customWidth="1"/>
    <col min="12822" max="12822" width="15.7109375" style="186" customWidth="1"/>
    <col min="12823" max="12823" width="27.7109375" style="186" customWidth="1"/>
    <col min="12824" max="12826" width="15.7109375" style="186" customWidth="1"/>
    <col min="12827" max="12827" width="27.7109375" style="186" customWidth="1"/>
    <col min="12828" max="12828" width="15.7109375" style="186" customWidth="1"/>
    <col min="12829" max="12829" width="27.7109375" style="186" customWidth="1"/>
    <col min="12830" max="12830" width="15.7109375" style="186" customWidth="1"/>
    <col min="12831" max="12831" width="27.7109375" style="186" customWidth="1"/>
    <col min="12832" max="12833" width="15.7109375" style="186" customWidth="1"/>
    <col min="12834" max="13064" width="11.42578125" style="186"/>
    <col min="13065" max="13065" width="56.85546875" style="186" customWidth="1"/>
    <col min="13066" max="13066" width="15.7109375" style="186" customWidth="1"/>
    <col min="13067" max="13067" width="27.7109375" style="186" customWidth="1"/>
    <col min="13068" max="13068" width="15.7109375" style="186" customWidth="1"/>
    <col min="13069" max="13069" width="27.7109375" style="186" customWidth="1"/>
    <col min="13070" max="13070" width="15.7109375" style="186" customWidth="1"/>
    <col min="13071" max="13071" width="27.7109375" style="186" customWidth="1"/>
    <col min="13072" max="13074" width="15.7109375" style="186" customWidth="1"/>
    <col min="13075" max="13075" width="27.7109375" style="186" customWidth="1"/>
    <col min="13076" max="13076" width="15.7109375" style="186" customWidth="1"/>
    <col min="13077" max="13077" width="27.7109375" style="186" customWidth="1"/>
    <col min="13078" max="13078" width="15.7109375" style="186" customWidth="1"/>
    <col min="13079" max="13079" width="27.7109375" style="186" customWidth="1"/>
    <col min="13080" max="13082" width="15.7109375" style="186" customWidth="1"/>
    <col min="13083" max="13083" width="27.7109375" style="186" customWidth="1"/>
    <col min="13084" max="13084" width="15.7109375" style="186" customWidth="1"/>
    <col min="13085" max="13085" width="27.7109375" style="186" customWidth="1"/>
    <col min="13086" max="13086" width="15.7109375" style="186" customWidth="1"/>
    <col min="13087" max="13087" width="27.7109375" style="186" customWidth="1"/>
    <col min="13088" max="13089" width="15.7109375" style="186" customWidth="1"/>
    <col min="13090" max="13320" width="11.42578125" style="186"/>
    <col min="13321" max="13321" width="56.85546875" style="186" customWidth="1"/>
    <col min="13322" max="13322" width="15.7109375" style="186" customWidth="1"/>
    <col min="13323" max="13323" width="27.7109375" style="186" customWidth="1"/>
    <col min="13324" max="13324" width="15.7109375" style="186" customWidth="1"/>
    <col min="13325" max="13325" width="27.7109375" style="186" customWidth="1"/>
    <col min="13326" max="13326" width="15.7109375" style="186" customWidth="1"/>
    <col min="13327" max="13327" width="27.7109375" style="186" customWidth="1"/>
    <col min="13328" max="13330" width="15.7109375" style="186" customWidth="1"/>
    <col min="13331" max="13331" width="27.7109375" style="186" customWidth="1"/>
    <col min="13332" max="13332" width="15.7109375" style="186" customWidth="1"/>
    <col min="13333" max="13333" width="27.7109375" style="186" customWidth="1"/>
    <col min="13334" max="13334" width="15.7109375" style="186" customWidth="1"/>
    <col min="13335" max="13335" width="27.7109375" style="186" customWidth="1"/>
    <col min="13336" max="13338" width="15.7109375" style="186" customWidth="1"/>
    <col min="13339" max="13339" width="27.7109375" style="186" customWidth="1"/>
    <col min="13340" max="13340" width="15.7109375" style="186" customWidth="1"/>
    <col min="13341" max="13341" width="27.7109375" style="186" customWidth="1"/>
    <col min="13342" max="13342" width="15.7109375" style="186" customWidth="1"/>
    <col min="13343" max="13343" width="27.7109375" style="186" customWidth="1"/>
    <col min="13344" max="13345" width="15.7109375" style="186" customWidth="1"/>
    <col min="13346" max="13576" width="11.42578125" style="186"/>
    <col min="13577" max="13577" width="56.85546875" style="186" customWidth="1"/>
    <col min="13578" max="13578" width="15.7109375" style="186" customWidth="1"/>
    <col min="13579" max="13579" width="27.7109375" style="186" customWidth="1"/>
    <col min="13580" max="13580" width="15.7109375" style="186" customWidth="1"/>
    <col min="13581" max="13581" width="27.7109375" style="186" customWidth="1"/>
    <col min="13582" max="13582" width="15.7109375" style="186" customWidth="1"/>
    <col min="13583" max="13583" width="27.7109375" style="186" customWidth="1"/>
    <col min="13584" max="13586" width="15.7109375" style="186" customWidth="1"/>
    <col min="13587" max="13587" width="27.7109375" style="186" customWidth="1"/>
    <col min="13588" max="13588" width="15.7109375" style="186" customWidth="1"/>
    <col min="13589" max="13589" width="27.7109375" style="186" customWidth="1"/>
    <col min="13590" max="13590" width="15.7109375" style="186" customWidth="1"/>
    <col min="13591" max="13591" width="27.7109375" style="186" customWidth="1"/>
    <col min="13592" max="13594" width="15.7109375" style="186" customWidth="1"/>
    <col min="13595" max="13595" width="27.7109375" style="186" customWidth="1"/>
    <col min="13596" max="13596" width="15.7109375" style="186" customWidth="1"/>
    <col min="13597" max="13597" width="27.7109375" style="186" customWidth="1"/>
    <col min="13598" max="13598" width="15.7109375" style="186" customWidth="1"/>
    <col min="13599" max="13599" width="27.7109375" style="186" customWidth="1"/>
    <col min="13600" max="13601" width="15.7109375" style="186" customWidth="1"/>
    <col min="13602" max="13832" width="11.42578125" style="186"/>
    <col min="13833" max="13833" width="56.85546875" style="186" customWidth="1"/>
    <col min="13834" max="13834" width="15.7109375" style="186" customWidth="1"/>
    <col min="13835" max="13835" width="27.7109375" style="186" customWidth="1"/>
    <col min="13836" max="13836" width="15.7109375" style="186" customWidth="1"/>
    <col min="13837" max="13837" width="27.7109375" style="186" customWidth="1"/>
    <col min="13838" max="13838" width="15.7109375" style="186" customWidth="1"/>
    <col min="13839" max="13839" width="27.7109375" style="186" customWidth="1"/>
    <col min="13840" max="13842" width="15.7109375" style="186" customWidth="1"/>
    <col min="13843" max="13843" width="27.7109375" style="186" customWidth="1"/>
    <col min="13844" max="13844" width="15.7109375" style="186" customWidth="1"/>
    <col min="13845" max="13845" width="27.7109375" style="186" customWidth="1"/>
    <col min="13846" max="13846" width="15.7109375" style="186" customWidth="1"/>
    <col min="13847" max="13847" width="27.7109375" style="186" customWidth="1"/>
    <col min="13848" max="13850" width="15.7109375" style="186" customWidth="1"/>
    <col min="13851" max="13851" width="27.7109375" style="186" customWidth="1"/>
    <col min="13852" max="13852" width="15.7109375" style="186" customWidth="1"/>
    <col min="13853" max="13853" width="27.7109375" style="186" customWidth="1"/>
    <col min="13854" max="13854" width="15.7109375" style="186" customWidth="1"/>
    <col min="13855" max="13855" width="27.7109375" style="186" customWidth="1"/>
    <col min="13856" max="13857" width="15.7109375" style="186" customWidth="1"/>
    <col min="13858" max="14088" width="11.42578125" style="186"/>
    <col min="14089" max="14089" width="56.85546875" style="186" customWidth="1"/>
    <col min="14090" max="14090" width="15.7109375" style="186" customWidth="1"/>
    <col min="14091" max="14091" width="27.7109375" style="186" customWidth="1"/>
    <col min="14092" max="14092" width="15.7109375" style="186" customWidth="1"/>
    <col min="14093" max="14093" width="27.7109375" style="186" customWidth="1"/>
    <col min="14094" max="14094" width="15.7109375" style="186" customWidth="1"/>
    <col min="14095" max="14095" width="27.7109375" style="186" customWidth="1"/>
    <col min="14096" max="14098" width="15.7109375" style="186" customWidth="1"/>
    <col min="14099" max="14099" width="27.7109375" style="186" customWidth="1"/>
    <col min="14100" max="14100" width="15.7109375" style="186" customWidth="1"/>
    <col min="14101" max="14101" width="27.7109375" style="186" customWidth="1"/>
    <col min="14102" max="14102" width="15.7109375" style="186" customWidth="1"/>
    <col min="14103" max="14103" width="27.7109375" style="186" customWidth="1"/>
    <col min="14104" max="14106" width="15.7109375" style="186" customWidth="1"/>
    <col min="14107" max="14107" width="27.7109375" style="186" customWidth="1"/>
    <col min="14108" max="14108" width="15.7109375" style="186" customWidth="1"/>
    <col min="14109" max="14109" width="27.7109375" style="186" customWidth="1"/>
    <col min="14110" max="14110" width="15.7109375" style="186" customWidth="1"/>
    <col min="14111" max="14111" width="27.7109375" style="186" customWidth="1"/>
    <col min="14112" max="14113" width="15.7109375" style="186" customWidth="1"/>
    <col min="14114" max="14344" width="11.42578125" style="186"/>
    <col min="14345" max="14345" width="56.85546875" style="186" customWidth="1"/>
    <col min="14346" max="14346" width="15.7109375" style="186" customWidth="1"/>
    <col min="14347" max="14347" width="27.7109375" style="186" customWidth="1"/>
    <col min="14348" max="14348" width="15.7109375" style="186" customWidth="1"/>
    <col min="14349" max="14349" width="27.7109375" style="186" customWidth="1"/>
    <col min="14350" max="14350" width="15.7109375" style="186" customWidth="1"/>
    <col min="14351" max="14351" width="27.7109375" style="186" customWidth="1"/>
    <col min="14352" max="14354" width="15.7109375" style="186" customWidth="1"/>
    <col min="14355" max="14355" width="27.7109375" style="186" customWidth="1"/>
    <col min="14356" max="14356" width="15.7109375" style="186" customWidth="1"/>
    <col min="14357" max="14357" width="27.7109375" style="186" customWidth="1"/>
    <col min="14358" max="14358" width="15.7109375" style="186" customWidth="1"/>
    <col min="14359" max="14359" width="27.7109375" style="186" customWidth="1"/>
    <col min="14360" max="14362" width="15.7109375" style="186" customWidth="1"/>
    <col min="14363" max="14363" width="27.7109375" style="186" customWidth="1"/>
    <col min="14364" max="14364" width="15.7109375" style="186" customWidth="1"/>
    <col min="14365" max="14365" width="27.7109375" style="186" customWidth="1"/>
    <col min="14366" max="14366" width="15.7109375" style="186" customWidth="1"/>
    <col min="14367" max="14367" width="27.7109375" style="186" customWidth="1"/>
    <col min="14368" max="14369" width="15.7109375" style="186" customWidth="1"/>
    <col min="14370" max="14600" width="11.42578125" style="186"/>
    <col min="14601" max="14601" width="56.85546875" style="186" customWidth="1"/>
    <col min="14602" max="14602" width="15.7109375" style="186" customWidth="1"/>
    <col min="14603" max="14603" width="27.7109375" style="186" customWidth="1"/>
    <col min="14604" max="14604" width="15.7109375" style="186" customWidth="1"/>
    <col min="14605" max="14605" width="27.7109375" style="186" customWidth="1"/>
    <col min="14606" max="14606" width="15.7109375" style="186" customWidth="1"/>
    <col min="14607" max="14607" width="27.7109375" style="186" customWidth="1"/>
    <col min="14608" max="14610" width="15.7109375" style="186" customWidth="1"/>
    <col min="14611" max="14611" width="27.7109375" style="186" customWidth="1"/>
    <col min="14612" max="14612" width="15.7109375" style="186" customWidth="1"/>
    <col min="14613" max="14613" width="27.7109375" style="186" customWidth="1"/>
    <col min="14614" max="14614" width="15.7109375" style="186" customWidth="1"/>
    <col min="14615" max="14615" width="27.7109375" style="186" customWidth="1"/>
    <col min="14616" max="14618" width="15.7109375" style="186" customWidth="1"/>
    <col min="14619" max="14619" width="27.7109375" style="186" customWidth="1"/>
    <col min="14620" max="14620" width="15.7109375" style="186" customWidth="1"/>
    <col min="14621" max="14621" width="27.7109375" style="186" customWidth="1"/>
    <col min="14622" max="14622" width="15.7109375" style="186" customWidth="1"/>
    <col min="14623" max="14623" width="27.7109375" style="186" customWidth="1"/>
    <col min="14624" max="14625" width="15.7109375" style="186" customWidth="1"/>
    <col min="14626" max="14856" width="11.42578125" style="186"/>
    <col min="14857" max="14857" width="56.85546875" style="186" customWidth="1"/>
    <col min="14858" max="14858" width="15.7109375" style="186" customWidth="1"/>
    <col min="14859" max="14859" width="27.7109375" style="186" customWidth="1"/>
    <col min="14860" max="14860" width="15.7109375" style="186" customWidth="1"/>
    <col min="14861" max="14861" width="27.7109375" style="186" customWidth="1"/>
    <col min="14862" max="14862" width="15.7109375" style="186" customWidth="1"/>
    <col min="14863" max="14863" width="27.7109375" style="186" customWidth="1"/>
    <col min="14864" max="14866" width="15.7109375" style="186" customWidth="1"/>
    <col min="14867" max="14867" width="27.7109375" style="186" customWidth="1"/>
    <col min="14868" max="14868" width="15.7109375" style="186" customWidth="1"/>
    <col min="14869" max="14869" width="27.7109375" style="186" customWidth="1"/>
    <col min="14870" max="14870" width="15.7109375" style="186" customWidth="1"/>
    <col min="14871" max="14871" width="27.7109375" style="186" customWidth="1"/>
    <col min="14872" max="14874" width="15.7109375" style="186" customWidth="1"/>
    <col min="14875" max="14875" width="27.7109375" style="186" customWidth="1"/>
    <col min="14876" max="14876" width="15.7109375" style="186" customWidth="1"/>
    <col min="14877" max="14877" width="27.7109375" style="186" customWidth="1"/>
    <col min="14878" max="14878" width="15.7109375" style="186" customWidth="1"/>
    <col min="14879" max="14879" width="27.7109375" style="186" customWidth="1"/>
    <col min="14880" max="14881" width="15.7109375" style="186" customWidth="1"/>
    <col min="14882" max="15112" width="11.42578125" style="186"/>
    <col min="15113" max="15113" width="56.85546875" style="186" customWidth="1"/>
    <col min="15114" max="15114" width="15.7109375" style="186" customWidth="1"/>
    <col min="15115" max="15115" width="27.7109375" style="186" customWidth="1"/>
    <col min="15116" max="15116" width="15.7109375" style="186" customWidth="1"/>
    <col min="15117" max="15117" width="27.7109375" style="186" customWidth="1"/>
    <col min="15118" max="15118" width="15.7109375" style="186" customWidth="1"/>
    <col min="15119" max="15119" width="27.7109375" style="186" customWidth="1"/>
    <col min="15120" max="15122" width="15.7109375" style="186" customWidth="1"/>
    <col min="15123" max="15123" width="27.7109375" style="186" customWidth="1"/>
    <col min="15124" max="15124" width="15.7109375" style="186" customWidth="1"/>
    <col min="15125" max="15125" width="27.7109375" style="186" customWidth="1"/>
    <col min="15126" max="15126" width="15.7109375" style="186" customWidth="1"/>
    <col min="15127" max="15127" width="27.7109375" style="186" customWidth="1"/>
    <col min="15128" max="15130" width="15.7109375" style="186" customWidth="1"/>
    <col min="15131" max="15131" width="27.7109375" style="186" customWidth="1"/>
    <col min="15132" max="15132" width="15.7109375" style="186" customWidth="1"/>
    <col min="15133" max="15133" width="27.7109375" style="186" customWidth="1"/>
    <col min="15134" max="15134" width="15.7109375" style="186" customWidth="1"/>
    <col min="15135" max="15135" width="27.7109375" style="186" customWidth="1"/>
    <col min="15136" max="15137" width="15.7109375" style="186" customWidth="1"/>
    <col min="15138" max="15368" width="11.42578125" style="186"/>
    <col min="15369" max="15369" width="56.85546875" style="186" customWidth="1"/>
    <col min="15370" max="15370" width="15.7109375" style="186" customWidth="1"/>
    <col min="15371" max="15371" width="27.7109375" style="186" customWidth="1"/>
    <col min="15372" max="15372" width="15.7109375" style="186" customWidth="1"/>
    <col min="15373" max="15373" width="27.7109375" style="186" customWidth="1"/>
    <col min="15374" max="15374" width="15.7109375" style="186" customWidth="1"/>
    <col min="15375" max="15375" width="27.7109375" style="186" customWidth="1"/>
    <col min="15376" max="15378" width="15.7109375" style="186" customWidth="1"/>
    <col min="15379" max="15379" width="27.7109375" style="186" customWidth="1"/>
    <col min="15380" max="15380" width="15.7109375" style="186" customWidth="1"/>
    <col min="15381" max="15381" width="27.7109375" style="186" customWidth="1"/>
    <col min="15382" max="15382" width="15.7109375" style="186" customWidth="1"/>
    <col min="15383" max="15383" width="27.7109375" style="186" customWidth="1"/>
    <col min="15384" max="15386" width="15.7109375" style="186" customWidth="1"/>
    <col min="15387" max="15387" width="27.7109375" style="186" customWidth="1"/>
    <col min="15388" max="15388" width="15.7109375" style="186" customWidth="1"/>
    <col min="15389" max="15389" width="27.7109375" style="186" customWidth="1"/>
    <col min="15390" max="15390" width="15.7109375" style="186" customWidth="1"/>
    <col min="15391" max="15391" width="27.7109375" style="186" customWidth="1"/>
    <col min="15392" max="15393" width="15.7109375" style="186" customWidth="1"/>
    <col min="15394" max="15624" width="11.42578125" style="186"/>
    <col min="15625" max="15625" width="56.85546875" style="186" customWidth="1"/>
    <col min="15626" max="15626" width="15.7109375" style="186" customWidth="1"/>
    <col min="15627" max="15627" width="27.7109375" style="186" customWidth="1"/>
    <col min="15628" max="15628" width="15.7109375" style="186" customWidth="1"/>
    <col min="15629" max="15629" width="27.7109375" style="186" customWidth="1"/>
    <col min="15630" max="15630" width="15.7109375" style="186" customWidth="1"/>
    <col min="15631" max="15631" width="27.7109375" style="186" customWidth="1"/>
    <col min="15632" max="15634" width="15.7109375" style="186" customWidth="1"/>
    <col min="15635" max="15635" width="27.7109375" style="186" customWidth="1"/>
    <col min="15636" max="15636" width="15.7109375" style="186" customWidth="1"/>
    <col min="15637" max="15637" width="27.7109375" style="186" customWidth="1"/>
    <col min="15638" max="15638" width="15.7109375" style="186" customWidth="1"/>
    <col min="15639" max="15639" width="27.7109375" style="186" customWidth="1"/>
    <col min="15640" max="15642" width="15.7109375" style="186" customWidth="1"/>
    <col min="15643" max="15643" width="27.7109375" style="186" customWidth="1"/>
    <col min="15644" max="15644" width="15.7109375" style="186" customWidth="1"/>
    <col min="15645" max="15645" width="27.7109375" style="186" customWidth="1"/>
    <col min="15646" max="15646" width="15.7109375" style="186" customWidth="1"/>
    <col min="15647" max="15647" width="27.7109375" style="186" customWidth="1"/>
    <col min="15648" max="15649" width="15.7109375" style="186" customWidth="1"/>
    <col min="15650" max="15880" width="11.42578125" style="186"/>
    <col min="15881" max="15881" width="56.85546875" style="186" customWidth="1"/>
    <col min="15882" max="15882" width="15.7109375" style="186" customWidth="1"/>
    <col min="15883" max="15883" width="27.7109375" style="186" customWidth="1"/>
    <col min="15884" max="15884" width="15.7109375" style="186" customWidth="1"/>
    <col min="15885" max="15885" width="27.7109375" style="186" customWidth="1"/>
    <col min="15886" max="15886" width="15.7109375" style="186" customWidth="1"/>
    <col min="15887" max="15887" width="27.7109375" style="186" customWidth="1"/>
    <col min="15888" max="15890" width="15.7109375" style="186" customWidth="1"/>
    <col min="15891" max="15891" width="27.7109375" style="186" customWidth="1"/>
    <col min="15892" max="15892" width="15.7109375" style="186" customWidth="1"/>
    <col min="15893" max="15893" width="27.7109375" style="186" customWidth="1"/>
    <col min="15894" max="15894" width="15.7109375" style="186" customWidth="1"/>
    <col min="15895" max="15895" width="27.7109375" style="186" customWidth="1"/>
    <col min="15896" max="15898" width="15.7109375" style="186" customWidth="1"/>
    <col min="15899" max="15899" width="27.7109375" style="186" customWidth="1"/>
    <col min="15900" max="15900" width="15.7109375" style="186" customWidth="1"/>
    <col min="15901" max="15901" width="27.7109375" style="186" customWidth="1"/>
    <col min="15902" max="15902" width="15.7109375" style="186" customWidth="1"/>
    <col min="15903" max="15903" width="27.7109375" style="186" customWidth="1"/>
    <col min="15904" max="15905" width="15.7109375" style="186" customWidth="1"/>
    <col min="15906" max="16136" width="11.42578125" style="186"/>
    <col min="16137" max="16137" width="56.85546875" style="186" customWidth="1"/>
    <col min="16138" max="16138" width="15.7109375" style="186" customWidth="1"/>
    <col min="16139" max="16139" width="27.7109375" style="186" customWidth="1"/>
    <col min="16140" max="16140" width="15.7109375" style="186" customWidth="1"/>
    <col min="16141" max="16141" width="27.7109375" style="186" customWidth="1"/>
    <col min="16142" max="16142" width="15.7109375" style="186" customWidth="1"/>
    <col min="16143" max="16143" width="27.7109375" style="186" customWidth="1"/>
    <col min="16144" max="16146" width="15.7109375" style="186" customWidth="1"/>
    <col min="16147" max="16147" width="27.7109375" style="186" customWidth="1"/>
    <col min="16148" max="16148" width="15.7109375" style="186" customWidth="1"/>
    <col min="16149" max="16149" width="27.7109375" style="186" customWidth="1"/>
    <col min="16150" max="16150" width="15.7109375" style="186" customWidth="1"/>
    <col min="16151" max="16151" width="27.7109375" style="186" customWidth="1"/>
    <col min="16152" max="16154" width="15.7109375" style="186" customWidth="1"/>
    <col min="16155" max="16155" width="27.7109375" style="186" customWidth="1"/>
    <col min="16156" max="16156" width="15.7109375" style="186" customWidth="1"/>
    <col min="16157" max="16157" width="27.7109375" style="186" customWidth="1"/>
    <col min="16158" max="16158" width="15.7109375" style="186" customWidth="1"/>
    <col min="16159" max="16159" width="27.7109375" style="186" customWidth="1"/>
    <col min="16160" max="16161" width="15.7109375" style="186" customWidth="1"/>
    <col min="16162" max="16384" width="11.42578125" style="186"/>
  </cols>
  <sheetData>
    <row r="1" spans="1:33" s="214" customFormat="1" ht="30" customHeight="1">
      <c r="A1" s="540" t="s">
        <v>655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  <c r="R1" s="540"/>
      <c r="S1" s="540"/>
      <c r="T1" s="540"/>
      <c r="U1" s="540"/>
      <c r="V1" s="540"/>
      <c r="W1" s="540"/>
      <c r="X1" s="540"/>
      <c r="Y1" s="540"/>
      <c r="Z1" s="540"/>
      <c r="AA1" s="540"/>
      <c r="AB1" s="540"/>
      <c r="AC1" s="540"/>
      <c r="AD1" s="540"/>
      <c r="AE1" s="540"/>
      <c r="AF1" s="540"/>
      <c r="AG1" s="540"/>
    </row>
    <row r="2" spans="1:33" s="214" customFormat="1" ht="15" customHeight="1">
      <c r="A2" s="541" t="s">
        <v>531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  <c r="R2" s="541"/>
      <c r="S2" s="541"/>
      <c r="T2" s="541"/>
      <c r="U2" s="541"/>
      <c r="V2" s="541"/>
      <c r="W2" s="541"/>
      <c r="X2" s="541"/>
      <c r="Y2" s="541"/>
      <c r="Z2" s="541"/>
      <c r="AA2" s="541"/>
      <c r="AB2" s="541"/>
      <c r="AC2" s="541"/>
      <c r="AD2" s="541"/>
      <c r="AE2" s="541"/>
      <c r="AF2" s="541"/>
      <c r="AG2" s="541"/>
    </row>
    <row r="3" spans="1:33" s="214" customFormat="1" ht="15" customHeight="1">
      <c r="A3" s="541" t="s">
        <v>1157</v>
      </c>
      <c r="B3" s="541"/>
      <c r="C3" s="541"/>
      <c r="D3" s="541"/>
      <c r="E3" s="541"/>
      <c r="F3" s="541"/>
      <c r="G3" s="541"/>
      <c r="H3" s="541"/>
      <c r="I3" s="541"/>
      <c r="J3" s="541"/>
      <c r="K3" s="541"/>
      <c r="L3" s="541"/>
      <c r="M3" s="541"/>
      <c r="N3" s="541"/>
      <c r="O3" s="541"/>
      <c r="P3" s="541"/>
      <c r="Q3" s="541"/>
      <c r="R3" s="541"/>
      <c r="S3" s="541"/>
      <c r="T3" s="541"/>
      <c r="U3" s="541"/>
      <c r="V3" s="541"/>
      <c r="W3" s="541"/>
      <c r="X3" s="541"/>
      <c r="Y3" s="541"/>
      <c r="Z3" s="541"/>
      <c r="AA3" s="541"/>
      <c r="AB3" s="541"/>
      <c r="AC3" s="541"/>
      <c r="AD3" s="541"/>
      <c r="AE3" s="541"/>
      <c r="AF3" s="541"/>
      <c r="AG3" s="541"/>
    </row>
    <row r="4" spans="1:33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  <c r="R4" s="542"/>
      <c r="S4" s="542"/>
      <c r="T4" s="542"/>
      <c r="U4" s="542"/>
      <c r="V4" s="542"/>
      <c r="W4" s="542"/>
      <c r="X4" s="542"/>
      <c r="Y4" s="542"/>
      <c r="Z4" s="542"/>
      <c r="AA4" s="542"/>
      <c r="AB4" s="542"/>
      <c r="AC4" s="542"/>
      <c r="AD4" s="542"/>
      <c r="AE4" s="542"/>
      <c r="AF4" s="542"/>
      <c r="AG4" s="542"/>
    </row>
    <row r="5" spans="1:33" ht="15" customHeight="1">
      <c r="A5" s="188"/>
      <c r="B5" s="212"/>
      <c r="C5" s="212"/>
      <c r="D5" s="162"/>
      <c r="E5" s="162"/>
      <c r="F5" s="212"/>
      <c r="G5" s="212"/>
      <c r="H5" s="212"/>
      <c r="I5" s="212"/>
      <c r="J5" s="212"/>
      <c r="K5" s="162"/>
      <c r="L5" s="212"/>
      <c r="M5" s="212"/>
      <c r="N5" s="162"/>
      <c r="O5" s="162"/>
      <c r="P5" s="212"/>
      <c r="Q5" s="162"/>
      <c r="R5" s="212"/>
      <c r="S5" s="162"/>
      <c r="T5" s="212"/>
      <c r="U5" s="212"/>
      <c r="V5" s="162"/>
      <c r="W5" s="162"/>
      <c r="X5" s="212"/>
      <c r="Y5" s="162"/>
      <c r="Z5" s="212"/>
      <c r="AA5" s="162"/>
      <c r="AB5" s="212"/>
      <c r="AC5" s="212"/>
      <c r="AD5" s="162"/>
      <c r="AE5" s="162"/>
      <c r="AF5" s="212"/>
      <c r="AG5" s="162"/>
    </row>
    <row r="6" spans="1:33" s="230" customFormat="1" ht="15" customHeight="1">
      <c r="A6" s="229"/>
      <c r="B6" s="545" t="s">
        <v>77</v>
      </c>
      <c r="C6" s="545"/>
      <c r="D6" s="545"/>
      <c r="E6" s="545"/>
      <c r="F6" s="545"/>
      <c r="G6" s="545"/>
      <c r="H6" s="545"/>
      <c r="I6" s="545"/>
      <c r="J6" s="545" t="s">
        <v>78</v>
      </c>
      <c r="K6" s="545"/>
      <c r="L6" s="545"/>
      <c r="M6" s="545"/>
      <c r="N6" s="545"/>
      <c r="O6" s="545"/>
      <c r="P6" s="545"/>
      <c r="Q6" s="545"/>
      <c r="R6" s="545" t="s">
        <v>79</v>
      </c>
      <c r="S6" s="545"/>
      <c r="T6" s="545"/>
      <c r="U6" s="545"/>
      <c r="V6" s="545"/>
      <c r="W6" s="545"/>
      <c r="X6" s="545"/>
      <c r="Y6" s="545"/>
      <c r="Z6" s="545" t="s">
        <v>67</v>
      </c>
      <c r="AA6" s="545"/>
      <c r="AB6" s="545"/>
      <c r="AC6" s="545"/>
      <c r="AD6" s="545"/>
      <c r="AE6" s="545"/>
      <c r="AF6" s="545"/>
      <c r="AG6" s="545"/>
    </row>
    <row r="7" spans="1:33" s="234" customFormat="1" ht="39.950000000000003" customHeight="1">
      <c r="A7" s="231" t="s">
        <v>508</v>
      </c>
      <c r="B7" s="232" t="s">
        <v>69</v>
      </c>
      <c r="C7" s="233" t="s">
        <v>522</v>
      </c>
      <c r="D7" s="232" t="s">
        <v>523</v>
      </c>
      <c r="E7" s="232" t="s">
        <v>524</v>
      </c>
      <c r="F7" s="233" t="s">
        <v>525</v>
      </c>
      <c r="G7" s="232" t="s">
        <v>526</v>
      </c>
      <c r="H7" s="232" t="s">
        <v>527</v>
      </c>
      <c r="I7" s="233" t="s">
        <v>67</v>
      </c>
      <c r="J7" s="232" t="s">
        <v>69</v>
      </c>
      <c r="K7" s="232" t="s">
        <v>522</v>
      </c>
      <c r="L7" s="233" t="s">
        <v>523</v>
      </c>
      <c r="M7" s="232" t="s">
        <v>524</v>
      </c>
      <c r="N7" s="232" t="s">
        <v>525</v>
      </c>
      <c r="O7" s="232" t="s">
        <v>526</v>
      </c>
      <c r="P7" s="232" t="s">
        <v>527</v>
      </c>
      <c r="Q7" s="232" t="s">
        <v>67</v>
      </c>
      <c r="R7" s="232" t="s">
        <v>69</v>
      </c>
      <c r="S7" s="232" t="s">
        <v>522</v>
      </c>
      <c r="T7" s="233" t="s">
        <v>523</v>
      </c>
      <c r="U7" s="232" t="s">
        <v>524</v>
      </c>
      <c r="V7" s="232" t="s">
        <v>525</v>
      </c>
      <c r="W7" s="232" t="s">
        <v>526</v>
      </c>
      <c r="X7" s="232" t="s">
        <v>527</v>
      </c>
      <c r="Y7" s="232" t="s">
        <v>67</v>
      </c>
      <c r="Z7" s="232" t="s">
        <v>69</v>
      </c>
      <c r="AA7" s="232" t="s">
        <v>522</v>
      </c>
      <c r="AB7" s="233" t="s">
        <v>523</v>
      </c>
      <c r="AC7" s="232" t="s">
        <v>524</v>
      </c>
      <c r="AD7" s="232" t="s">
        <v>525</v>
      </c>
      <c r="AE7" s="232" t="s">
        <v>526</v>
      </c>
      <c r="AF7" s="232" t="s">
        <v>527</v>
      </c>
      <c r="AG7" s="232" t="s">
        <v>67</v>
      </c>
    </row>
    <row r="8" spans="1:33" ht="15" customHeight="1">
      <c r="A8" s="242" t="s">
        <v>484</v>
      </c>
      <c r="B8" s="236">
        <v>740161.18814999994</v>
      </c>
      <c r="C8" s="236">
        <v>322417.55059</v>
      </c>
      <c r="D8" s="236">
        <v>3530.4414300000003</v>
      </c>
      <c r="E8" s="236">
        <v>1785.3437200000001</v>
      </c>
      <c r="F8" s="236">
        <v>14355.908300000001</v>
      </c>
      <c r="G8" s="236">
        <v>738.28069999999991</v>
      </c>
      <c r="H8" s="236">
        <v>0</v>
      </c>
      <c r="I8" s="236">
        <v>1082988.7128900001</v>
      </c>
      <c r="J8" s="236">
        <v>53331.517439999996</v>
      </c>
      <c r="K8" s="236">
        <v>17440.043739999997</v>
      </c>
      <c r="L8" s="236">
        <v>896.47487999999998</v>
      </c>
      <c r="M8" s="236">
        <v>1096.96201</v>
      </c>
      <c r="N8" s="236">
        <v>0</v>
      </c>
      <c r="O8" s="236">
        <v>3169.2624500000002</v>
      </c>
      <c r="P8" s="236">
        <v>0</v>
      </c>
      <c r="Q8" s="236">
        <v>75934.260519999996</v>
      </c>
      <c r="R8" s="236">
        <v>9903.3397299999997</v>
      </c>
      <c r="S8" s="236">
        <v>82.357990000000001</v>
      </c>
      <c r="T8" s="236">
        <v>0</v>
      </c>
      <c r="U8" s="236">
        <v>0</v>
      </c>
      <c r="V8" s="236">
        <v>0</v>
      </c>
      <c r="W8" s="236">
        <v>0</v>
      </c>
      <c r="X8" s="236">
        <v>0</v>
      </c>
      <c r="Y8" s="236">
        <v>9985.6977200000001</v>
      </c>
      <c r="Z8" s="236">
        <v>2158999.9381200001</v>
      </c>
      <c r="AA8" s="236">
        <v>443542.92843000003</v>
      </c>
      <c r="AB8" s="236">
        <v>13028.43123</v>
      </c>
      <c r="AC8" s="236">
        <v>7693.0382599999994</v>
      </c>
      <c r="AD8" s="236">
        <v>17096.682780000003</v>
      </c>
      <c r="AE8" s="236">
        <v>4844.0210900000002</v>
      </c>
      <c r="AF8" s="236">
        <v>0</v>
      </c>
      <c r="AG8" s="236">
        <v>2645205.0399099998</v>
      </c>
    </row>
    <row r="9" spans="1:33" ht="15" customHeight="1">
      <c r="A9" s="242" t="s">
        <v>485</v>
      </c>
      <c r="B9" s="237">
        <v>4853.3365800000001</v>
      </c>
      <c r="C9" s="237">
        <v>4943.4576399999996</v>
      </c>
      <c r="D9" s="237">
        <v>0</v>
      </c>
      <c r="E9" s="237">
        <v>37.948099999999997</v>
      </c>
      <c r="F9" s="237">
        <v>46.826910000000005</v>
      </c>
      <c r="G9" s="237">
        <v>0</v>
      </c>
      <c r="H9" s="237">
        <v>0</v>
      </c>
      <c r="I9" s="237">
        <v>9881.569230000001</v>
      </c>
      <c r="J9" s="237">
        <v>2006.4777799999999</v>
      </c>
      <c r="K9" s="237">
        <v>4262.0873499999998</v>
      </c>
      <c r="L9" s="236">
        <v>233.10156000000001</v>
      </c>
      <c r="M9" s="236">
        <v>475.91167999999999</v>
      </c>
      <c r="N9" s="236">
        <v>338.45590999999996</v>
      </c>
      <c r="O9" s="236">
        <v>0</v>
      </c>
      <c r="P9" s="236">
        <v>0</v>
      </c>
      <c r="Q9" s="236">
        <v>7316.0342799999999</v>
      </c>
      <c r="R9" s="237">
        <v>1078.32952</v>
      </c>
      <c r="S9" s="237">
        <v>0</v>
      </c>
      <c r="T9" s="236">
        <v>0</v>
      </c>
      <c r="U9" s="236">
        <v>0</v>
      </c>
      <c r="V9" s="236">
        <v>0</v>
      </c>
      <c r="W9" s="236">
        <v>0</v>
      </c>
      <c r="X9" s="236">
        <v>0</v>
      </c>
      <c r="Y9" s="236">
        <v>1078.32952</v>
      </c>
      <c r="Z9" s="237">
        <v>39425.345479999996</v>
      </c>
      <c r="AA9" s="237">
        <v>13345.10721</v>
      </c>
      <c r="AB9" s="236">
        <v>413.74684000000002</v>
      </c>
      <c r="AC9" s="236">
        <v>1585.5513799999999</v>
      </c>
      <c r="AD9" s="236">
        <v>385.28282000000002</v>
      </c>
      <c r="AE9" s="236">
        <v>703.33093000000008</v>
      </c>
      <c r="AF9" s="236">
        <v>0</v>
      </c>
      <c r="AG9" s="236">
        <v>55858.364659999999</v>
      </c>
    </row>
    <row r="10" spans="1:33" ht="15" customHeight="1">
      <c r="A10" s="242" t="s">
        <v>486</v>
      </c>
      <c r="B10" s="237">
        <v>0</v>
      </c>
      <c r="C10" s="237">
        <v>0</v>
      </c>
      <c r="D10" s="237">
        <v>0</v>
      </c>
      <c r="E10" s="237">
        <v>0</v>
      </c>
      <c r="F10" s="237">
        <v>0</v>
      </c>
      <c r="G10" s="237">
        <v>0</v>
      </c>
      <c r="H10" s="237">
        <v>0</v>
      </c>
      <c r="I10" s="237">
        <v>0</v>
      </c>
      <c r="J10" s="237">
        <v>0</v>
      </c>
      <c r="K10" s="237">
        <v>0</v>
      </c>
      <c r="L10" s="236">
        <v>0</v>
      </c>
      <c r="M10" s="236">
        <v>0</v>
      </c>
      <c r="N10" s="236">
        <v>0</v>
      </c>
      <c r="O10" s="236">
        <v>0</v>
      </c>
      <c r="P10" s="236">
        <v>0</v>
      </c>
      <c r="Q10" s="236">
        <v>0</v>
      </c>
      <c r="R10" s="237">
        <v>0</v>
      </c>
      <c r="S10" s="237">
        <v>0</v>
      </c>
      <c r="T10" s="236">
        <v>0</v>
      </c>
      <c r="U10" s="236">
        <v>0</v>
      </c>
      <c r="V10" s="236">
        <v>0</v>
      </c>
      <c r="W10" s="236">
        <v>0</v>
      </c>
      <c r="X10" s="236">
        <v>0</v>
      </c>
      <c r="Y10" s="236">
        <v>0</v>
      </c>
      <c r="Z10" s="237">
        <v>0</v>
      </c>
      <c r="AA10" s="237">
        <v>0</v>
      </c>
      <c r="AB10" s="236">
        <v>0</v>
      </c>
      <c r="AC10" s="236">
        <v>0</v>
      </c>
      <c r="AD10" s="236">
        <v>0</v>
      </c>
      <c r="AE10" s="236">
        <v>0</v>
      </c>
      <c r="AF10" s="236">
        <v>0</v>
      </c>
      <c r="AG10" s="236">
        <v>0</v>
      </c>
    </row>
    <row r="11" spans="1:33" ht="15" customHeight="1">
      <c r="A11" s="242" t="s">
        <v>487</v>
      </c>
      <c r="B11" s="236">
        <v>0</v>
      </c>
      <c r="C11" s="236">
        <v>0</v>
      </c>
      <c r="D11" s="236">
        <v>0</v>
      </c>
      <c r="E11" s="236">
        <v>0</v>
      </c>
      <c r="F11" s="236">
        <v>0</v>
      </c>
      <c r="G11" s="236">
        <v>0</v>
      </c>
      <c r="H11" s="236">
        <v>0</v>
      </c>
      <c r="I11" s="236">
        <v>0</v>
      </c>
      <c r="J11" s="236">
        <v>0</v>
      </c>
      <c r="K11" s="236">
        <v>0</v>
      </c>
      <c r="L11" s="236">
        <v>0</v>
      </c>
      <c r="M11" s="236">
        <v>0</v>
      </c>
      <c r="N11" s="236">
        <v>0</v>
      </c>
      <c r="O11" s="236">
        <v>0</v>
      </c>
      <c r="P11" s="236">
        <v>0</v>
      </c>
      <c r="Q11" s="236">
        <v>0</v>
      </c>
      <c r="R11" s="236">
        <v>0</v>
      </c>
      <c r="S11" s="236">
        <v>0</v>
      </c>
      <c r="T11" s="236">
        <v>0</v>
      </c>
      <c r="U11" s="236">
        <v>0</v>
      </c>
      <c r="V11" s="236">
        <v>0</v>
      </c>
      <c r="W11" s="236">
        <v>0</v>
      </c>
      <c r="X11" s="236">
        <v>0</v>
      </c>
      <c r="Y11" s="236">
        <v>0</v>
      </c>
      <c r="Z11" s="236">
        <v>717.06436999999994</v>
      </c>
      <c r="AA11" s="236">
        <v>478.11121999999995</v>
      </c>
      <c r="AB11" s="236">
        <v>0</v>
      </c>
      <c r="AC11" s="236">
        <v>0</v>
      </c>
      <c r="AD11" s="236">
        <v>0</v>
      </c>
      <c r="AE11" s="236">
        <v>0</v>
      </c>
      <c r="AF11" s="236">
        <v>0</v>
      </c>
      <c r="AG11" s="236">
        <v>1195.1755900000001</v>
      </c>
    </row>
    <row r="12" spans="1:33" ht="15" customHeight="1">
      <c r="A12" s="242" t="s">
        <v>488</v>
      </c>
      <c r="B12" s="236">
        <v>312151.78008</v>
      </c>
      <c r="C12" s="236">
        <v>44528.256259999995</v>
      </c>
      <c r="D12" s="236">
        <v>1368.41705</v>
      </c>
      <c r="E12" s="236">
        <v>514.52680999999995</v>
      </c>
      <c r="F12" s="236">
        <v>17788.948049999999</v>
      </c>
      <c r="G12" s="236">
        <v>1163.6085</v>
      </c>
      <c r="H12" s="236">
        <v>0</v>
      </c>
      <c r="I12" s="236">
        <v>377515.53675000003</v>
      </c>
      <c r="J12" s="236">
        <v>9868.425650000001</v>
      </c>
      <c r="K12" s="236">
        <v>2563.8044300000001</v>
      </c>
      <c r="L12" s="236">
        <v>1554.0017399999999</v>
      </c>
      <c r="M12" s="236">
        <v>1232.83295</v>
      </c>
      <c r="N12" s="236">
        <v>622.29138999999998</v>
      </c>
      <c r="O12" s="236">
        <v>198.49404999999999</v>
      </c>
      <c r="P12" s="236">
        <v>0</v>
      </c>
      <c r="Q12" s="236">
        <v>16039.850210000001</v>
      </c>
      <c r="R12" s="236">
        <v>34601.164619999996</v>
      </c>
      <c r="S12" s="236">
        <v>31.10352</v>
      </c>
      <c r="T12" s="236">
        <v>0</v>
      </c>
      <c r="U12" s="236">
        <v>0</v>
      </c>
      <c r="V12" s="236">
        <v>0</v>
      </c>
      <c r="W12" s="236">
        <v>0</v>
      </c>
      <c r="X12" s="236">
        <v>0</v>
      </c>
      <c r="Y12" s="236">
        <v>34632.26814</v>
      </c>
      <c r="Z12" s="236">
        <v>772572.96983000007</v>
      </c>
      <c r="AA12" s="236">
        <v>134556.49148</v>
      </c>
      <c r="AB12" s="236">
        <v>7869.6773899999998</v>
      </c>
      <c r="AC12" s="236">
        <v>4244.4105999999992</v>
      </c>
      <c r="AD12" s="236">
        <v>22526.797750000002</v>
      </c>
      <c r="AE12" s="236">
        <v>4860.3891100000001</v>
      </c>
      <c r="AF12" s="236">
        <v>0</v>
      </c>
      <c r="AG12" s="236">
        <v>946630.73615999997</v>
      </c>
    </row>
    <row r="13" spans="1:33" ht="15" customHeight="1">
      <c r="A13" s="242" t="s">
        <v>489</v>
      </c>
      <c r="B13" s="236">
        <v>0</v>
      </c>
      <c r="C13" s="236">
        <v>0</v>
      </c>
      <c r="D13" s="236">
        <v>0</v>
      </c>
      <c r="E13" s="236">
        <v>0</v>
      </c>
      <c r="F13" s="236">
        <v>0</v>
      </c>
      <c r="G13" s="236">
        <v>0</v>
      </c>
      <c r="H13" s="236">
        <v>0</v>
      </c>
      <c r="I13" s="236">
        <v>0</v>
      </c>
      <c r="J13" s="236">
        <v>0</v>
      </c>
      <c r="K13" s="236">
        <v>0</v>
      </c>
      <c r="L13" s="236">
        <v>0</v>
      </c>
      <c r="M13" s="236">
        <v>0</v>
      </c>
      <c r="N13" s="236">
        <v>0</v>
      </c>
      <c r="O13" s="236">
        <v>0</v>
      </c>
      <c r="P13" s="236">
        <v>0</v>
      </c>
      <c r="Q13" s="236">
        <v>0</v>
      </c>
      <c r="R13" s="236">
        <v>0</v>
      </c>
      <c r="S13" s="236">
        <v>0</v>
      </c>
      <c r="T13" s="236">
        <v>0</v>
      </c>
      <c r="U13" s="236">
        <v>0</v>
      </c>
      <c r="V13" s="236">
        <v>0</v>
      </c>
      <c r="W13" s="236">
        <v>0</v>
      </c>
      <c r="X13" s="236">
        <v>0</v>
      </c>
      <c r="Y13" s="236">
        <v>0</v>
      </c>
      <c r="Z13" s="236">
        <v>0</v>
      </c>
      <c r="AA13" s="236">
        <v>0</v>
      </c>
      <c r="AB13" s="236">
        <v>0</v>
      </c>
      <c r="AC13" s="236">
        <v>0</v>
      </c>
      <c r="AD13" s="236">
        <v>0</v>
      </c>
      <c r="AE13" s="236">
        <v>0</v>
      </c>
      <c r="AF13" s="236">
        <v>0</v>
      </c>
      <c r="AG13" s="236">
        <v>0</v>
      </c>
    </row>
    <row r="14" spans="1:33" ht="15" customHeight="1">
      <c r="A14" s="242" t="s">
        <v>68</v>
      </c>
      <c r="B14" s="236">
        <v>0</v>
      </c>
      <c r="C14" s="236">
        <v>0</v>
      </c>
      <c r="D14" s="236">
        <v>0</v>
      </c>
      <c r="E14" s="236">
        <v>0</v>
      </c>
      <c r="F14" s="236">
        <v>29627.99667</v>
      </c>
      <c r="G14" s="236">
        <v>0</v>
      </c>
      <c r="H14" s="236">
        <v>0</v>
      </c>
      <c r="I14" s="236">
        <v>29627.99667</v>
      </c>
      <c r="J14" s="236">
        <v>0</v>
      </c>
      <c r="K14" s="236">
        <v>0</v>
      </c>
      <c r="L14" s="236">
        <v>0</v>
      </c>
      <c r="M14" s="236">
        <v>0</v>
      </c>
      <c r="N14" s="236">
        <v>0</v>
      </c>
      <c r="O14" s="236">
        <v>0</v>
      </c>
      <c r="P14" s="236">
        <v>0</v>
      </c>
      <c r="Q14" s="236">
        <v>0</v>
      </c>
      <c r="R14" s="236">
        <v>0</v>
      </c>
      <c r="S14" s="236">
        <v>0</v>
      </c>
      <c r="T14" s="236">
        <v>0</v>
      </c>
      <c r="U14" s="236">
        <v>0</v>
      </c>
      <c r="V14" s="236">
        <v>0</v>
      </c>
      <c r="W14" s="236">
        <v>0</v>
      </c>
      <c r="X14" s="236">
        <v>0</v>
      </c>
      <c r="Y14" s="236">
        <v>0</v>
      </c>
      <c r="Z14" s="236">
        <v>0</v>
      </c>
      <c r="AA14" s="236">
        <v>0</v>
      </c>
      <c r="AB14" s="236">
        <v>0</v>
      </c>
      <c r="AC14" s="236">
        <v>0</v>
      </c>
      <c r="AD14" s="236">
        <v>29627.99667</v>
      </c>
      <c r="AE14" s="236">
        <v>0</v>
      </c>
      <c r="AF14" s="236">
        <v>0</v>
      </c>
      <c r="AG14" s="236">
        <v>29627.99667</v>
      </c>
    </row>
    <row r="15" spans="1:33" ht="15" customHeight="1">
      <c r="A15" s="242" t="s">
        <v>490</v>
      </c>
      <c r="B15" s="236">
        <v>9574.6882399999995</v>
      </c>
      <c r="C15" s="236">
        <v>246.64592999999999</v>
      </c>
      <c r="D15" s="236">
        <v>70.871750000000006</v>
      </c>
      <c r="E15" s="236">
        <v>0</v>
      </c>
      <c r="F15" s="236">
        <v>0</v>
      </c>
      <c r="G15" s="236">
        <v>0</v>
      </c>
      <c r="H15" s="236">
        <v>0</v>
      </c>
      <c r="I15" s="236">
        <v>9892.2059200000003</v>
      </c>
      <c r="J15" s="236">
        <v>345.98889000000003</v>
      </c>
      <c r="K15" s="236">
        <v>10.797319999999999</v>
      </c>
      <c r="L15" s="236">
        <v>22.946529999999999</v>
      </c>
      <c r="M15" s="236">
        <v>0</v>
      </c>
      <c r="N15" s="236">
        <v>0</v>
      </c>
      <c r="O15" s="236">
        <v>0</v>
      </c>
      <c r="P15" s="236">
        <v>0</v>
      </c>
      <c r="Q15" s="236">
        <v>379.73273999999998</v>
      </c>
      <c r="R15" s="236">
        <v>3545.6655699999997</v>
      </c>
      <c r="S15" s="236">
        <v>109.49491999999999</v>
      </c>
      <c r="T15" s="236">
        <v>0</v>
      </c>
      <c r="U15" s="236">
        <v>0</v>
      </c>
      <c r="V15" s="236">
        <v>0</v>
      </c>
      <c r="W15" s="236">
        <v>0</v>
      </c>
      <c r="X15" s="236">
        <v>0</v>
      </c>
      <c r="Y15" s="236">
        <v>3655.1604900000002</v>
      </c>
      <c r="Z15" s="236">
        <v>43708.917179999997</v>
      </c>
      <c r="AA15" s="236">
        <v>1044.7197800000001</v>
      </c>
      <c r="AB15" s="236">
        <v>294.25486999999998</v>
      </c>
      <c r="AC15" s="236">
        <v>65.758839999999992</v>
      </c>
      <c r="AD15" s="236">
        <v>133.9205</v>
      </c>
      <c r="AE15" s="236">
        <v>204.83211</v>
      </c>
      <c r="AF15" s="236">
        <v>0</v>
      </c>
      <c r="AG15" s="236">
        <v>45452.403279999999</v>
      </c>
    </row>
    <row r="16" spans="1:33" ht="15" customHeight="1">
      <c r="A16" s="242" t="s">
        <v>491</v>
      </c>
      <c r="B16" s="236">
        <v>10127.168750000001</v>
      </c>
      <c r="C16" s="236">
        <v>3509.0745999999999</v>
      </c>
      <c r="D16" s="236">
        <v>201.46848</v>
      </c>
      <c r="E16" s="236">
        <v>99.485489999999999</v>
      </c>
      <c r="F16" s="236">
        <v>64.037350000000004</v>
      </c>
      <c r="G16" s="236">
        <v>288.24149999999997</v>
      </c>
      <c r="H16" s="236">
        <v>0</v>
      </c>
      <c r="I16" s="236">
        <v>14289.47617</v>
      </c>
      <c r="J16" s="236">
        <v>1312.24224</v>
      </c>
      <c r="K16" s="236">
        <v>7308.0488600000008</v>
      </c>
      <c r="L16" s="236">
        <v>89.172179999999997</v>
      </c>
      <c r="M16" s="236">
        <v>70.201130000000006</v>
      </c>
      <c r="N16" s="236">
        <v>0</v>
      </c>
      <c r="O16" s="236">
        <v>0</v>
      </c>
      <c r="P16" s="236">
        <v>0</v>
      </c>
      <c r="Q16" s="236">
        <v>8779.6644099999994</v>
      </c>
      <c r="R16" s="236">
        <v>1370.0848100000001</v>
      </c>
      <c r="S16" s="236">
        <v>0</v>
      </c>
      <c r="T16" s="236">
        <v>0</v>
      </c>
      <c r="U16" s="236">
        <v>0</v>
      </c>
      <c r="V16" s="236">
        <v>0</v>
      </c>
      <c r="W16" s="236">
        <v>0</v>
      </c>
      <c r="X16" s="236">
        <v>0</v>
      </c>
      <c r="Y16" s="236">
        <v>1370.0848100000001</v>
      </c>
      <c r="Z16" s="236">
        <v>41139.516960000001</v>
      </c>
      <c r="AA16" s="236">
        <v>22462.948170000003</v>
      </c>
      <c r="AB16" s="236">
        <v>567.07449999999994</v>
      </c>
      <c r="AC16" s="236">
        <v>354.50170000000003</v>
      </c>
      <c r="AD16" s="236">
        <v>468.00139000000001</v>
      </c>
      <c r="AE16" s="236">
        <v>288.24149999999997</v>
      </c>
      <c r="AF16" s="236">
        <v>0</v>
      </c>
      <c r="AG16" s="236">
        <v>65280.284220000001</v>
      </c>
    </row>
    <row r="17" spans="1:33" ht="15" customHeight="1">
      <c r="A17" s="242" t="s">
        <v>492</v>
      </c>
      <c r="B17" s="236">
        <v>4167.9119900000005</v>
      </c>
      <c r="C17" s="236">
        <v>380.34917999999999</v>
      </c>
      <c r="D17" s="236">
        <v>15.11881</v>
      </c>
      <c r="E17" s="236">
        <v>29.32779</v>
      </c>
      <c r="F17" s="236">
        <v>1029.4752800000001</v>
      </c>
      <c r="G17" s="236">
        <v>434.26627000000002</v>
      </c>
      <c r="H17" s="236">
        <v>0</v>
      </c>
      <c r="I17" s="236">
        <v>6056.4493200000006</v>
      </c>
      <c r="J17" s="236">
        <v>119.96171000000001</v>
      </c>
      <c r="K17" s="236">
        <v>0</v>
      </c>
      <c r="L17" s="236">
        <v>0</v>
      </c>
      <c r="M17" s="236">
        <v>0</v>
      </c>
      <c r="N17" s="236">
        <v>0</v>
      </c>
      <c r="O17" s="236">
        <v>0</v>
      </c>
      <c r="P17" s="236">
        <v>0</v>
      </c>
      <c r="Q17" s="236">
        <v>119.96171000000001</v>
      </c>
      <c r="R17" s="236">
        <v>90.788219999999995</v>
      </c>
      <c r="S17" s="236">
        <v>0</v>
      </c>
      <c r="T17" s="236">
        <v>0</v>
      </c>
      <c r="U17" s="236">
        <v>0</v>
      </c>
      <c r="V17" s="236">
        <v>0</v>
      </c>
      <c r="W17" s="236">
        <v>0</v>
      </c>
      <c r="X17" s="236">
        <v>0</v>
      </c>
      <c r="Y17" s="236">
        <v>90.788219999999995</v>
      </c>
      <c r="Z17" s="236">
        <v>31948.940790000001</v>
      </c>
      <c r="AA17" s="236">
        <v>6908.1155099999996</v>
      </c>
      <c r="AB17" s="236">
        <v>70.899090000000001</v>
      </c>
      <c r="AC17" s="236">
        <v>159.09294</v>
      </c>
      <c r="AD17" s="236">
        <v>1159.1138799999999</v>
      </c>
      <c r="AE17" s="236">
        <v>496.91194000000002</v>
      </c>
      <c r="AF17" s="236">
        <v>0</v>
      </c>
      <c r="AG17" s="236">
        <v>40743.07415</v>
      </c>
    </row>
    <row r="18" spans="1:33" ht="15" customHeight="1">
      <c r="A18" s="242" t="s">
        <v>493</v>
      </c>
      <c r="B18" s="236">
        <v>0</v>
      </c>
      <c r="C18" s="236">
        <v>0</v>
      </c>
      <c r="D18" s="236">
        <v>0</v>
      </c>
      <c r="E18" s="236">
        <v>0</v>
      </c>
      <c r="F18" s="236">
        <v>0</v>
      </c>
      <c r="G18" s="236">
        <v>0</v>
      </c>
      <c r="H18" s="236">
        <v>0</v>
      </c>
      <c r="I18" s="236">
        <v>0</v>
      </c>
      <c r="J18" s="236">
        <v>0</v>
      </c>
      <c r="K18" s="236">
        <v>0</v>
      </c>
      <c r="L18" s="236">
        <v>0</v>
      </c>
      <c r="M18" s="236">
        <v>0</v>
      </c>
      <c r="N18" s="236">
        <v>0</v>
      </c>
      <c r="O18" s="236">
        <v>0</v>
      </c>
      <c r="P18" s="236">
        <v>0</v>
      </c>
      <c r="Q18" s="236">
        <v>0</v>
      </c>
      <c r="R18" s="236">
        <v>0</v>
      </c>
      <c r="S18" s="236">
        <v>0</v>
      </c>
      <c r="T18" s="236">
        <v>0</v>
      </c>
      <c r="U18" s="236">
        <v>0</v>
      </c>
      <c r="V18" s="236">
        <v>0</v>
      </c>
      <c r="W18" s="236">
        <v>0</v>
      </c>
      <c r="X18" s="236">
        <v>0</v>
      </c>
      <c r="Y18" s="236">
        <v>0</v>
      </c>
      <c r="Z18" s="236">
        <v>2305950.6613499997</v>
      </c>
      <c r="AA18" s="236">
        <v>0</v>
      </c>
      <c r="AB18" s="236">
        <v>0</v>
      </c>
      <c r="AC18" s="236">
        <v>0</v>
      </c>
      <c r="AD18" s="236">
        <v>0</v>
      </c>
      <c r="AE18" s="236">
        <v>0</v>
      </c>
      <c r="AF18" s="236">
        <v>0</v>
      </c>
      <c r="AG18" s="236">
        <v>2305950.6613499997</v>
      </c>
    </row>
    <row r="19" spans="1:33" ht="15" customHeight="1">
      <c r="A19" s="242" t="s">
        <v>494</v>
      </c>
      <c r="B19" s="236">
        <v>146.04139999999998</v>
      </c>
      <c r="C19" s="236">
        <v>62.443739999999998</v>
      </c>
      <c r="D19" s="236">
        <v>0</v>
      </c>
      <c r="E19" s="236">
        <v>0</v>
      </c>
      <c r="F19" s="236">
        <v>0</v>
      </c>
      <c r="G19" s="236">
        <v>0</v>
      </c>
      <c r="H19" s="236">
        <v>0</v>
      </c>
      <c r="I19" s="236">
        <v>208.48514</v>
      </c>
      <c r="J19" s="236">
        <v>0</v>
      </c>
      <c r="K19" s="236">
        <v>0</v>
      </c>
      <c r="L19" s="236">
        <v>0</v>
      </c>
      <c r="M19" s="236">
        <v>0</v>
      </c>
      <c r="N19" s="236">
        <v>0</v>
      </c>
      <c r="O19" s="236">
        <v>0</v>
      </c>
      <c r="P19" s="236">
        <v>0</v>
      </c>
      <c r="Q19" s="236">
        <v>0</v>
      </c>
      <c r="R19" s="236">
        <v>0</v>
      </c>
      <c r="S19" s="236">
        <v>0</v>
      </c>
      <c r="T19" s="236">
        <v>0</v>
      </c>
      <c r="U19" s="236">
        <v>0</v>
      </c>
      <c r="V19" s="236">
        <v>0</v>
      </c>
      <c r="W19" s="236">
        <v>0</v>
      </c>
      <c r="X19" s="236">
        <v>0</v>
      </c>
      <c r="Y19" s="236">
        <v>0</v>
      </c>
      <c r="Z19" s="236">
        <v>639.94885999999997</v>
      </c>
      <c r="AA19" s="236">
        <v>170.32674</v>
      </c>
      <c r="AB19" s="236">
        <v>0</v>
      </c>
      <c r="AC19" s="236">
        <v>0</v>
      </c>
      <c r="AD19" s="236">
        <v>0</v>
      </c>
      <c r="AE19" s="236">
        <v>0</v>
      </c>
      <c r="AF19" s="236">
        <v>0</v>
      </c>
      <c r="AG19" s="236">
        <v>810.27559999999994</v>
      </c>
    </row>
    <row r="20" spans="1:33" ht="15" customHeight="1">
      <c r="A20" s="242" t="s">
        <v>495</v>
      </c>
      <c r="B20" s="236">
        <v>0</v>
      </c>
      <c r="C20" s="236">
        <v>0</v>
      </c>
      <c r="D20" s="236">
        <v>0</v>
      </c>
      <c r="E20" s="236">
        <v>0</v>
      </c>
      <c r="F20" s="236">
        <v>0</v>
      </c>
      <c r="G20" s="236">
        <v>0</v>
      </c>
      <c r="H20" s="236">
        <v>0</v>
      </c>
      <c r="I20" s="236">
        <v>0</v>
      </c>
      <c r="J20" s="236">
        <v>0</v>
      </c>
      <c r="K20" s="236">
        <v>0</v>
      </c>
      <c r="L20" s="236">
        <v>0</v>
      </c>
      <c r="M20" s="236">
        <v>0</v>
      </c>
      <c r="N20" s="236">
        <v>0</v>
      </c>
      <c r="O20" s="236">
        <v>0</v>
      </c>
      <c r="P20" s="236">
        <v>0</v>
      </c>
      <c r="Q20" s="236">
        <v>0</v>
      </c>
      <c r="R20" s="236">
        <v>0</v>
      </c>
      <c r="S20" s="236">
        <v>0</v>
      </c>
      <c r="T20" s="236">
        <v>0</v>
      </c>
      <c r="U20" s="236">
        <v>0</v>
      </c>
      <c r="V20" s="236">
        <v>0</v>
      </c>
      <c r="W20" s="236">
        <v>0</v>
      </c>
      <c r="X20" s="236">
        <v>0</v>
      </c>
      <c r="Y20" s="236">
        <v>0</v>
      </c>
      <c r="Z20" s="236">
        <v>0</v>
      </c>
      <c r="AA20" s="236">
        <v>0</v>
      </c>
      <c r="AB20" s="236">
        <v>0</v>
      </c>
      <c r="AC20" s="236">
        <v>0</v>
      </c>
      <c r="AD20" s="236">
        <v>0</v>
      </c>
      <c r="AE20" s="236">
        <v>0</v>
      </c>
      <c r="AF20" s="236">
        <v>0</v>
      </c>
      <c r="AG20" s="236">
        <v>0</v>
      </c>
    </row>
    <row r="21" spans="1:33" ht="15" customHeight="1">
      <c r="A21" s="242" t="s">
        <v>496</v>
      </c>
      <c r="B21" s="236">
        <v>0</v>
      </c>
      <c r="C21" s="236">
        <v>0</v>
      </c>
      <c r="D21" s="236">
        <v>0</v>
      </c>
      <c r="E21" s="236">
        <v>0</v>
      </c>
      <c r="F21" s="236">
        <v>0</v>
      </c>
      <c r="G21" s="236">
        <v>0</v>
      </c>
      <c r="H21" s="236">
        <v>0</v>
      </c>
      <c r="I21" s="236">
        <v>0</v>
      </c>
      <c r="J21" s="236">
        <v>0</v>
      </c>
      <c r="K21" s="236">
        <v>0</v>
      </c>
      <c r="L21" s="236">
        <v>0</v>
      </c>
      <c r="M21" s="236">
        <v>0</v>
      </c>
      <c r="N21" s="236">
        <v>0</v>
      </c>
      <c r="O21" s="236">
        <v>0</v>
      </c>
      <c r="P21" s="236">
        <v>0</v>
      </c>
      <c r="Q21" s="236">
        <v>0</v>
      </c>
      <c r="R21" s="236">
        <v>0</v>
      </c>
      <c r="S21" s="236">
        <v>0</v>
      </c>
      <c r="T21" s="236">
        <v>0</v>
      </c>
      <c r="U21" s="236">
        <v>0</v>
      </c>
      <c r="V21" s="236">
        <v>0</v>
      </c>
      <c r="W21" s="236">
        <v>0</v>
      </c>
      <c r="X21" s="236">
        <v>0</v>
      </c>
      <c r="Y21" s="236">
        <v>0</v>
      </c>
      <c r="Z21" s="236">
        <v>0</v>
      </c>
      <c r="AA21" s="236">
        <v>0</v>
      </c>
      <c r="AB21" s="236">
        <v>0</v>
      </c>
      <c r="AC21" s="236">
        <v>0</v>
      </c>
      <c r="AD21" s="236">
        <v>0</v>
      </c>
      <c r="AE21" s="236">
        <v>0</v>
      </c>
      <c r="AF21" s="236">
        <v>0</v>
      </c>
      <c r="AG21" s="236">
        <v>0</v>
      </c>
    </row>
    <row r="22" spans="1:33" ht="15" customHeight="1">
      <c r="A22" s="242" t="s">
        <v>497</v>
      </c>
      <c r="B22" s="236">
        <v>0</v>
      </c>
      <c r="C22" s="236">
        <v>0</v>
      </c>
      <c r="D22" s="236">
        <v>0</v>
      </c>
      <c r="E22" s="236">
        <v>0</v>
      </c>
      <c r="F22" s="236">
        <v>0</v>
      </c>
      <c r="G22" s="236">
        <v>0</v>
      </c>
      <c r="H22" s="236">
        <v>0</v>
      </c>
      <c r="I22" s="236">
        <v>0</v>
      </c>
      <c r="J22" s="236">
        <v>0</v>
      </c>
      <c r="K22" s="236">
        <v>0</v>
      </c>
      <c r="L22" s="236">
        <v>0</v>
      </c>
      <c r="M22" s="236">
        <v>0</v>
      </c>
      <c r="N22" s="236">
        <v>0</v>
      </c>
      <c r="O22" s="236">
        <v>0</v>
      </c>
      <c r="P22" s="236">
        <v>0</v>
      </c>
      <c r="Q22" s="236">
        <v>0</v>
      </c>
      <c r="R22" s="236">
        <v>0</v>
      </c>
      <c r="S22" s="236">
        <v>0</v>
      </c>
      <c r="T22" s="236">
        <v>0</v>
      </c>
      <c r="U22" s="236">
        <v>0</v>
      </c>
      <c r="V22" s="236">
        <v>0</v>
      </c>
      <c r="W22" s="236">
        <v>0</v>
      </c>
      <c r="X22" s="236">
        <v>0</v>
      </c>
      <c r="Y22" s="236">
        <v>0</v>
      </c>
      <c r="Z22" s="236">
        <v>49.871510000000001</v>
      </c>
      <c r="AA22" s="236">
        <v>0</v>
      </c>
      <c r="AB22" s="236">
        <v>0</v>
      </c>
      <c r="AC22" s="236">
        <v>0</v>
      </c>
      <c r="AD22" s="236">
        <v>0</v>
      </c>
      <c r="AE22" s="236">
        <v>0</v>
      </c>
      <c r="AF22" s="236">
        <v>0</v>
      </c>
      <c r="AG22" s="236">
        <v>49.871510000000001</v>
      </c>
    </row>
    <row r="23" spans="1:33" ht="15" customHeight="1">
      <c r="A23" s="242" t="s">
        <v>498</v>
      </c>
      <c r="B23" s="236">
        <v>0</v>
      </c>
      <c r="C23" s="236">
        <v>0</v>
      </c>
      <c r="D23" s="236">
        <v>0</v>
      </c>
      <c r="E23" s="236">
        <v>0</v>
      </c>
      <c r="F23" s="236">
        <v>0</v>
      </c>
      <c r="G23" s="236">
        <v>0</v>
      </c>
      <c r="H23" s="236">
        <v>0</v>
      </c>
      <c r="I23" s="236">
        <v>0</v>
      </c>
      <c r="J23" s="236">
        <v>0</v>
      </c>
      <c r="K23" s="236">
        <v>0</v>
      </c>
      <c r="L23" s="236">
        <v>0</v>
      </c>
      <c r="M23" s="236">
        <v>0</v>
      </c>
      <c r="N23" s="236">
        <v>0</v>
      </c>
      <c r="O23" s="236">
        <v>0</v>
      </c>
      <c r="P23" s="236">
        <v>0</v>
      </c>
      <c r="Q23" s="236">
        <v>0</v>
      </c>
      <c r="R23" s="236">
        <v>0</v>
      </c>
      <c r="S23" s="236">
        <v>0</v>
      </c>
      <c r="T23" s="236">
        <v>0</v>
      </c>
      <c r="U23" s="236">
        <v>0</v>
      </c>
      <c r="V23" s="236">
        <v>0</v>
      </c>
      <c r="W23" s="236">
        <v>0</v>
      </c>
      <c r="X23" s="236">
        <v>0</v>
      </c>
      <c r="Y23" s="236">
        <v>0</v>
      </c>
      <c r="Z23" s="236">
        <v>0</v>
      </c>
      <c r="AA23" s="236">
        <v>0</v>
      </c>
      <c r="AB23" s="236">
        <v>0</v>
      </c>
      <c r="AC23" s="236">
        <v>0</v>
      </c>
      <c r="AD23" s="236">
        <v>0</v>
      </c>
      <c r="AE23" s="236">
        <v>0</v>
      </c>
      <c r="AF23" s="236">
        <v>0</v>
      </c>
      <c r="AG23" s="236">
        <v>0</v>
      </c>
    </row>
    <row r="24" spans="1:33" ht="15" customHeight="1">
      <c r="A24" s="242" t="s">
        <v>499</v>
      </c>
      <c r="B24" s="236">
        <v>0</v>
      </c>
      <c r="C24" s="236">
        <v>0</v>
      </c>
      <c r="D24" s="236">
        <v>0</v>
      </c>
      <c r="E24" s="236">
        <v>0</v>
      </c>
      <c r="F24" s="236">
        <v>0</v>
      </c>
      <c r="G24" s="236">
        <v>0</v>
      </c>
      <c r="H24" s="236">
        <v>0</v>
      </c>
      <c r="I24" s="236">
        <v>0</v>
      </c>
      <c r="J24" s="236">
        <v>0</v>
      </c>
      <c r="K24" s="236">
        <v>0</v>
      </c>
      <c r="L24" s="236">
        <v>0</v>
      </c>
      <c r="M24" s="236">
        <v>0</v>
      </c>
      <c r="N24" s="236">
        <v>0</v>
      </c>
      <c r="O24" s="236">
        <v>0</v>
      </c>
      <c r="P24" s="236">
        <v>0</v>
      </c>
      <c r="Q24" s="236">
        <v>0</v>
      </c>
      <c r="R24" s="236">
        <v>0</v>
      </c>
      <c r="S24" s="236">
        <v>0</v>
      </c>
      <c r="T24" s="236">
        <v>0</v>
      </c>
      <c r="U24" s="236">
        <v>0</v>
      </c>
      <c r="V24" s="236">
        <v>0</v>
      </c>
      <c r="W24" s="236">
        <v>0</v>
      </c>
      <c r="X24" s="236">
        <v>0</v>
      </c>
      <c r="Y24" s="236">
        <v>0</v>
      </c>
      <c r="Z24" s="236">
        <v>0</v>
      </c>
      <c r="AA24" s="236">
        <v>0</v>
      </c>
      <c r="AB24" s="236">
        <v>0</v>
      </c>
      <c r="AC24" s="236">
        <v>0</v>
      </c>
      <c r="AD24" s="236">
        <v>0</v>
      </c>
      <c r="AE24" s="236">
        <v>0</v>
      </c>
      <c r="AF24" s="236">
        <v>0</v>
      </c>
      <c r="AG24" s="236">
        <v>0</v>
      </c>
    </row>
    <row r="25" spans="1:33" s="195" customFormat="1" ht="15" customHeight="1">
      <c r="A25" s="242" t="s">
        <v>500</v>
      </c>
      <c r="B25" s="236">
        <v>0</v>
      </c>
      <c r="C25" s="236">
        <v>0</v>
      </c>
      <c r="D25" s="236">
        <v>0</v>
      </c>
      <c r="E25" s="236">
        <v>0</v>
      </c>
      <c r="F25" s="236">
        <v>0</v>
      </c>
      <c r="G25" s="236">
        <v>0</v>
      </c>
      <c r="H25" s="236">
        <v>0</v>
      </c>
      <c r="I25" s="236">
        <v>0</v>
      </c>
      <c r="J25" s="236">
        <v>0</v>
      </c>
      <c r="K25" s="236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0</v>
      </c>
      <c r="Q25" s="236">
        <v>0</v>
      </c>
      <c r="R25" s="236">
        <v>0</v>
      </c>
      <c r="S25" s="236">
        <v>0</v>
      </c>
      <c r="T25" s="236">
        <v>0</v>
      </c>
      <c r="U25" s="236">
        <v>0</v>
      </c>
      <c r="V25" s="236">
        <v>0</v>
      </c>
      <c r="W25" s="236">
        <v>0</v>
      </c>
      <c r="X25" s="236">
        <v>0</v>
      </c>
      <c r="Y25" s="236">
        <v>0</v>
      </c>
      <c r="Z25" s="236">
        <v>0</v>
      </c>
      <c r="AA25" s="236">
        <v>0</v>
      </c>
      <c r="AB25" s="236">
        <v>0</v>
      </c>
      <c r="AC25" s="236">
        <v>0</v>
      </c>
      <c r="AD25" s="236">
        <v>0</v>
      </c>
      <c r="AE25" s="236">
        <v>0</v>
      </c>
      <c r="AF25" s="236">
        <v>0</v>
      </c>
      <c r="AG25" s="236">
        <v>0</v>
      </c>
    </row>
    <row r="26" spans="1:33" s="195" customFormat="1" ht="15" customHeight="1">
      <c r="A26" s="228" t="s">
        <v>67</v>
      </c>
      <c r="B26" s="238">
        <v>1081182.1151899998</v>
      </c>
      <c r="C26" s="238">
        <v>376087.77794</v>
      </c>
      <c r="D26" s="238">
        <v>5186.3175200000005</v>
      </c>
      <c r="E26" s="238">
        <v>2466.6319100000001</v>
      </c>
      <c r="F26" s="238">
        <v>62913.192559999996</v>
      </c>
      <c r="G26" s="238">
        <v>2624.3969700000002</v>
      </c>
      <c r="H26" s="238">
        <v>0</v>
      </c>
      <c r="I26" s="238">
        <v>1530460.43209</v>
      </c>
      <c r="J26" s="238">
        <v>66984.613710000005</v>
      </c>
      <c r="K26" s="238">
        <v>31584.7817</v>
      </c>
      <c r="L26" s="238">
        <v>2795.6968900000002</v>
      </c>
      <c r="M26" s="238">
        <v>2875.9077699999998</v>
      </c>
      <c r="N26" s="238">
        <v>960.7473</v>
      </c>
      <c r="O26" s="238">
        <v>3367.7565</v>
      </c>
      <c r="P26" s="238">
        <v>0</v>
      </c>
      <c r="Q26" s="238">
        <v>108569.50387000002</v>
      </c>
      <c r="R26" s="238">
        <v>50589.372469999995</v>
      </c>
      <c r="S26" s="238">
        <v>222.95643000000001</v>
      </c>
      <c r="T26" s="238">
        <v>0</v>
      </c>
      <c r="U26" s="238">
        <v>0</v>
      </c>
      <c r="V26" s="238">
        <v>0</v>
      </c>
      <c r="W26" s="238">
        <v>0</v>
      </c>
      <c r="X26" s="238">
        <v>0</v>
      </c>
      <c r="Y26" s="238">
        <v>50812.3289</v>
      </c>
      <c r="Z26" s="238">
        <v>5395153.1744499998</v>
      </c>
      <c r="AA26" s="238">
        <v>622508.74854000018</v>
      </c>
      <c r="AB26" s="238">
        <v>22244.083919999997</v>
      </c>
      <c r="AC26" s="238">
        <v>14102.353719999999</v>
      </c>
      <c r="AD26" s="238">
        <v>71397.795790000018</v>
      </c>
      <c r="AE26" s="238">
        <v>11397.72668</v>
      </c>
      <c r="AF26" s="238">
        <v>0</v>
      </c>
      <c r="AG26" s="238">
        <v>6136803.8830999993</v>
      </c>
    </row>
    <row r="27" spans="1:33" ht="15" customHeight="1" thickBot="1">
      <c r="A27" s="253"/>
      <c r="B27" s="251"/>
      <c r="C27" s="252"/>
      <c r="D27" s="252"/>
      <c r="E27" s="252"/>
      <c r="F27" s="252"/>
      <c r="G27" s="252"/>
      <c r="H27" s="252"/>
      <c r="I27" s="252"/>
      <c r="J27" s="252"/>
      <c r="K27" s="252"/>
      <c r="L27" s="251"/>
      <c r="M27" s="251"/>
      <c r="N27" s="251"/>
      <c r="O27" s="251"/>
      <c r="P27" s="251"/>
      <c r="Q27" s="251"/>
      <c r="R27" s="252"/>
      <c r="S27" s="252"/>
      <c r="T27" s="251"/>
      <c r="U27" s="251"/>
      <c r="V27" s="251"/>
      <c r="W27" s="251"/>
      <c r="X27" s="251"/>
      <c r="Y27" s="251"/>
      <c r="Z27" s="252"/>
      <c r="AA27" s="252"/>
      <c r="AB27" s="251"/>
      <c r="AC27" s="251"/>
      <c r="AD27" s="251"/>
      <c r="AE27" s="251"/>
      <c r="AF27" s="251"/>
      <c r="AG27" s="251"/>
    </row>
    <row r="28" spans="1:33" ht="15" customHeight="1">
      <c r="A28" s="184" t="s">
        <v>503</v>
      </c>
      <c r="B28" s="204"/>
      <c r="C28" s="194"/>
      <c r="D28" s="194"/>
      <c r="E28" s="194"/>
      <c r="F28" s="194"/>
      <c r="G28" s="194"/>
      <c r="H28" s="194"/>
      <c r="I28" s="194"/>
      <c r="J28" s="194"/>
      <c r="K28" s="194"/>
      <c r="L28" s="204"/>
      <c r="M28" s="204"/>
      <c r="N28" s="162"/>
      <c r="O28" s="162"/>
      <c r="P28" s="162"/>
      <c r="Q28" s="162"/>
      <c r="R28" s="194"/>
      <c r="S28" s="194"/>
      <c r="T28" s="204"/>
      <c r="U28" s="204"/>
      <c r="V28" s="162"/>
      <c r="W28" s="162"/>
      <c r="X28" s="162"/>
      <c r="Y28" s="162"/>
      <c r="Z28" s="194"/>
      <c r="AA28" s="194"/>
      <c r="AB28" s="204"/>
      <c r="AC28" s="204"/>
      <c r="AD28" s="162"/>
      <c r="AE28" s="162"/>
      <c r="AF28" s="162"/>
      <c r="AG28" s="162"/>
    </row>
  </sheetData>
  <mergeCells count="8">
    <mergeCell ref="A1:AG1"/>
    <mergeCell ref="A2:AG2"/>
    <mergeCell ref="A3:AG3"/>
    <mergeCell ref="A4:AG4"/>
    <mergeCell ref="B6:I6"/>
    <mergeCell ref="J6:Q6"/>
    <mergeCell ref="Z6:AG6"/>
    <mergeCell ref="R6:Y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F26"/>
  <sheetViews>
    <sheetView zoomScaleNormal="100" workbookViewId="0">
      <selection activeCell="E21" sqref="E21"/>
    </sheetView>
  </sheetViews>
  <sheetFormatPr baseColWidth="10" defaultColWidth="9.140625" defaultRowHeight="12.75"/>
  <cols>
    <col min="1" max="1" width="44.5703125" style="187" customWidth="1"/>
    <col min="2" max="4" width="16.42578125" style="186" customWidth="1"/>
    <col min="5" max="6" width="15.5703125" style="186" customWidth="1"/>
    <col min="7" max="16384" width="9.140625" style="186"/>
  </cols>
  <sheetData>
    <row r="1" spans="1:6" s="163" customFormat="1" ht="30" customHeight="1">
      <c r="A1" s="537" t="s">
        <v>303</v>
      </c>
      <c r="B1" s="537"/>
      <c r="C1" s="537"/>
      <c r="D1" s="537"/>
      <c r="E1" s="537"/>
      <c r="F1" s="537"/>
    </row>
    <row r="2" spans="1:6" s="163" customFormat="1" ht="15" customHeight="1">
      <c r="A2" s="538" t="s">
        <v>629</v>
      </c>
      <c r="B2" s="538"/>
      <c r="C2" s="538"/>
      <c r="D2" s="538"/>
      <c r="E2" s="538"/>
      <c r="F2" s="538"/>
    </row>
    <row r="3" spans="1:6" s="163" customFormat="1" ht="15" customHeight="1">
      <c r="A3" s="543" t="s">
        <v>1157</v>
      </c>
      <c r="B3" s="543"/>
      <c r="C3" s="543"/>
      <c r="D3" s="543"/>
      <c r="E3" s="543"/>
      <c r="F3" s="543"/>
    </row>
    <row r="4" spans="1:6" s="164" customFormat="1" ht="30" customHeight="1">
      <c r="A4" s="539" t="s">
        <v>51</v>
      </c>
      <c r="B4" s="539"/>
      <c r="C4" s="539"/>
      <c r="D4" s="539"/>
      <c r="E4" s="539"/>
      <c r="F4" s="539"/>
    </row>
    <row r="5" spans="1:6" ht="3.75" customHeight="1">
      <c r="A5" s="188"/>
      <c r="B5" s="162"/>
      <c r="C5" s="185"/>
      <c r="D5" s="185"/>
      <c r="E5" s="162"/>
      <c r="F5" s="212"/>
    </row>
    <row r="6" spans="1:6" ht="30" customHeight="1">
      <c r="A6" s="331"/>
      <c r="B6" s="190" t="s">
        <v>130</v>
      </c>
      <c r="C6" s="190" t="s">
        <v>131</v>
      </c>
      <c r="D6" s="190" t="s">
        <v>132</v>
      </c>
      <c r="E6" s="191" t="s">
        <v>483</v>
      </c>
      <c r="F6" s="191" t="s">
        <v>66</v>
      </c>
    </row>
    <row r="7" spans="1:6" ht="15" customHeight="1">
      <c r="A7" s="193" t="s">
        <v>630</v>
      </c>
      <c r="B7" s="460">
        <v>1488206.3037</v>
      </c>
      <c r="C7" s="460">
        <v>780146.59533000004</v>
      </c>
      <c r="D7" s="460">
        <v>251048.34831</v>
      </c>
      <c r="E7" s="460">
        <v>2519401.2473400002</v>
      </c>
      <c r="F7" s="461">
        <v>0.96421573544361106</v>
      </c>
    </row>
    <row r="8" spans="1:6" ht="15" customHeight="1">
      <c r="A8" s="193" t="s">
        <v>631</v>
      </c>
      <c r="B8" s="460">
        <v>-2588.0237400000001</v>
      </c>
      <c r="C8" s="460">
        <v>-3427.7302400000003</v>
      </c>
      <c r="D8" s="460">
        <v>-503.72639000000004</v>
      </c>
      <c r="E8" s="460">
        <v>-6519.4803700000002</v>
      </c>
      <c r="F8" s="461">
        <v>-2.4951109182416776E-3</v>
      </c>
    </row>
    <row r="9" spans="1:6" ht="15" customHeight="1">
      <c r="A9" s="193" t="s">
        <v>632</v>
      </c>
      <c r="B9" s="460">
        <v>17030.274739999997</v>
      </c>
      <c r="C9" s="460">
        <v>3481.4920899999997</v>
      </c>
      <c r="D9" s="460">
        <v>2976.96101</v>
      </c>
      <c r="E9" s="460">
        <v>23488.72784</v>
      </c>
      <c r="F9" s="461">
        <v>8.9895172564483476E-3</v>
      </c>
    </row>
    <row r="10" spans="1:6" ht="15" customHeight="1">
      <c r="A10" s="193" t="s">
        <v>633</v>
      </c>
      <c r="B10" s="460">
        <v>-427.25155999999998</v>
      </c>
      <c r="C10" s="460">
        <v>-103.67946999999999</v>
      </c>
      <c r="D10" s="460">
        <v>-63.974820000000001</v>
      </c>
      <c r="E10" s="460">
        <v>-594.90584999999999</v>
      </c>
      <c r="F10" s="461">
        <v>-2.2768012133164006E-4</v>
      </c>
    </row>
    <row r="11" spans="1:6" ht="15" customHeight="1">
      <c r="A11" s="193" t="s">
        <v>634</v>
      </c>
      <c r="B11" s="460">
        <v>5800.2523300000003</v>
      </c>
      <c r="C11" s="460">
        <v>2997.2471600000003</v>
      </c>
      <c r="D11" s="460">
        <v>2928.5346199999999</v>
      </c>
      <c r="E11" s="460">
        <v>11726.034109999999</v>
      </c>
      <c r="F11" s="461">
        <v>4.4877435125301761E-3</v>
      </c>
    </row>
    <row r="12" spans="1:6" ht="15" customHeight="1">
      <c r="A12" s="193" t="s">
        <v>635</v>
      </c>
      <c r="B12" s="460">
        <v>-585.27778999999998</v>
      </c>
      <c r="C12" s="460">
        <v>-306.11427000000003</v>
      </c>
      <c r="D12" s="460">
        <v>-293.25541999999996</v>
      </c>
      <c r="E12" s="460">
        <v>-1184.6474800000001</v>
      </c>
      <c r="F12" s="461">
        <v>-4.5338381187816807E-4</v>
      </c>
    </row>
    <row r="13" spans="1:6" ht="15" customHeight="1">
      <c r="A13" s="193" t="s">
        <v>636</v>
      </c>
      <c r="B13" s="460">
        <v>2112.82114</v>
      </c>
      <c r="C13" s="460">
        <v>4514.7865000000002</v>
      </c>
      <c r="D13" s="460">
        <v>5.8246899999999995</v>
      </c>
      <c r="E13" s="460">
        <v>6633.4323299999996</v>
      </c>
      <c r="F13" s="461">
        <v>2.5387221822404733E-3</v>
      </c>
    </row>
    <row r="14" spans="1:6" ht="15" customHeight="1">
      <c r="A14" s="193" t="s">
        <v>637</v>
      </c>
      <c r="B14" s="460">
        <v>-533.36463000000003</v>
      </c>
      <c r="C14" s="460">
        <v>-1135.4885400000001</v>
      </c>
      <c r="D14" s="460">
        <v>-1.45617</v>
      </c>
      <c r="E14" s="460">
        <v>-1670.30934</v>
      </c>
      <c r="F14" s="461">
        <v>-6.3925448571832278E-4</v>
      </c>
    </row>
    <row r="15" spans="1:6" ht="15" customHeight="1">
      <c r="A15" s="193" t="s">
        <v>638</v>
      </c>
      <c r="B15" s="460">
        <v>947.54327999999998</v>
      </c>
      <c r="C15" s="460">
        <v>3715.73738</v>
      </c>
      <c r="D15" s="460">
        <v>1111.97082</v>
      </c>
      <c r="E15" s="460">
        <v>5775.2514800000008</v>
      </c>
      <c r="F15" s="461">
        <v>2.2102824466882181E-3</v>
      </c>
    </row>
    <row r="16" spans="1:6" ht="15" customHeight="1">
      <c r="A16" s="193" t="s">
        <v>639</v>
      </c>
      <c r="B16" s="460">
        <v>-379.01729</v>
      </c>
      <c r="C16" s="460">
        <v>-1479.1057599999999</v>
      </c>
      <c r="D16" s="460">
        <v>-444.78832</v>
      </c>
      <c r="E16" s="460">
        <v>-2302.9113700000003</v>
      </c>
      <c r="F16" s="461">
        <v>-8.8136154676847359E-4</v>
      </c>
    </row>
    <row r="17" spans="1:6" ht="15" customHeight="1">
      <c r="A17" s="193" t="s">
        <v>640</v>
      </c>
      <c r="B17" s="460">
        <v>23960.450629999999</v>
      </c>
      <c r="C17" s="460">
        <v>17682.96673</v>
      </c>
      <c r="D17" s="460">
        <v>4233.9141900000004</v>
      </c>
      <c r="E17" s="460">
        <v>45877.331549999995</v>
      </c>
      <c r="F17" s="461">
        <v>1.7557999158481764E-2</v>
      </c>
    </row>
    <row r="18" spans="1:6" ht="15" customHeight="1">
      <c r="A18" s="193" t="s">
        <v>641</v>
      </c>
      <c r="B18" s="460">
        <v>-12202.426670000001</v>
      </c>
      <c r="C18" s="460">
        <v>-9261.6950899999993</v>
      </c>
      <c r="D18" s="460">
        <v>-2157.2673999999997</v>
      </c>
      <c r="E18" s="460">
        <v>-23621.389159999999</v>
      </c>
      <c r="F18" s="461">
        <v>-9.0402888960844606E-3</v>
      </c>
    </row>
    <row r="19" spans="1:6" ht="15" customHeight="1">
      <c r="A19" s="196" t="s">
        <v>642</v>
      </c>
      <c r="B19" s="462">
        <v>1538057.6458200002</v>
      </c>
      <c r="C19" s="462">
        <v>812538.82519</v>
      </c>
      <c r="D19" s="462">
        <v>262305.55364</v>
      </c>
      <c r="E19" s="462">
        <v>2612902.02465</v>
      </c>
      <c r="F19" s="463">
        <v>1</v>
      </c>
    </row>
    <row r="20" spans="1:6" ht="15" customHeight="1">
      <c r="A20" s="193" t="s">
        <v>657</v>
      </c>
      <c r="B20" s="460">
        <v>-16715.361680000002</v>
      </c>
      <c r="C20" s="460">
        <v>-15713.81337</v>
      </c>
      <c r="D20" s="460">
        <v>-3464.4685199999999</v>
      </c>
      <c r="E20" s="460">
        <v>-35893.64357</v>
      </c>
      <c r="F20" s="460"/>
    </row>
    <row r="21" spans="1:6" s="268" customFormat="1" ht="15" customHeight="1" thickBot="1">
      <c r="A21" s="332" t="s">
        <v>658</v>
      </c>
      <c r="B21" s="476">
        <v>0.58863961652983299</v>
      </c>
      <c r="C21" s="476">
        <v>0.31097179210109882</v>
      </c>
      <c r="D21" s="476">
        <v>0.10038859136906828</v>
      </c>
      <c r="E21" s="476">
        <v>1</v>
      </c>
      <c r="F21" s="476"/>
    </row>
    <row r="22" spans="1:6" ht="15" customHeight="1">
      <c r="A22" s="184" t="s">
        <v>645</v>
      </c>
      <c r="B22" s="208"/>
      <c r="C22" s="209"/>
      <c r="D22" s="209"/>
      <c r="E22" s="208"/>
      <c r="F22" s="208"/>
    </row>
    <row r="23" spans="1:6" ht="84" customHeight="1">
      <c r="A23" s="546" t="s">
        <v>646</v>
      </c>
      <c r="B23" s="550"/>
      <c r="C23" s="550"/>
      <c r="D23" s="550"/>
      <c r="E23" s="550"/>
      <c r="F23" s="550"/>
    </row>
    <row r="24" spans="1:6" ht="73.5" customHeight="1">
      <c r="A24" s="546" t="s">
        <v>647</v>
      </c>
      <c r="B24" s="550"/>
      <c r="C24" s="550"/>
      <c r="D24" s="550"/>
      <c r="E24" s="550"/>
      <c r="F24" s="550"/>
    </row>
    <row r="25" spans="1:6" ht="15" customHeight="1">
      <c r="A25" s="184" t="s">
        <v>648</v>
      </c>
      <c r="B25" s="184"/>
      <c r="C25" s="271"/>
      <c r="D25" s="271"/>
      <c r="E25" s="184"/>
      <c r="F25" s="184"/>
    </row>
    <row r="26" spans="1:6" ht="15" customHeight="1">
      <c r="A26" s="333"/>
      <c r="B26" s="184"/>
      <c r="C26" s="271"/>
      <c r="D26" s="271"/>
      <c r="E26" s="184"/>
      <c r="F26" s="184"/>
    </row>
  </sheetData>
  <mergeCells count="6">
    <mergeCell ref="A24:F24"/>
    <mergeCell ref="A1:F1"/>
    <mergeCell ref="A2:F2"/>
    <mergeCell ref="A3:F3"/>
    <mergeCell ref="A4:F4"/>
    <mergeCell ref="A23:F23"/>
  </mergeCells>
  <printOptions horizontalCentered="1"/>
  <pageMargins left="0.77" right="0.52" top="0.56000000000000005" bottom="0.43" header="0.51181102362204722" footer="0.38"/>
  <pageSetup scale="60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pageSetUpPr fitToPage="1"/>
  </sheetPr>
  <dimension ref="A1:F30"/>
  <sheetViews>
    <sheetView zoomScaleNormal="100" workbookViewId="0">
      <selection activeCell="A3" sqref="A3:F3"/>
    </sheetView>
  </sheetViews>
  <sheetFormatPr baseColWidth="10" defaultColWidth="11.42578125" defaultRowHeight="12.75"/>
  <cols>
    <col min="1" max="1" width="62.85546875" style="187" customWidth="1"/>
    <col min="2" max="6" width="15.7109375" style="186" customWidth="1"/>
    <col min="7" max="256" width="11.42578125" style="186"/>
    <col min="257" max="257" width="62.85546875" style="186" customWidth="1"/>
    <col min="258" max="262" width="15.7109375" style="186" customWidth="1"/>
    <col min="263" max="512" width="11.42578125" style="186"/>
    <col min="513" max="513" width="62.85546875" style="186" customWidth="1"/>
    <col min="514" max="518" width="15.7109375" style="186" customWidth="1"/>
    <col min="519" max="768" width="11.42578125" style="186"/>
    <col min="769" max="769" width="62.85546875" style="186" customWidth="1"/>
    <col min="770" max="774" width="15.7109375" style="186" customWidth="1"/>
    <col min="775" max="1024" width="11.42578125" style="186"/>
    <col min="1025" max="1025" width="62.85546875" style="186" customWidth="1"/>
    <col min="1026" max="1030" width="15.7109375" style="186" customWidth="1"/>
    <col min="1031" max="1280" width="11.42578125" style="186"/>
    <col min="1281" max="1281" width="62.85546875" style="186" customWidth="1"/>
    <col min="1282" max="1286" width="15.7109375" style="186" customWidth="1"/>
    <col min="1287" max="1536" width="11.42578125" style="186"/>
    <col min="1537" max="1537" width="62.85546875" style="186" customWidth="1"/>
    <col min="1538" max="1542" width="15.7109375" style="186" customWidth="1"/>
    <col min="1543" max="1792" width="11.42578125" style="186"/>
    <col min="1793" max="1793" width="62.85546875" style="186" customWidth="1"/>
    <col min="1794" max="1798" width="15.7109375" style="186" customWidth="1"/>
    <col min="1799" max="2048" width="11.42578125" style="186"/>
    <col min="2049" max="2049" width="62.85546875" style="186" customWidth="1"/>
    <col min="2050" max="2054" width="15.7109375" style="186" customWidth="1"/>
    <col min="2055" max="2304" width="11.42578125" style="186"/>
    <col min="2305" max="2305" width="62.85546875" style="186" customWidth="1"/>
    <col min="2306" max="2310" width="15.7109375" style="186" customWidth="1"/>
    <col min="2311" max="2560" width="11.42578125" style="186"/>
    <col min="2561" max="2561" width="62.85546875" style="186" customWidth="1"/>
    <col min="2562" max="2566" width="15.7109375" style="186" customWidth="1"/>
    <col min="2567" max="2816" width="11.42578125" style="186"/>
    <col min="2817" max="2817" width="62.85546875" style="186" customWidth="1"/>
    <col min="2818" max="2822" width="15.7109375" style="186" customWidth="1"/>
    <col min="2823" max="3072" width="11.42578125" style="186"/>
    <col min="3073" max="3073" width="62.85546875" style="186" customWidth="1"/>
    <col min="3074" max="3078" width="15.7109375" style="186" customWidth="1"/>
    <col min="3079" max="3328" width="11.42578125" style="186"/>
    <col min="3329" max="3329" width="62.85546875" style="186" customWidth="1"/>
    <col min="3330" max="3334" width="15.7109375" style="186" customWidth="1"/>
    <col min="3335" max="3584" width="11.42578125" style="186"/>
    <col min="3585" max="3585" width="62.85546875" style="186" customWidth="1"/>
    <col min="3586" max="3590" width="15.7109375" style="186" customWidth="1"/>
    <col min="3591" max="3840" width="11.42578125" style="186"/>
    <col min="3841" max="3841" width="62.85546875" style="186" customWidth="1"/>
    <col min="3842" max="3846" width="15.7109375" style="186" customWidth="1"/>
    <col min="3847" max="4096" width="11.42578125" style="186"/>
    <col min="4097" max="4097" width="62.85546875" style="186" customWidth="1"/>
    <col min="4098" max="4102" width="15.7109375" style="186" customWidth="1"/>
    <col min="4103" max="4352" width="11.42578125" style="186"/>
    <col min="4353" max="4353" width="62.85546875" style="186" customWidth="1"/>
    <col min="4354" max="4358" width="15.7109375" style="186" customWidth="1"/>
    <col min="4359" max="4608" width="11.42578125" style="186"/>
    <col min="4609" max="4609" width="62.85546875" style="186" customWidth="1"/>
    <col min="4610" max="4614" width="15.7109375" style="186" customWidth="1"/>
    <col min="4615" max="4864" width="11.42578125" style="186"/>
    <col min="4865" max="4865" width="62.85546875" style="186" customWidth="1"/>
    <col min="4866" max="4870" width="15.7109375" style="186" customWidth="1"/>
    <col min="4871" max="5120" width="11.42578125" style="186"/>
    <col min="5121" max="5121" width="62.85546875" style="186" customWidth="1"/>
    <col min="5122" max="5126" width="15.7109375" style="186" customWidth="1"/>
    <col min="5127" max="5376" width="11.42578125" style="186"/>
    <col min="5377" max="5377" width="62.85546875" style="186" customWidth="1"/>
    <col min="5378" max="5382" width="15.7109375" style="186" customWidth="1"/>
    <col min="5383" max="5632" width="11.42578125" style="186"/>
    <col min="5633" max="5633" width="62.85546875" style="186" customWidth="1"/>
    <col min="5634" max="5638" width="15.7109375" style="186" customWidth="1"/>
    <col min="5639" max="5888" width="11.42578125" style="186"/>
    <col min="5889" max="5889" width="62.85546875" style="186" customWidth="1"/>
    <col min="5890" max="5894" width="15.7109375" style="186" customWidth="1"/>
    <col min="5895" max="6144" width="11.42578125" style="186"/>
    <col min="6145" max="6145" width="62.85546875" style="186" customWidth="1"/>
    <col min="6146" max="6150" width="15.7109375" style="186" customWidth="1"/>
    <col min="6151" max="6400" width="11.42578125" style="186"/>
    <col min="6401" max="6401" width="62.85546875" style="186" customWidth="1"/>
    <col min="6402" max="6406" width="15.7109375" style="186" customWidth="1"/>
    <col min="6407" max="6656" width="11.42578125" style="186"/>
    <col min="6657" max="6657" width="62.85546875" style="186" customWidth="1"/>
    <col min="6658" max="6662" width="15.7109375" style="186" customWidth="1"/>
    <col min="6663" max="6912" width="11.42578125" style="186"/>
    <col min="6913" max="6913" width="62.85546875" style="186" customWidth="1"/>
    <col min="6914" max="6918" width="15.7109375" style="186" customWidth="1"/>
    <col min="6919" max="7168" width="11.42578125" style="186"/>
    <col min="7169" max="7169" width="62.85546875" style="186" customWidth="1"/>
    <col min="7170" max="7174" width="15.7109375" style="186" customWidth="1"/>
    <col min="7175" max="7424" width="11.42578125" style="186"/>
    <col min="7425" max="7425" width="62.85546875" style="186" customWidth="1"/>
    <col min="7426" max="7430" width="15.7109375" style="186" customWidth="1"/>
    <col min="7431" max="7680" width="11.42578125" style="186"/>
    <col min="7681" max="7681" width="62.85546875" style="186" customWidth="1"/>
    <col min="7682" max="7686" width="15.7109375" style="186" customWidth="1"/>
    <col min="7687" max="7936" width="11.42578125" style="186"/>
    <col min="7937" max="7937" width="62.85546875" style="186" customWidth="1"/>
    <col min="7938" max="7942" width="15.7109375" style="186" customWidth="1"/>
    <col min="7943" max="8192" width="11.42578125" style="186"/>
    <col min="8193" max="8193" width="62.85546875" style="186" customWidth="1"/>
    <col min="8194" max="8198" width="15.7109375" style="186" customWidth="1"/>
    <col min="8199" max="8448" width="11.42578125" style="186"/>
    <col min="8449" max="8449" width="62.85546875" style="186" customWidth="1"/>
    <col min="8450" max="8454" width="15.7109375" style="186" customWidth="1"/>
    <col min="8455" max="8704" width="11.42578125" style="186"/>
    <col min="8705" max="8705" width="62.85546875" style="186" customWidth="1"/>
    <col min="8706" max="8710" width="15.7109375" style="186" customWidth="1"/>
    <col min="8711" max="8960" width="11.42578125" style="186"/>
    <col min="8961" max="8961" width="62.85546875" style="186" customWidth="1"/>
    <col min="8962" max="8966" width="15.7109375" style="186" customWidth="1"/>
    <col min="8967" max="9216" width="11.42578125" style="186"/>
    <col min="9217" max="9217" width="62.85546875" style="186" customWidth="1"/>
    <col min="9218" max="9222" width="15.7109375" style="186" customWidth="1"/>
    <col min="9223" max="9472" width="11.42578125" style="186"/>
    <col min="9473" max="9473" width="62.85546875" style="186" customWidth="1"/>
    <col min="9474" max="9478" width="15.7109375" style="186" customWidth="1"/>
    <col min="9479" max="9728" width="11.42578125" style="186"/>
    <col min="9729" max="9729" width="62.85546875" style="186" customWidth="1"/>
    <col min="9730" max="9734" width="15.7109375" style="186" customWidth="1"/>
    <col min="9735" max="9984" width="11.42578125" style="186"/>
    <col min="9985" max="9985" width="62.85546875" style="186" customWidth="1"/>
    <col min="9986" max="9990" width="15.7109375" style="186" customWidth="1"/>
    <col min="9991" max="10240" width="11.42578125" style="186"/>
    <col min="10241" max="10241" width="62.85546875" style="186" customWidth="1"/>
    <col min="10242" max="10246" width="15.7109375" style="186" customWidth="1"/>
    <col min="10247" max="10496" width="11.42578125" style="186"/>
    <col min="10497" max="10497" width="62.85546875" style="186" customWidth="1"/>
    <col min="10498" max="10502" width="15.7109375" style="186" customWidth="1"/>
    <col min="10503" max="10752" width="11.42578125" style="186"/>
    <col min="10753" max="10753" width="62.85546875" style="186" customWidth="1"/>
    <col min="10754" max="10758" width="15.7109375" style="186" customWidth="1"/>
    <col min="10759" max="11008" width="11.42578125" style="186"/>
    <col min="11009" max="11009" width="62.85546875" style="186" customWidth="1"/>
    <col min="11010" max="11014" width="15.7109375" style="186" customWidth="1"/>
    <col min="11015" max="11264" width="11.42578125" style="186"/>
    <col min="11265" max="11265" width="62.85546875" style="186" customWidth="1"/>
    <col min="11266" max="11270" width="15.7109375" style="186" customWidth="1"/>
    <col min="11271" max="11520" width="11.42578125" style="186"/>
    <col min="11521" max="11521" width="62.85546875" style="186" customWidth="1"/>
    <col min="11522" max="11526" width="15.7109375" style="186" customWidth="1"/>
    <col min="11527" max="11776" width="11.42578125" style="186"/>
    <col min="11777" max="11777" width="62.85546875" style="186" customWidth="1"/>
    <col min="11778" max="11782" width="15.7109375" style="186" customWidth="1"/>
    <col min="11783" max="12032" width="11.42578125" style="186"/>
    <col min="12033" max="12033" width="62.85546875" style="186" customWidth="1"/>
    <col min="12034" max="12038" width="15.7109375" style="186" customWidth="1"/>
    <col min="12039" max="12288" width="11.42578125" style="186"/>
    <col min="12289" max="12289" width="62.85546875" style="186" customWidth="1"/>
    <col min="12290" max="12294" width="15.7109375" style="186" customWidth="1"/>
    <col min="12295" max="12544" width="11.42578125" style="186"/>
    <col min="12545" max="12545" width="62.85546875" style="186" customWidth="1"/>
    <col min="12546" max="12550" width="15.7109375" style="186" customWidth="1"/>
    <col min="12551" max="12800" width="11.42578125" style="186"/>
    <col min="12801" max="12801" width="62.85546875" style="186" customWidth="1"/>
    <col min="12802" max="12806" width="15.7109375" style="186" customWidth="1"/>
    <col min="12807" max="13056" width="11.42578125" style="186"/>
    <col min="13057" max="13057" width="62.85546875" style="186" customWidth="1"/>
    <col min="13058" max="13062" width="15.7109375" style="186" customWidth="1"/>
    <col min="13063" max="13312" width="11.42578125" style="186"/>
    <col min="13313" max="13313" width="62.85546875" style="186" customWidth="1"/>
    <col min="13314" max="13318" width="15.7109375" style="186" customWidth="1"/>
    <col min="13319" max="13568" width="11.42578125" style="186"/>
    <col min="13569" max="13569" width="62.85546875" style="186" customWidth="1"/>
    <col min="13570" max="13574" width="15.7109375" style="186" customWidth="1"/>
    <col min="13575" max="13824" width="11.42578125" style="186"/>
    <col min="13825" max="13825" width="62.85546875" style="186" customWidth="1"/>
    <col min="13826" max="13830" width="15.7109375" style="186" customWidth="1"/>
    <col min="13831" max="14080" width="11.42578125" style="186"/>
    <col min="14081" max="14081" width="62.85546875" style="186" customWidth="1"/>
    <col min="14082" max="14086" width="15.7109375" style="186" customWidth="1"/>
    <col min="14087" max="14336" width="11.42578125" style="186"/>
    <col min="14337" max="14337" width="62.85546875" style="186" customWidth="1"/>
    <col min="14338" max="14342" width="15.7109375" style="186" customWidth="1"/>
    <col min="14343" max="14592" width="11.42578125" style="186"/>
    <col min="14593" max="14593" width="62.85546875" style="186" customWidth="1"/>
    <col min="14594" max="14598" width="15.7109375" style="186" customWidth="1"/>
    <col min="14599" max="14848" width="11.42578125" style="186"/>
    <col min="14849" max="14849" width="62.85546875" style="186" customWidth="1"/>
    <col min="14850" max="14854" width="15.7109375" style="186" customWidth="1"/>
    <col min="14855" max="15104" width="11.42578125" style="186"/>
    <col min="15105" max="15105" width="62.85546875" style="186" customWidth="1"/>
    <col min="15106" max="15110" width="15.7109375" style="186" customWidth="1"/>
    <col min="15111" max="15360" width="11.42578125" style="186"/>
    <col min="15361" max="15361" width="62.85546875" style="186" customWidth="1"/>
    <col min="15362" max="15366" width="15.7109375" style="186" customWidth="1"/>
    <col min="15367" max="15616" width="11.42578125" style="186"/>
    <col min="15617" max="15617" width="62.85546875" style="186" customWidth="1"/>
    <col min="15618" max="15622" width="15.7109375" style="186" customWidth="1"/>
    <col min="15623" max="15872" width="11.42578125" style="186"/>
    <col min="15873" max="15873" width="62.85546875" style="186" customWidth="1"/>
    <col min="15874" max="15878" width="15.7109375" style="186" customWidth="1"/>
    <col min="15879" max="16128" width="11.42578125" style="186"/>
    <col min="16129" max="16129" width="62.85546875" style="186" customWidth="1"/>
    <col min="16130" max="16134" width="15.7109375" style="186" customWidth="1"/>
    <col min="16135" max="16384" width="11.42578125" style="186"/>
  </cols>
  <sheetData>
    <row r="1" spans="1:6" s="163" customFormat="1" ht="30" customHeight="1">
      <c r="A1" s="540" t="s">
        <v>303</v>
      </c>
      <c r="B1" s="540"/>
      <c r="C1" s="540"/>
      <c r="D1" s="540"/>
      <c r="E1" s="540"/>
      <c r="F1" s="540"/>
    </row>
    <row r="2" spans="1:6" s="163" customFormat="1" ht="15" customHeight="1">
      <c r="A2" s="541" t="s">
        <v>659</v>
      </c>
      <c r="B2" s="541"/>
      <c r="C2" s="541"/>
      <c r="D2" s="541"/>
      <c r="E2" s="541"/>
      <c r="F2" s="541"/>
    </row>
    <row r="3" spans="1:6" s="163" customFormat="1" ht="15" customHeight="1">
      <c r="A3" s="513" t="s">
        <v>1157</v>
      </c>
      <c r="B3" s="513"/>
      <c r="C3" s="513"/>
      <c r="D3" s="513"/>
      <c r="E3" s="513"/>
      <c r="F3" s="513"/>
    </row>
    <row r="4" spans="1:6" s="163" customFormat="1" ht="30" customHeight="1">
      <c r="A4" s="542" t="s">
        <v>51</v>
      </c>
      <c r="B4" s="542"/>
      <c r="C4" s="542"/>
      <c r="D4" s="542"/>
      <c r="E4" s="542"/>
      <c r="F4" s="542"/>
    </row>
    <row r="5" spans="1:6" ht="15" customHeight="1">
      <c r="A5" s="188"/>
      <c r="B5" s="212"/>
      <c r="C5" s="212"/>
      <c r="D5" s="162"/>
      <c r="E5" s="162"/>
      <c r="F5" s="212"/>
    </row>
    <row r="6" spans="1:6" ht="30" customHeight="1">
      <c r="A6" s="229" t="s">
        <v>508</v>
      </c>
      <c r="B6" s="190" t="s">
        <v>130</v>
      </c>
      <c r="C6" s="190" t="s">
        <v>131</v>
      </c>
      <c r="D6" s="190" t="s">
        <v>132</v>
      </c>
      <c r="E6" s="191" t="s">
        <v>483</v>
      </c>
      <c r="F6" s="192" t="s">
        <v>66</v>
      </c>
    </row>
    <row r="7" spans="1:6" ht="15" customHeight="1">
      <c r="A7" s="242" t="s">
        <v>484</v>
      </c>
      <c r="B7" s="236">
        <v>3272.3093799999997</v>
      </c>
      <c r="C7" s="236">
        <v>10735.603511199999</v>
      </c>
      <c r="D7" s="236">
        <v>554.50860999999998</v>
      </c>
      <c r="E7" s="236">
        <v>14562.421501199999</v>
      </c>
      <c r="F7" s="334">
        <v>5.5732749897883013E-3</v>
      </c>
    </row>
    <row r="8" spans="1:6" ht="15" customHeight="1">
      <c r="A8" s="242" t="s">
        <v>485</v>
      </c>
      <c r="B8" s="236">
        <v>608.33227800000009</v>
      </c>
      <c r="C8" s="236">
        <v>1586.2790016000001</v>
      </c>
      <c r="D8" s="236">
        <v>194.82794000000001</v>
      </c>
      <c r="E8" s="236">
        <v>2389.4392196000003</v>
      </c>
      <c r="F8" s="334">
        <v>9.1447715897514622E-4</v>
      </c>
    </row>
    <row r="9" spans="1:6" ht="15" customHeight="1">
      <c r="A9" s="242" t="s">
        <v>486</v>
      </c>
      <c r="B9" s="237">
        <v>16696.133550000002</v>
      </c>
      <c r="C9" s="237">
        <v>1005.09267</v>
      </c>
      <c r="D9" s="237">
        <v>497.04331000000002</v>
      </c>
      <c r="E9" s="237">
        <v>18198.269530000005</v>
      </c>
      <c r="F9" s="335">
        <v>6.9647730235399257E-3</v>
      </c>
    </row>
    <row r="10" spans="1:6" ht="15" customHeight="1">
      <c r="A10" s="242" t="s">
        <v>487</v>
      </c>
      <c r="B10" s="237">
        <v>13152.075672800001</v>
      </c>
      <c r="C10" s="237">
        <v>6690.1709854000001</v>
      </c>
      <c r="D10" s="237">
        <v>12710.452429999999</v>
      </c>
      <c r="E10" s="237">
        <v>32552.699088200003</v>
      </c>
      <c r="F10" s="335">
        <v>1.2458446121987295E-2</v>
      </c>
    </row>
    <row r="11" spans="1:6" ht="15" customHeight="1">
      <c r="A11" s="242" t="s">
        <v>488</v>
      </c>
      <c r="B11" s="236">
        <v>99088.384442399998</v>
      </c>
      <c r="C11" s="236">
        <v>61462.648953399999</v>
      </c>
      <c r="D11" s="236">
        <v>16011.719394</v>
      </c>
      <c r="E11" s="236">
        <v>176562.7527898</v>
      </c>
      <c r="F11" s="334">
        <v>6.7573430295948991E-2</v>
      </c>
    </row>
    <row r="12" spans="1:6" ht="15" customHeight="1">
      <c r="A12" s="242" t="s">
        <v>489</v>
      </c>
      <c r="B12" s="236">
        <v>19629.794581400001</v>
      </c>
      <c r="C12" s="236">
        <v>9469.8675253999991</v>
      </c>
      <c r="D12" s="236">
        <v>697.88868000000002</v>
      </c>
      <c r="E12" s="236">
        <v>29797.550786800002</v>
      </c>
      <c r="F12" s="334">
        <v>1.1404006163627002E-2</v>
      </c>
    </row>
    <row r="13" spans="1:6" ht="15" customHeight="1">
      <c r="A13" s="242" t="s">
        <v>68</v>
      </c>
      <c r="B13" s="236">
        <v>94076.247408199997</v>
      </c>
      <c r="C13" s="236">
        <v>117917.14886440001</v>
      </c>
      <c r="D13" s="236">
        <v>10349.8673932</v>
      </c>
      <c r="E13" s="236">
        <v>222343.26366579998</v>
      </c>
      <c r="F13" s="334">
        <v>8.5094374615814816E-2</v>
      </c>
    </row>
    <row r="14" spans="1:6" ht="15" customHeight="1">
      <c r="A14" s="242" t="s">
        <v>490</v>
      </c>
      <c r="B14" s="236">
        <v>218060.1474476</v>
      </c>
      <c r="C14" s="236">
        <v>128706.5668074</v>
      </c>
      <c r="D14" s="236">
        <v>55076.920016000004</v>
      </c>
      <c r="E14" s="236">
        <v>401843.63427099999</v>
      </c>
      <c r="F14" s="334">
        <v>0.15379207891377483</v>
      </c>
    </row>
    <row r="15" spans="1:6" ht="15" customHeight="1">
      <c r="A15" s="242" t="s">
        <v>491</v>
      </c>
      <c r="B15" s="236">
        <v>50218.822767199999</v>
      </c>
      <c r="C15" s="236">
        <v>31123.238407200002</v>
      </c>
      <c r="D15" s="236">
        <v>16382.11139</v>
      </c>
      <c r="E15" s="236">
        <v>97724.172564400011</v>
      </c>
      <c r="F15" s="334">
        <v>3.7400626455294267E-2</v>
      </c>
    </row>
    <row r="16" spans="1:6" ht="15" customHeight="1">
      <c r="A16" s="242" t="s">
        <v>492</v>
      </c>
      <c r="B16" s="236">
        <v>93027.78564219999</v>
      </c>
      <c r="C16" s="236">
        <v>63399.184645400004</v>
      </c>
      <c r="D16" s="236">
        <v>20836.1374746</v>
      </c>
      <c r="E16" s="236">
        <v>177263.1077622</v>
      </c>
      <c r="F16" s="334">
        <v>6.7841467507433986E-2</v>
      </c>
    </row>
    <row r="17" spans="1:6" ht="15" customHeight="1">
      <c r="A17" s="242" t="s">
        <v>493</v>
      </c>
      <c r="B17" s="236">
        <v>142882.785599</v>
      </c>
      <c r="C17" s="236">
        <v>34452.277268799997</v>
      </c>
      <c r="D17" s="236">
        <v>8921.160890000001</v>
      </c>
      <c r="E17" s="236">
        <v>186256.22375780001</v>
      </c>
      <c r="F17" s="334">
        <v>7.1283278915956427E-2</v>
      </c>
    </row>
    <row r="18" spans="1:6" ht="15" customHeight="1">
      <c r="A18" s="242" t="s">
        <v>494</v>
      </c>
      <c r="B18" s="236">
        <v>204920.8606054</v>
      </c>
      <c r="C18" s="236">
        <v>95146.607466000001</v>
      </c>
      <c r="D18" s="236">
        <v>25068.736940000003</v>
      </c>
      <c r="E18" s="236">
        <v>325136.20501140004</v>
      </c>
      <c r="F18" s="334">
        <v>0.12443490112653284</v>
      </c>
    </row>
    <row r="19" spans="1:6" ht="15" customHeight="1">
      <c r="A19" s="242" t="s">
        <v>495</v>
      </c>
      <c r="B19" s="236">
        <v>170146.33431540002</v>
      </c>
      <c r="C19" s="236">
        <v>56828.293371600004</v>
      </c>
      <c r="D19" s="236">
        <v>24782.7587728</v>
      </c>
      <c r="E19" s="236">
        <v>251757.38645980004</v>
      </c>
      <c r="F19" s="334">
        <v>9.6351636665320373E-2</v>
      </c>
    </row>
    <row r="20" spans="1:6" ht="15" customHeight="1">
      <c r="A20" s="242" t="s">
        <v>496</v>
      </c>
      <c r="B20" s="236">
        <v>152489.94774860001</v>
      </c>
      <c r="C20" s="236">
        <v>72541.939886399996</v>
      </c>
      <c r="D20" s="236">
        <v>31422.795853600001</v>
      </c>
      <c r="E20" s="236">
        <v>256454.68348859999</v>
      </c>
      <c r="F20" s="334">
        <v>9.8149368453818622E-2</v>
      </c>
    </row>
    <row r="21" spans="1:6" ht="15" customHeight="1">
      <c r="A21" s="242" t="s">
        <v>497</v>
      </c>
      <c r="B21" s="236">
        <v>201026.53707699999</v>
      </c>
      <c r="C21" s="236">
        <v>94998.645970599988</v>
      </c>
      <c r="D21" s="236">
        <v>36030.344746000002</v>
      </c>
      <c r="E21" s="236">
        <v>332055.52779359999</v>
      </c>
      <c r="F21" s="334">
        <v>0.12708303822413913</v>
      </c>
    </row>
    <row r="22" spans="1:6" ht="15" customHeight="1">
      <c r="A22" s="242" t="s">
        <v>498</v>
      </c>
      <c r="B22" s="236">
        <v>506.97318660000002</v>
      </c>
      <c r="C22" s="236">
        <v>3821.35374</v>
      </c>
      <c r="D22" s="236">
        <v>0</v>
      </c>
      <c r="E22" s="236">
        <v>4328.3269265999998</v>
      </c>
      <c r="F22" s="334">
        <v>1.6565209436946473E-3</v>
      </c>
    </row>
    <row r="23" spans="1:6" ht="15" customHeight="1">
      <c r="A23" s="242" t="s">
        <v>499</v>
      </c>
      <c r="B23" s="236">
        <v>13588.2926346</v>
      </c>
      <c r="C23" s="236">
        <v>442.85985999999997</v>
      </c>
      <c r="D23" s="236">
        <v>0</v>
      </c>
      <c r="E23" s="236">
        <v>14031.152494600001</v>
      </c>
      <c r="F23" s="334">
        <v>5.3699497209043143E-3</v>
      </c>
    </row>
    <row r="24" spans="1:6" s="195" customFormat="1" ht="15" customHeight="1">
      <c r="A24" s="242" t="s">
        <v>500</v>
      </c>
      <c r="B24" s="236">
        <v>44665.881143400002</v>
      </c>
      <c r="C24" s="236">
        <v>22211.0459806</v>
      </c>
      <c r="D24" s="236">
        <v>2768.2797777999999</v>
      </c>
      <c r="E24" s="236">
        <v>69645.206901800004</v>
      </c>
      <c r="F24" s="334">
        <v>2.6654350703449174E-2</v>
      </c>
    </row>
    <row r="25" spans="1:6" s="195" customFormat="1" ht="15" customHeight="1">
      <c r="A25" s="228" t="s">
        <v>519</v>
      </c>
      <c r="B25" s="336">
        <v>1538057.6454798002</v>
      </c>
      <c r="C25" s="336">
        <v>812538.82491540001</v>
      </c>
      <c r="D25" s="336">
        <v>262305.55361800001</v>
      </c>
      <c r="E25" s="336">
        <v>2612902.0240131998</v>
      </c>
      <c r="F25" s="337">
        <v>1</v>
      </c>
    </row>
    <row r="26" spans="1:6" ht="15" customHeight="1">
      <c r="A26" s="242" t="s">
        <v>502</v>
      </c>
      <c r="B26" s="334">
        <v>0.58863961654309249</v>
      </c>
      <c r="C26" s="334">
        <v>0.31097179207179304</v>
      </c>
      <c r="D26" s="334">
        <v>0.10038859138511459</v>
      </c>
      <c r="E26" s="334">
        <v>1</v>
      </c>
      <c r="F26" s="334"/>
    </row>
    <row r="27" spans="1:6" ht="15" customHeight="1" thickBot="1">
      <c r="A27" s="253"/>
      <c r="B27" s="251"/>
      <c r="C27" s="252"/>
      <c r="D27" s="252"/>
      <c r="E27" s="252"/>
      <c r="F27" s="252"/>
    </row>
    <row r="28" spans="1:6" ht="15" customHeight="1">
      <c r="A28" s="184" t="s">
        <v>503</v>
      </c>
      <c r="B28" s="204"/>
      <c r="C28" s="194"/>
      <c r="D28" s="194"/>
      <c r="E28" s="194"/>
      <c r="F28" s="194"/>
    </row>
    <row r="29" spans="1:6" ht="15" customHeight="1">
      <c r="A29" s="162"/>
      <c r="B29" s="162"/>
      <c r="C29" s="185"/>
      <c r="D29" s="185"/>
      <c r="E29" s="162"/>
      <c r="F29" s="204"/>
    </row>
    <row r="30" spans="1:6" ht="15" customHeight="1">
      <c r="A30" s="211"/>
      <c r="B30" s="162"/>
      <c r="C30" s="185"/>
      <c r="D30" s="185"/>
      <c r="E30" s="162"/>
      <c r="F30" s="204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62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pageSetUpPr fitToPage="1"/>
  </sheetPr>
  <dimension ref="A1:F28"/>
  <sheetViews>
    <sheetView zoomScaleNormal="100" workbookViewId="0">
      <selection activeCell="A3" sqref="A3:F3"/>
    </sheetView>
  </sheetViews>
  <sheetFormatPr baseColWidth="10" defaultColWidth="11.42578125" defaultRowHeight="12.75"/>
  <cols>
    <col min="1" max="1" width="56.28515625" style="187" customWidth="1"/>
    <col min="2" max="6" width="15.7109375" style="186" customWidth="1"/>
    <col min="7" max="256" width="11.42578125" style="186"/>
    <col min="257" max="257" width="56.28515625" style="186" customWidth="1"/>
    <col min="258" max="262" width="15.7109375" style="186" customWidth="1"/>
    <col min="263" max="512" width="11.42578125" style="186"/>
    <col min="513" max="513" width="56.28515625" style="186" customWidth="1"/>
    <col min="514" max="518" width="15.7109375" style="186" customWidth="1"/>
    <col min="519" max="768" width="11.42578125" style="186"/>
    <col min="769" max="769" width="56.28515625" style="186" customWidth="1"/>
    <col min="770" max="774" width="15.7109375" style="186" customWidth="1"/>
    <col min="775" max="1024" width="11.42578125" style="186"/>
    <col min="1025" max="1025" width="56.28515625" style="186" customWidth="1"/>
    <col min="1026" max="1030" width="15.7109375" style="186" customWidth="1"/>
    <col min="1031" max="1280" width="11.42578125" style="186"/>
    <col min="1281" max="1281" width="56.28515625" style="186" customWidth="1"/>
    <col min="1282" max="1286" width="15.7109375" style="186" customWidth="1"/>
    <col min="1287" max="1536" width="11.42578125" style="186"/>
    <col min="1537" max="1537" width="56.28515625" style="186" customWidth="1"/>
    <col min="1538" max="1542" width="15.7109375" style="186" customWidth="1"/>
    <col min="1543" max="1792" width="11.42578125" style="186"/>
    <col min="1793" max="1793" width="56.28515625" style="186" customWidth="1"/>
    <col min="1794" max="1798" width="15.7109375" style="186" customWidth="1"/>
    <col min="1799" max="2048" width="11.42578125" style="186"/>
    <col min="2049" max="2049" width="56.28515625" style="186" customWidth="1"/>
    <col min="2050" max="2054" width="15.7109375" style="186" customWidth="1"/>
    <col min="2055" max="2304" width="11.42578125" style="186"/>
    <col min="2305" max="2305" width="56.28515625" style="186" customWidth="1"/>
    <col min="2306" max="2310" width="15.7109375" style="186" customWidth="1"/>
    <col min="2311" max="2560" width="11.42578125" style="186"/>
    <col min="2561" max="2561" width="56.28515625" style="186" customWidth="1"/>
    <col min="2562" max="2566" width="15.7109375" style="186" customWidth="1"/>
    <col min="2567" max="2816" width="11.42578125" style="186"/>
    <col min="2817" max="2817" width="56.28515625" style="186" customWidth="1"/>
    <col min="2818" max="2822" width="15.7109375" style="186" customWidth="1"/>
    <col min="2823" max="3072" width="11.42578125" style="186"/>
    <col min="3073" max="3073" width="56.28515625" style="186" customWidth="1"/>
    <col min="3074" max="3078" width="15.7109375" style="186" customWidth="1"/>
    <col min="3079" max="3328" width="11.42578125" style="186"/>
    <col min="3329" max="3329" width="56.28515625" style="186" customWidth="1"/>
    <col min="3330" max="3334" width="15.7109375" style="186" customWidth="1"/>
    <col min="3335" max="3584" width="11.42578125" style="186"/>
    <col min="3585" max="3585" width="56.28515625" style="186" customWidth="1"/>
    <col min="3586" max="3590" width="15.7109375" style="186" customWidth="1"/>
    <col min="3591" max="3840" width="11.42578125" style="186"/>
    <col min="3841" max="3841" width="56.28515625" style="186" customWidth="1"/>
    <col min="3842" max="3846" width="15.7109375" style="186" customWidth="1"/>
    <col min="3847" max="4096" width="11.42578125" style="186"/>
    <col min="4097" max="4097" width="56.28515625" style="186" customWidth="1"/>
    <col min="4098" max="4102" width="15.7109375" style="186" customWidth="1"/>
    <col min="4103" max="4352" width="11.42578125" style="186"/>
    <col min="4353" max="4353" width="56.28515625" style="186" customWidth="1"/>
    <col min="4354" max="4358" width="15.7109375" style="186" customWidth="1"/>
    <col min="4359" max="4608" width="11.42578125" style="186"/>
    <col min="4609" max="4609" width="56.28515625" style="186" customWidth="1"/>
    <col min="4610" max="4614" width="15.7109375" style="186" customWidth="1"/>
    <col min="4615" max="4864" width="11.42578125" style="186"/>
    <col min="4865" max="4865" width="56.28515625" style="186" customWidth="1"/>
    <col min="4866" max="4870" width="15.7109375" style="186" customWidth="1"/>
    <col min="4871" max="5120" width="11.42578125" style="186"/>
    <col min="5121" max="5121" width="56.28515625" style="186" customWidth="1"/>
    <col min="5122" max="5126" width="15.7109375" style="186" customWidth="1"/>
    <col min="5127" max="5376" width="11.42578125" style="186"/>
    <col min="5377" max="5377" width="56.28515625" style="186" customWidth="1"/>
    <col min="5378" max="5382" width="15.7109375" style="186" customWidth="1"/>
    <col min="5383" max="5632" width="11.42578125" style="186"/>
    <col min="5633" max="5633" width="56.28515625" style="186" customWidth="1"/>
    <col min="5634" max="5638" width="15.7109375" style="186" customWidth="1"/>
    <col min="5639" max="5888" width="11.42578125" style="186"/>
    <col min="5889" max="5889" width="56.28515625" style="186" customWidth="1"/>
    <col min="5890" max="5894" width="15.7109375" style="186" customWidth="1"/>
    <col min="5895" max="6144" width="11.42578125" style="186"/>
    <col min="6145" max="6145" width="56.28515625" style="186" customWidth="1"/>
    <col min="6146" max="6150" width="15.7109375" style="186" customWidth="1"/>
    <col min="6151" max="6400" width="11.42578125" style="186"/>
    <col min="6401" max="6401" width="56.28515625" style="186" customWidth="1"/>
    <col min="6402" max="6406" width="15.7109375" style="186" customWidth="1"/>
    <col min="6407" max="6656" width="11.42578125" style="186"/>
    <col min="6657" max="6657" width="56.28515625" style="186" customWidth="1"/>
    <col min="6658" max="6662" width="15.7109375" style="186" customWidth="1"/>
    <col min="6663" max="6912" width="11.42578125" style="186"/>
    <col min="6913" max="6913" width="56.28515625" style="186" customWidth="1"/>
    <col min="6914" max="6918" width="15.7109375" style="186" customWidth="1"/>
    <col min="6919" max="7168" width="11.42578125" style="186"/>
    <col min="7169" max="7169" width="56.28515625" style="186" customWidth="1"/>
    <col min="7170" max="7174" width="15.7109375" style="186" customWidth="1"/>
    <col min="7175" max="7424" width="11.42578125" style="186"/>
    <col min="7425" max="7425" width="56.28515625" style="186" customWidth="1"/>
    <col min="7426" max="7430" width="15.7109375" style="186" customWidth="1"/>
    <col min="7431" max="7680" width="11.42578125" style="186"/>
    <col min="7681" max="7681" width="56.28515625" style="186" customWidth="1"/>
    <col min="7682" max="7686" width="15.7109375" style="186" customWidth="1"/>
    <col min="7687" max="7936" width="11.42578125" style="186"/>
    <col min="7937" max="7937" width="56.28515625" style="186" customWidth="1"/>
    <col min="7938" max="7942" width="15.7109375" style="186" customWidth="1"/>
    <col min="7943" max="8192" width="11.42578125" style="186"/>
    <col min="8193" max="8193" width="56.28515625" style="186" customWidth="1"/>
    <col min="8194" max="8198" width="15.7109375" style="186" customWidth="1"/>
    <col min="8199" max="8448" width="11.42578125" style="186"/>
    <col min="8449" max="8449" width="56.28515625" style="186" customWidth="1"/>
    <col min="8450" max="8454" width="15.7109375" style="186" customWidth="1"/>
    <col min="8455" max="8704" width="11.42578125" style="186"/>
    <col min="8705" max="8705" width="56.28515625" style="186" customWidth="1"/>
    <col min="8706" max="8710" width="15.7109375" style="186" customWidth="1"/>
    <col min="8711" max="8960" width="11.42578125" style="186"/>
    <col min="8961" max="8961" width="56.28515625" style="186" customWidth="1"/>
    <col min="8962" max="8966" width="15.7109375" style="186" customWidth="1"/>
    <col min="8967" max="9216" width="11.42578125" style="186"/>
    <col min="9217" max="9217" width="56.28515625" style="186" customWidth="1"/>
    <col min="9218" max="9222" width="15.7109375" style="186" customWidth="1"/>
    <col min="9223" max="9472" width="11.42578125" style="186"/>
    <col min="9473" max="9473" width="56.28515625" style="186" customWidth="1"/>
    <col min="9474" max="9478" width="15.7109375" style="186" customWidth="1"/>
    <col min="9479" max="9728" width="11.42578125" style="186"/>
    <col min="9729" max="9729" width="56.28515625" style="186" customWidth="1"/>
    <col min="9730" max="9734" width="15.7109375" style="186" customWidth="1"/>
    <col min="9735" max="9984" width="11.42578125" style="186"/>
    <col min="9985" max="9985" width="56.28515625" style="186" customWidth="1"/>
    <col min="9986" max="9990" width="15.7109375" style="186" customWidth="1"/>
    <col min="9991" max="10240" width="11.42578125" style="186"/>
    <col min="10241" max="10241" width="56.28515625" style="186" customWidth="1"/>
    <col min="10242" max="10246" width="15.7109375" style="186" customWidth="1"/>
    <col min="10247" max="10496" width="11.42578125" style="186"/>
    <col min="10497" max="10497" width="56.28515625" style="186" customWidth="1"/>
    <col min="10498" max="10502" width="15.7109375" style="186" customWidth="1"/>
    <col min="10503" max="10752" width="11.42578125" style="186"/>
    <col min="10753" max="10753" width="56.28515625" style="186" customWidth="1"/>
    <col min="10754" max="10758" width="15.7109375" style="186" customWidth="1"/>
    <col min="10759" max="11008" width="11.42578125" style="186"/>
    <col min="11009" max="11009" width="56.28515625" style="186" customWidth="1"/>
    <col min="11010" max="11014" width="15.7109375" style="186" customWidth="1"/>
    <col min="11015" max="11264" width="11.42578125" style="186"/>
    <col min="11265" max="11265" width="56.28515625" style="186" customWidth="1"/>
    <col min="11266" max="11270" width="15.7109375" style="186" customWidth="1"/>
    <col min="11271" max="11520" width="11.42578125" style="186"/>
    <col min="11521" max="11521" width="56.28515625" style="186" customWidth="1"/>
    <col min="11522" max="11526" width="15.7109375" style="186" customWidth="1"/>
    <col min="11527" max="11776" width="11.42578125" style="186"/>
    <col min="11777" max="11777" width="56.28515625" style="186" customWidth="1"/>
    <col min="11778" max="11782" width="15.7109375" style="186" customWidth="1"/>
    <col min="11783" max="12032" width="11.42578125" style="186"/>
    <col min="12033" max="12033" width="56.28515625" style="186" customWidth="1"/>
    <col min="12034" max="12038" width="15.7109375" style="186" customWidth="1"/>
    <col min="12039" max="12288" width="11.42578125" style="186"/>
    <col min="12289" max="12289" width="56.28515625" style="186" customWidth="1"/>
    <col min="12290" max="12294" width="15.7109375" style="186" customWidth="1"/>
    <col min="12295" max="12544" width="11.42578125" style="186"/>
    <col min="12545" max="12545" width="56.28515625" style="186" customWidth="1"/>
    <col min="12546" max="12550" width="15.7109375" style="186" customWidth="1"/>
    <col min="12551" max="12800" width="11.42578125" style="186"/>
    <col min="12801" max="12801" width="56.28515625" style="186" customWidth="1"/>
    <col min="12802" max="12806" width="15.7109375" style="186" customWidth="1"/>
    <col min="12807" max="13056" width="11.42578125" style="186"/>
    <col min="13057" max="13057" width="56.28515625" style="186" customWidth="1"/>
    <col min="13058" max="13062" width="15.7109375" style="186" customWidth="1"/>
    <col min="13063" max="13312" width="11.42578125" style="186"/>
    <col min="13313" max="13313" width="56.28515625" style="186" customWidth="1"/>
    <col min="13314" max="13318" width="15.7109375" style="186" customWidth="1"/>
    <col min="13319" max="13568" width="11.42578125" style="186"/>
    <col min="13569" max="13569" width="56.28515625" style="186" customWidth="1"/>
    <col min="13570" max="13574" width="15.7109375" style="186" customWidth="1"/>
    <col min="13575" max="13824" width="11.42578125" style="186"/>
    <col min="13825" max="13825" width="56.28515625" style="186" customWidth="1"/>
    <col min="13826" max="13830" width="15.7109375" style="186" customWidth="1"/>
    <col min="13831" max="14080" width="11.42578125" style="186"/>
    <col min="14081" max="14081" width="56.28515625" style="186" customWidth="1"/>
    <col min="14082" max="14086" width="15.7109375" style="186" customWidth="1"/>
    <col min="14087" max="14336" width="11.42578125" style="186"/>
    <col min="14337" max="14337" width="56.28515625" style="186" customWidth="1"/>
    <col min="14338" max="14342" width="15.7109375" style="186" customWidth="1"/>
    <col min="14343" max="14592" width="11.42578125" style="186"/>
    <col min="14593" max="14593" width="56.28515625" style="186" customWidth="1"/>
    <col min="14594" max="14598" width="15.7109375" style="186" customWidth="1"/>
    <col min="14599" max="14848" width="11.42578125" style="186"/>
    <col min="14849" max="14849" width="56.28515625" style="186" customWidth="1"/>
    <col min="14850" max="14854" width="15.7109375" style="186" customWidth="1"/>
    <col min="14855" max="15104" width="11.42578125" style="186"/>
    <col min="15105" max="15105" width="56.28515625" style="186" customWidth="1"/>
    <col min="15106" max="15110" width="15.7109375" style="186" customWidth="1"/>
    <col min="15111" max="15360" width="11.42578125" style="186"/>
    <col min="15361" max="15361" width="56.28515625" style="186" customWidth="1"/>
    <col min="15362" max="15366" width="15.7109375" style="186" customWidth="1"/>
    <col min="15367" max="15616" width="11.42578125" style="186"/>
    <col min="15617" max="15617" width="56.28515625" style="186" customWidth="1"/>
    <col min="15618" max="15622" width="15.7109375" style="186" customWidth="1"/>
    <col min="15623" max="15872" width="11.42578125" style="186"/>
    <col min="15873" max="15873" width="56.28515625" style="186" customWidth="1"/>
    <col min="15874" max="15878" width="15.7109375" style="186" customWidth="1"/>
    <col min="15879" max="16128" width="11.42578125" style="186"/>
    <col min="16129" max="16129" width="56.28515625" style="186" customWidth="1"/>
    <col min="16130" max="16134" width="15.7109375" style="186" customWidth="1"/>
    <col min="16135" max="16384" width="11.42578125" style="186"/>
  </cols>
  <sheetData>
    <row r="1" spans="1:6" s="163" customFormat="1" ht="30" customHeight="1">
      <c r="A1" s="540" t="s">
        <v>303</v>
      </c>
      <c r="B1" s="540"/>
      <c r="C1" s="540"/>
      <c r="D1" s="540"/>
      <c r="E1" s="540"/>
      <c r="F1" s="540"/>
    </row>
    <row r="2" spans="1:6" s="163" customFormat="1" ht="15" customHeight="1">
      <c r="A2" s="541" t="s">
        <v>660</v>
      </c>
      <c r="B2" s="541"/>
      <c r="C2" s="541"/>
      <c r="D2" s="541"/>
      <c r="E2" s="541"/>
      <c r="F2" s="541"/>
    </row>
    <row r="3" spans="1:6" s="163" customFormat="1" ht="15" customHeight="1">
      <c r="A3" s="513" t="s">
        <v>1157</v>
      </c>
      <c r="B3" s="513"/>
      <c r="C3" s="513"/>
      <c r="D3" s="513"/>
      <c r="E3" s="513"/>
      <c r="F3" s="513"/>
    </row>
    <row r="4" spans="1:6" s="164" customFormat="1" ht="30" customHeight="1">
      <c r="A4" s="542" t="s">
        <v>51</v>
      </c>
      <c r="B4" s="542"/>
      <c r="C4" s="542"/>
      <c r="D4" s="542"/>
      <c r="E4" s="542"/>
      <c r="F4" s="542"/>
    </row>
    <row r="5" spans="1:6" ht="15" customHeight="1">
      <c r="A5" s="188"/>
      <c r="B5" s="162"/>
      <c r="C5" s="185"/>
      <c r="D5" s="162"/>
      <c r="E5" s="162"/>
      <c r="F5" s="212"/>
    </row>
    <row r="6" spans="1:6" ht="30" customHeight="1">
      <c r="A6" s="338" t="s">
        <v>508</v>
      </c>
      <c r="B6" s="339" t="s">
        <v>130</v>
      </c>
      <c r="C6" s="339" t="s">
        <v>131</v>
      </c>
      <c r="D6" s="339" t="s">
        <v>132</v>
      </c>
      <c r="E6" s="340" t="s">
        <v>67</v>
      </c>
      <c r="F6" s="341" t="s">
        <v>66</v>
      </c>
    </row>
    <row r="7" spans="1:6" ht="15" customHeight="1">
      <c r="A7" s="193" t="s">
        <v>484</v>
      </c>
      <c r="B7" s="185">
        <v>103.54264000000001</v>
      </c>
      <c r="C7" s="185">
        <v>2553.84114</v>
      </c>
      <c r="D7" s="185">
        <v>2.59389</v>
      </c>
      <c r="E7" s="185">
        <v>2659.9776700000002</v>
      </c>
      <c r="F7" s="194">
        <v>1.0180166135109467E-3</v>
      </c>
    </row>
    <row r="8" spans="1:6" ht="15" customHeight="1">
      <c r="A8" s="193" t="s">
        <v>485</v>
      </c>
      <c r="B8" s="185">
        <v>217.20068000000001</v>
      </c>
      <c r="C8" s="185">
        <v>0</v>
      </c>
      <c r="D8" s="185">
        <v>0</v>
      </c>
      <c r="E8" s="185">
        <v>217.20068000000001</v>
      </c>
      <c r="F8" s="194">
        <v>8.3126224403934484E-5</v>
      </c>
    </row>
    <row r="9" spans="1:6" ht="15" customHeight="1">
      <c r="A9" s="193" t="s">
        <v>486</v>
      </c>
      <c r="B9" s="185">
        <v>0</v>
      </c>
      <c r="C9" s="185">
        <v>0</v>
      </c>
      <c r="D9" s="185">
        <v>0</v>
      </c>
      <c r="E9" s="185">
        <v>0</v>
      </c>
      <c r="F9" s="194">
        <v>0</v>
      </c>
    </row>
    <row r="10" spans="1:6" ht="15" customHeight="1">
      <c r="A10" s="193" t="s">
        <v>487</v>
      </c>
      <c r="B10" s="185">
        <v>0</v>
      </c>
      <c r="C10" s="185">
        <v>18.948439999999998</v>
      </c>
      <c r="D10" s="185">
        <v>16.372810000000001</v>
      </c>
      <c r="E10" s="185">
        <v>35.321249999999999</v>
      </c>
      <c r="F10" s="194">
        <v>1.3518015476413199E-5</v>
      </c>
    </row>
    <row r="11" spans="1:6" ht="15" customHeight="1">
      <c r="A11" s="193" t="s">
        <v>488</v>
      </c>
      <c r="B11" s="185">
        <v>4089.6225299999996</v>
      </c>
      <c r="C11" s="185">
        <v>8133.6827999999996</v>
      </c>
      <c r="D11" s="185">
        <v>785.89999</v>
      </c>
      <c r="E11" s="185">
        <v>13009.205319999999</v>
      </c>
      <c r="F11" s="194">
        <v>4.9788339555252694E-3</v>
      </c>
    </row>
    <row r="12" spans="1:6" ht="15" customHeight="1">
      <c r="A12" s="193" t="s">
        <v>489</v>
      </c>
      <c r="B12" s="185">
        <v>82.736159999999998</v>
      </c>
      <c r="C12" s="185">
        <v>102.00287</v>
      </c>
      <c r="D12" s="185">
        <v>0</v>
      </c>
      <c r="E12" s="185">
        <v>184.73903000000001</v>
      </c>
      <c r="F12" s="194">
        <v>7.0702624245675403E-5</v>
      </c>
    </row>
    <row r="13" spans="1:6" ht="15" customHeight="1">
      <c r="A13" s="193" t="s">
        <v>68</v>
      </c>
      <c r="B13" s="185">
        <v>447840.49108999997</v>
      </c>
      <c r="C13" s="185">
        <v>276272.55679</v>
      </c>
      <c r="D13" s="185">
        <v>130386.8366</v>
      </c>
      <c r="E13" s="185">
        <v>854499.88448000001</v>
      </c>
      <c r="F13" s="194">
        <v>0.3270309703930051</v>
      </c>
    </row>
    <row r="14" spans="1:6" ht="15" customHeight="1">
      <c r="A14" s="193" t="s">
        <v>490</v>
      </c>
      <c r="B14" s="185">
        <v>59372.835599999999</v>
      </c>
      <c r="C14" s="185">
        <v>52969.042509999999</v>
      </c>
      <c r="D14" s="185">
        <v>4859.7991199999997</v>
      </c>
      <c r="E14" s="185">
        <v>117201.67722999999</v>
      </c>
      <c r="F14" s="194">
        <v>4.4854983520026169E-2</v>
      </c>
    </row>
    <row r="15" spans="1:6" ht="15" customHeight="1">
      <c r="A15" s="193" t="s">
        <v>491</v>
      </c>
      <c r="B15" s="185">
        <v>6415.69013</v>
      </c>
      <c r="C15" s="185">
        <v>3211.2637200000004</v>
      </c>
      <c r="D15" s="185">
        <v>1213.0353600000001</v>
      </c>
      <c r="E15" s="185">
        <v>10839.98921</v>
      </c>
      <c r="F15" s="194">
        <v>4.1486397538289862E-3</v>
      </c>
    </row>
    <row r="16" spans="1:6" ht="15" customHeight="1">
      <c r="A16" s="193" t="s">
        <v>492</v>
      </c>
      <c r="B16" s="185">
        <v>12702.506100000001</v>
      </c>
      <c r="C16" s="185">
        <v>12076.059380000001</v>
      </c>
      <c r="D16" s="185">
        <v>1728.9022500000001</v>
      </c>
      <c r="E16" s="185">
        <v>26507.46773</v>
      </c>
      <c r="F16" s="194">
        <v>1.0144837994540495E-2</v>
      </c>
    </row>
    <row r="17" spans="1:6" ht="15" customHeight="1">
      <c r="A17" s="193" t="s">
        <v>493</v>
      </c>
      <c r="B17" s="185">
        <v>2188.5355</v>
      </c>
      <c r="C17" s="185">
        <v>3891.8541299999997</v>
      </c>
      <c r="D17" s="185">
        <v>403.47442999999998</v>
      </c>
      <c r="E17" s="185">
        <v>6483.8640599999999</v>
      </c>
      <c r="F17" s="194">
        <v>2.4814799790505524E-3</v>
      </c>
    </row>
    <row r="18" spans="1:6" ht="15" customHeight="1">
      <c r="A18" s="193" t="s">
        <v>494</v>
      </c>
      <c r="B18" s="185">
        <v>998023.20094000001</v>
      </c>
      <c r="C18" s="185">
        <v>439444.19744000002</v>
      </c>
      <c r="D18" s="185">
        <v>121014.4705</v>
      </c>
      <c r="E18" s="185">
        <v>1558481.8688800002</v>
      </c>
      <c r="F18" s="194">
        <v>0.59645629821224355</v>
      </c>
    </row>
    <row r="19" spans="1:6" ht="15" customHeight="1">
      <c r="A19" s="193" t="s">
        <v>495</v>
      </c>
      <c r="B19" s="185">
        <v>0</v>
      </c>
      <c r="C19" s="185">
        <v>188.18446</v>
      </c>
      <c r="D19" s="185">
        <v>201.17148999999998</v>
      </c>
      <c r="E19" s="185">
        <v>389.35595000000001</v>
      </c>
      <c r="F19" s="194">
        <v>1.4901283952106916E-4</v>
      </c>
    </row>
    <row r="20" spans="1:6" ht="15" customHeight="1">
      <c r="A20" s="193" t="s">
        <v>496</v>
      </c>
      <c r="B20" s="185">
        <v>1325.7083799999998</v>
      </c>
      <c r="C20" s="185">
        <v>1074.3323799999998</v>
      </c>
      <c r="D20" s="185">
        <v>867.71127999999999</v>
      </c>
      <c r="E20" s="185">
        <v>3267.7520399999999</v>
      </c>
      <c r="F20" s="194">
        <v>1.2506217262922689E-3</v>
      </c>
    </row>
    <row r="21" spans="1:6" ht="15" customHeight="1">
      <c r="A21" s="193" t="s">
        <v>497</v>
      </c>
      <c r="B21" s="185">
        <v>5695.5757300000005</v>
      </c>
      <c r="C21" s="185">
        <v>12602.85893</v>
      </c>
      <c r="D21" s="185">
        <v>825.28589999999997</v>
      </c>
      <c r="E21" s="185">
        <v>19123.720559999998</v>
      </c>
      <c r="F21" s="194">
        <v>7.3189581483294412E-3</v>
      </c>
    </row>
    <row r="22" spans="1:6" ht="15" customHeight="1">
      <c r="A22" s="193" t="s">
        <v>498</v>
      </c>
      <c r="B22" s="185">
        <v>0</v>
      </c>
      <c r="C22" s="185">
        <v>0</v>
      </c>
      <c r="D22" s="185">
        <v>0</v>
      </c>
      <c r="E22" s="185">
        <v>0</v>
      </c>
      <c r="F22" s="194">
        <v>0</v>
      </c>
    </row>
    <row r="23" spans="1:6" ht="15" customHeight="1">
      <c r="A23" s="193" t="s">
        <v>499</v>
      </c>
      <c r="B23" s="185">
        <v>0</v>
      </c>
      <c r="C23" s="185">
        <v>0</v>
      </c>
      <c r="D23" s="185">
        <v>0</v>
      </c>
      <c r="E23" s="185">
        <v>0</v>
      </c>
      <c r="F23" s="194">
        <v>0</v>
      </c>
    </row>
    <row r="24" spans="1:6" s="195" customFormat="1" ht="15" customHeight="1">
      <c r="A24" s="193" t="s">
        <v>500</v>
      </c>
      <c r="B24" s="185">
        <v>0</v>
      </c>
      <c r="C24" s="185">
        <v>0</v>
      </c>
      <c r="D24" s="185">
        <v>0</v>
      </c>
      <c r="E24" s="185">
        <v>0</v>
      </c>
      <c r="F24" s="194">
        <v>0</v>
      </c>
    </row>
    <row r="25" spans="1:6" s="195" customFormat="1" ht="15" customHeight="1">
      <c r="A25" s="342" t="s">
        <v>661</v>
      </c>
      <c r="B25" s="343">
        <v>1538057.6454799999</v>
      </c>
      <c r="C25" s="343">
        <v>812538.82499000011</v>
      </c>
      <c r="D25" s="343">
        <v>262305.55362000002</v>
      </c>
      <c r="E25" s="343">
        <v>2612902.0240900004</v>
      </c>
      <c r="F25" s="344">
        <v>1</v>
      </c>
    </row>
    <row r="26" spans="1:6" ht="15" customHeight="1">
      <c r="A26" s="199" t="s">
        <v>502</v>
      </c>
      <c r="B26" s="194">
        <v>0.58863961652586716</v>
      </c>
      <c r="C26" s="194">
        <v>0.3109717920912034</v>
      </c>
      <c r="D26" s="194">
        <v>0.10038859138292933</v>
      </c>
      <c r="E26" s="194">
        <v>1</v>
      </c>
      <c r="F26" s="194"/>
    </row>
    <row r="27" spans="1:6" ht="15" customHeight="1" thickBot="1">
      <c r="A27" s="200"/>
      <c r="B27" s="201"/>
      <c r="C27" s="202"/>
      <c r="D27" s="201"/>
      <c r="E27" s="201"/>
      <c r="F27" s="203"/>
    </row>
    <row r="28" spans="1:6" ht="15" customHeight="1" thickTop="1">
      <c r="A28" s="184" t="s">
        <v>503</v>
      </c>
      <c r="B28" s="204"/>
      <c r="C28" s="194"/>
      <c r="D28" s="204"/>
      <c r="E28" s="204"/>
      <c r="F28" s="204"/>
    </row>
  </sheetData>
  <mergeCells count="4">
    <mergeCell ref="A1:F1"/>
    <mergeCell ref="A2:F2"/>
    <mergeCell ref="A3:F3"/>
    <mergeCell ref="A4:F4"/>
  </mergeCells>
  <pageMargins left="0.93" right="0.56999999999999995" top="0.73" bottom="0.81" header="0.5" footer="0.5"/>
  <pageSetup scale="61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F41"/>
  <sheetViews>
    <sheetView zoomScaleNormal="100" workbookViewId="0">
      <selection activeCell="A3" sqref="A3:F3"/>
    </sheetView>
  </sheetViews>
  <sheetFormatPr baseColWidth="10" defaultColWidth="11.42578125" defaultRowHeight="12.75"/>
  <cols>
    <col min="1" max="1" width="76.85546875" style="187" customWidth="1"/>
    <col min="2" max="6" width="15.7109375" style="186" customWidth="1"/>
    <col min="7" max="256" width="11.42578125" style="186"/>
    <col min="257" max="257" width="76.85546875" style="186" customWidth="1"/>
    <col min="258" max="262" width="15.7109375" style="186" customWidth="1"/>
    <col min="263" max="512" width="11.42578125" style="186"/>
    <col min="513" max="513" width="76.85546875" style="186" customWidth="1"/>
    <col min="514" max="518" width="15.7109375" style="186" customWidth="1"/>
    <col min="519" max="768" width="11.42578125" style="186"/>
    <col min="769" max="769" width="76.85546875" style="186" customWidth="1"/>
    <col min="770" max="774" width="15.7109375" style="186" customWidth="1"/>
    <col min="775" max="1024" width="11.42578125" style="186"/>
    <col min="1025" max="1025" width="76.85546875" style="186" customWidth="1"/>
    <col min="1026" max="1030" width="15.7109375" style="186" customWidth="1"/>
    <col min="1031" max="1280" width="11.42578125" style="186"/>
    <col min="1281" max="1281" width="76.85546875" style="186" customWidth="1"/>
    <col min="1282" max="1286" width="15.7109375" style="186" customWidth="1"/>
    <col min="1287" max="1536" width="11.42578125" style="186"/>
    <col min="1537" max="1537" width="76.85546875" style="186" customWidth="1"/>
    <col min="1538" max="1542" width="15.7109375" style="186" customWidth="1"/>
    <col min="1543" max="1792" width="11.42578125" style="186"/>
    <col min="1793" max="1793" width="76.85546875" style="186" customWidth="1"/>
    <col min="1794" max="1798" width="15.7109375" style="186" customWidth="1"/>
    <col min="1799" max="2048" width="11.42578125" style="186"/>
    <col min="2049" max="2049" width="76.85546875" style="186" customWidth="1"/>
    <col min="2050" max="2054" width="15.7109375" style="186" customWidth="1"/>
    <col min="2055" max="2304" width="11.42578125" style="186"/>
    <col min="2305" max="2305" width="76.85546875" style="186" customWidth="1"/>
    <col min="2306" max="2310" width="15.7109375" style="186" customWidth="1"/>
    <col min="2311" max="2560" width="11.42578125" style="186"/>
    <col min="2561" max="2561" width="76.85546875" style="186" customWidth="1"/>
    <col min="2562" max="2566" width="15.7109375" style="186" customWidth="1"/>
    <col min="2567" max="2816" width="11.42578125" style="186"/>
    <col min="2817" max="2817" width="76.85546875" style="186" customWidth="1"/>
    <col min="2818" max="2822" width="15.7109375" style="186" customWidth="1"/>
    <col min="2823" max="3072" width="11.42578125" style="186"/>
    <col min="3073" max="3073" width="76.85546875" style="186" customWidth="1"/>
    <col min="3074" max="3078" width="15.7109375" style="186" customWidth="1"/>
    <col min="3079" max="3328" width="11.42578125" style="186"/>
    <col min="3329" max="3329" width="76.85546875" style="186" customWidth="1"/>
    <col min="3330" max="3334" width="15.7109375" style="186" customWidth="1"/>
    <col min="3335" max="3584" width="11.42578125" style="186"/>
    <col min="3585" max="3585" width="76.85546875" style="186" customWidth="1"/>
    <col min="3586" max="3590" width="15.7109375" style="186" customWidth="1"/>
    <col min="3591" max="3840" width="11.42578125" style="186"/>
    <col min="3841" max="3841" width="76.85546875" style="186" customWidth="1"/>
    <col min="3842" max="3846" width="15.7109375" style="186" customWidth="1"/>
    <col min="3847" max="4096" width="11.42578125" style="186"/>
    <col min="4097" max="4097" width="76.85546875" style="186" customWidth="1"/>
    <col min="4098" max="4102" width="15.7109375" style="186" customWidth="1"/>
    <col min="4103" max="4352" width="11.42578125" style="186"/>
    <col min="4353" max="4353" width="76.85546875" style="186" customWidth="1"/>
    <col min="4354" max="4358" width="15.7109375" style="186" customWidth="1"/>
    <col min="4359" max="4608" width="11.42578125" style="186"/>
    <col min="4609" max="4609" width="76.85546875" style="186" customWidth="1"/>
    <col min="4610" max="4614" width="15.7109375" style="186" customWidth="1"/>
    <col min="4615" max="4864" width="11.42578125" style="186"/>
    <col min="4865" max="4865" width="76.85546875" style="186" customWidth="1"/>
    <col min="4866" max="4870" width="15.7109375" style="186" customWidth="1"/>
    <col min="4871" max="5120" width="11.42578125" style="186"/>
    <col min="5121" max="5121" width="76.85546875" style="186" customWidth="1"/>
    <col min="5122" max="5126" width="15.7109375" style="186" customWidth="1"/>
    <col min="5127" max="5376" width="11.42578125" style="186"/>
    <col min="5377" max="5377" width="76.85546875" style="186" customWidth="1"/>
    <col min="5378" max="5382" width="15.7109375" style="186" customWidth="1"/>
    <col min="5383" max="5632" width="11.42578125" style="186"/>
    <col min="5633" max="5633" width="76.85546875" style="186" customWidth="1"/>
    <col min="5634" max="5638" width="15.7109375" style="186" customWidth="1"/>
    <col min="5639" max="5888" width="11.42578125" style="186"/>
    <col min="5889" max="5889" width="76.85546875" style="186" customWidth="1"/>
    <col min="5890" max="5894" width="15.7109375" style="186" customWidth="1"/>
    <col min="5895" max="6144" width="11.42578125" style="186"/>
    <col min="6145" max="6145" width="76.85546875" style="186" customWidth="1"/>
    <col min="6146" max="6150" width="15.7109375" style="186" customWidth="1"/>
    <col min="6151" max="6400" width="11.42578125" style="186"/>
    <col min="6401" max="6401" width="76.85546875" style="186" customWidth="1"/>
    <col min="6402" max="6406" width="15.7109375" style="186" customWidth="1"/>
    <col min="6407" max="6656" width="11.42578125" style="186"/>
    <col min="6657" max="6657" width="76.85546875" style="186" customWidth="1"/>
    <col min="6658" max="6662" width="15.7109375" style="186" customWidth="1"/>
    <col min="6663" max="6912" width="11.42578125" style="186"/>
    <col min="6913" max="6913" width="76.85546875" style="186" customWidth="1"/>
    <col min="6914" max="6918" width="15.7109375" style="186" customWidth="1"/>
    <col min="6919" max="7168" width="11.42578125" style="186"/>
    <col min="7169" max="7169" width="76.85546875" style="186" customWidth="1"/>
    <col min="7170" max="7174" width="15.7109375" style="186" customWidth="1"/>
    <col min="7175" max="7424" width="11.42578125" style="186"/>
    <col min="7425" max="7425" width="76.85546875" style="186" customWidth="1"/>
    <col min="7426" max="7430" width="15.7109375" style="186" customWidth="1"/>
    <col min="7431" max="7680" width="11.42578125" style="186"/>
    <col min="7681" max="7681" width="76.85546875" style="186" customWidth="1"/>
    <col min="7682" max="7686" width="15.7109375" style="186" customWidth="1"/>
    <col min="7687" max="7936" width="11.42578125" style="186"/>
    <col min="7937" max="7937" width="76.85546875" style="186" customWidth="1"/>
    <col min="7938" max="7942" width="15.7109375" style="186" customWidth="1"/>
    <col min="7943" max="8192" width="11.42578125" style="186"/>
    <col min="8193" max="8193" width="76.85546875" style="186" customWidth="1"/>
    <col min="8194" max="8198" width="15.7109375" style="186" customWidth="1"/>
    <col min="8199" max="8448" width="11.42578125" style="186"/>
    <col min="8449" max="8449" width="76.85546875" style="186" customWidth="1"/>
    <col min="8450" max="8454" width="15.7109375" style="186" customWidth="1"/>
    <col min="8455" max="8704" width="11.42578125" style="186"/>
    <col min="8705" max="8705" width="76.85546875" style="186" customWidth="1"/>
    <col min="8706" max="8710" width="15.7109375" style="186" customWidth="1"/>
    <col min="8711" max="8960" width="11.42578125" style="186"/>
    <col min="8961" max="8961" width="76.85546875" style="186" customWidth="1"/>
    <col min="8962" max="8966" width="15.7109375" style="186" customWidth="1"/>
    <col min="8967" max="9216" width="11.42578125" style="186"/>
    <col min="9217" max="9217" width="76.85546875" style="186" customWidth="1"/>
    <col min="9218" max="9222" width="15.7109375" style="186" customWidth="1"/>
    <col min="9223" max="9472" width="11.42578125" style="186"/>
    <col min="9473" max="9473" width="76.85546875" style="186" customWidth="1"/>
    <col min="9474" max="9478" width="15.7109375" style="186" customWidth="1"/>
    <col min="9479" max="9728" width="11.42578125" style="186"/>
    <col min="9729" max="9729" width="76.85546875" style="186" customWidth="1"/>
    <col min="9730" max="9734" width="15.7109375" style="186" customWidth="1"/>
    <col min="9735" max="9984" width="11.42578125" style="186"/>
    <col min="9985" max="9985" width="76.85546875" style="186" customWidth="1"/>
    <col min="9986" max="9990" width="15.7109375" style="186" customWidth="1"/>
    <col min="9991" max="10240" width="11.42578125" style="186"/>
    <col min="10241" max="10241" width="76.85546875" style="186" customWidth="1"/>
    <col min="10242" max="10246" width="15.7109375" style="186" customWidth="1"/>
    <col min="10247" max="10496" width="11.42578125" style="186"/>
    <col min="10497" max="10497" width="76.85546875" style="186" customWidth="1"/>
    <col min="10498" max="10502" width="15.7109375" style="186" customWidth="1"/>
    <col min="10503" max="10752" width="11.42578125" style="186"/>
    <col min="10753" max="10753" width="76.85546875" style="186" customWidth="1"/>
    <col min="10754" max="10758" width="15.7109375" style="186" customWidth="1"/>
    <col min="10759" max="11008" width="11.42578125" style="186"/>
    <col min="11009" max="11009" width="76.85546875" style="186" customWidth="1"/>
    <col min="11010" max="11014" width="15.7109375" style="186" customWidth="1"/>
    <col min="11015" max="11264" width="11.42578125" style="186"/>
    <col min="11265" max="11265" width="76.85546875" style="186" customWidth="1"/>
    <col min="11266" max="11270" width="15.7109375" style="186" customWidth="1"/>
    <col min="11271" max="11520" width="11.42578125" style="186"/>
    <col min="11521" max="11521" width="76.85546875" style="186" customWidth="1"/>
    <col min="11522" max="11526" width="15.7109375" style="186" customWidth="1"/>
    <col min="11527" max="11776" width="11.42578125" style="186"/>
    <col min="11777" max="11777" width="76.85546875" style="186" customWidth="1"/>
    <col min="11778" max="11782" width="15.7109375" style="186" customWidth="1"/>
    <col min="11783" max="12032" width="11.42578125" style="186"/>
    <col min="12033" max="12033" width="76.85546875" style="186" customWidth="1"/>
    <col min="12034" max="12038" width="15.7109375" style="186" customWidth="1"/>
    <col min="12039" max="12288" width="11.42578125" style="186"/>
    <col min="12289" max="12289" width="76.85546875" style="186" customWidth="1"/>
    <col min="12290" max="12294" width="15.7109375" style="186" customWidth="1"/>
    <col min="12295" max="12544" width="11.42578125" style="186"/>
    <col min="12545" max="12545" width="76.85546875" style="186" customWidth="1"/>
    <col min="12546" max="12550" width="15.7109375" style="186" customWidth="1"/>
    <col min="12551" max="12800" width="11.42578125" style="186"/>
    <col min="12801" max="12801" width="76.85546875" style="186" customWidth="1"/>
    <col min="12802" max="12806" width="15.7109375" style="186" customWidth="1"/>
    <col min="12807" max="13056" width="11.42578125" style="186"/>
    <col min="13057" max="13057" width="76.85546875" style="186" customWidth="1"/>
    <col min="13058" max="13062" width="15.7109375" style="186" customWidth="1"/>
    <col min="13063" max="13312" width="11.42578125" style="186"/>
    <col min="13313" max="13313" width="76.85546875" style="186" customWidth="1"/>
    <col min="13314" max="13318" width="15.7109375" style="186" customWidth="1"/>
    <col min="13319" max="13568" width="11.42578125" style="186"/>
    <col min="13569" max="13569" width="76.85546875" style="186" customWidth="1"/>
    <col min="13570" max="13574" width="15.7109375" style="186" customWidth="1"/>
    <col min="13575" max="13824" width="11.42578125" style="186"/>
    <col min="13825" max="13825" width="76.85546875" style="186" customWidth="1"/>
    <col min="13826" max="13830" width="15.7109375" style="186" customWidth="1"/>
    <col min="13831" max="14080" width="11.42578125" style="186"/>
    <col min="14081" max="14081" width="76.85546875" style="186" customWidth="1"/>
    <col min="14082" max="14086" width="15.7109375" style="186" customWidth="1"/>
    <col min="14087" max="14336" width="11.42578125" style="186"/>
    <col min="14337" max="14337" width="76.85546875" style="186" customWidth="1"/>
    <col min="14338" max="14342" width="15.7109375" style="186" customWidth="1"/>
    <col min="14343" max="14592" width="11.42578125" style="186"/>
    <col min="14593" max="14593" width="76.85546875" style="186" customWidth="1"/>
    <col min="14594" max="14598" width="15.7109375" style="186" customWidth="1"/>
    <col min="14599" max="14848" width="11.42578125" style="186"/>
    <col min="14849" max="14849" width="76.85546875" style="186" customWidth="1"/>
    <col min="14850" max="14854" width="15.7109375" style="186" customWidth="1"/>
    <col min="14855" max="15104" width="11.42578125" style="186"/>
    <col min="15105" max="15105" width="76.85546875" style="186" customWidth="1"/>
    <col min="15106" max="15110" width="15.7109375" style="186" customWidth="1"/>
    <col min="15111" max="15360" width="11.42578125" style="186"/>
    <col min="15361" max="15361" width="76.85546875" style="186" customWidth="1"/>
    <col min="15362" max="15366" width="15.7109375" style="186" customWidth="1"/>
    <col min="15367" max="15616" width="11.42578125" style="186"/>
    <col min="15617" max="15617" width="76.85546875" style="186" customWidth="1"/>
    <col min="15618" max="15622" width="15.7109375" style="186" customWidth="1"/>
    <col min="15623" max="15872" width="11.42578125" style="186"/>
    <col min="15873" max="15873" width="76.85546875" style="186" customWidth="1"/>
    <col min="15874" max="15878" width="15.7109375" style="186" customWidth="1"/>
    <col min="15879" max="16128" width="11.42578125" style="186"/>
    <col min="16129" max="16129" width="76.85546875" style="186" customWidth="1"/>
    <col min="16130" max="16134" width="15.7109375" style="186" customWidth="1"/>
    <col min="16135" max="16384" width="11.42578125" style="186"/>
  </cols>
  <sheetData>
    <row r="1" spans="1:6" s="214" customFormat="1" ht="30" customHeight="1">
      <c r="A1" s="540" t="s">
        <v>303</v>
      </c>
      <c r="B1" s="540"/>
      <c r="C1" s="540"/>
      <c r="D1" s="540"/>
      <c r="E1" s="540"/>
      <c r="F1" s="540"/>
    </row>
    <row r="2" spans="1:6" s="214" customFormat="1" ht="15" customHeight="1">
      <c r="A2" s="541" t="s">
        <v>662</v>
      </c>
      <c r="B2" s="541"/>
      <c r="C2" s="541"/>
      <c r="D2" s="541"/>
      <c r="E2" s="541"/>
      <c r="F2" s="541"/>
    </row>
    <row r="3" spans="1:6" s="214" customFormat="1" ht="15" customHeight="1">
      <c r="A3" s="513" t="s">
        <v>1157</v>
      </c>
      <c r="B3" s="513"/>
      <c r="C3" s="513"/>
      <c r="D3" s="513"/>
      <c r="E3" s="513"/>
      <c r="F3" s="513"/>
    </row>
    <row r="4" spans="1:6" s="215" customFormat="1" ht="30" customHeight="1">
      <c r="A4" s="542" t="s">
        <v>51</v>
      </c>
      <c r="B4" s="542"/>
      <c r="C4" s="542"/>
      <c r="D4" s="542"/>
      <c r="E4" s="542"/>
      <c r="F4" s="542"/>
    </row>
    <row r="5" spans="1:6" ht="15" customHeight="1">
      <c r="A5" s="188"/>
      <c r="B5" s="162"/>
      <c r="C5" s="185"/>
      <c r="D5" s="162"/>
      <c r="E5" s="162"/>
      <c r="F5" s="212"/>
    </row>
    <row r="6" spans="1:6" ht="30" customHeight="1">
      <c r="A6" s="338" t="s">
        <v>510</v>
      </c>
      <c r="B6" s="339" t="s">
        <v>130</v>
      </c>
      <c r="C6" s="339" t="s">
        <v>131</v>
      </c>
      <c r="D6" s="339" t="s">
        <v>132</v>
      </c>
      <c r="E6" s="340" t="s">
        <v>663</v>
      </c>
      <c r="F6" s="341" t="s">
        <v>66</v>
      </c>
    </row>
    <row r="7" spans="1:6" ht="15" customHeight="1">
      <c r="A7" s="193" t="s">
        <v>80</v>
      </c>
      <c r="B7" s="185">
        <v>20527.710039999998</v>
      </c>
      <c r="C7" s="185">
        <v>0</v>
      </c>
      <c r="D7" s="185">
        <v>0</v>
      </c>
      <c r="E7" s="185">
        <v>20527.710039999998</v>
      </c>
      <c r="F7" s="194">
        <v>7.8562877026164893E-3</v>
      </c>
    </row>
    <row r="8" spans="1:6" ht="15" customHeight="1">
      <c r="A8" s="193" t="s">
        <v>81</v>
      </c>
      <c r="B8" s="185">
        <v>0</v>
      </c>
      <c r="C8" s="185">
        <v>0</v>
      </c>
      <c r="D8" s="185">
        <v>0</v>
      </c>
      <c r="E8" s="185">
        <v>0</v>
      </c>
      <c r="F8" s="194">
        <v>0</v>
      </c>
    </row>
    <row r="9" spans="1:6" ht="15" customHeight="1">
      <c r="A9" s="193" t="s">
        <v>82</v>
      </c>
      <c r="B9" s="185">
        <v>0</v>
      </c>
      <c r="C9" s="185">
        <v>0</v>
      </c>
      <c r="D9" s="185">
        <v>0</v>
      </c>
      <c r="E9" s="185">
        <v>0</v>
      </c>
      <c r="F9" s="194">
        <v>0</v>
      </c>
    </row>
    <row r="10" spans="1:6" ht="15" customHeight="1">
      <c r="A10" s="193" t="s">
        <v>881</v>
      </c>
      <c r="B10" s="185">
        <v>0</v>
      </c>
      <c r="C10" s="185">
        <v>0</v>
      </c>
      <c r="D10" s="185">
        <v>0</v>
      </c>
      <c r="E10" s="185">
        <v>0</v>
      </c>
      <c r="F10" s="194">
        <v>0</v>
      </c>
    </row>
    <row r="11" spans="1:6" ht="15" customHeight="1">
      <c r="A11" s="193" t="s">
        <v>95</v>
      </c>
      <c r="B11" s="185">
        <v>22652.220010000001</v>
      </c>
      <c r="C11" s="185">
        <v>0</v>
      </c>
      <c r="D11" s="185">
        <v>551.51439000000005</v>
      </c>
      <c r="E11" s="185">
        <v>23203.734400000001</v>
      </c>
      <c r="F11" s="194">
        <v>8.8804456447544033E-3</v>
      </c>
    </row>
    <row r="12" spans="1:6" ht="15" customHeight="1">
      <c r="A12" s="193" t="s">
        <v>96</v>
      </c>
      <c r="B12" s="185">
        <v>29804.659540000001</v>
      </c>
      <c r="C12" s="185">
        <v>69256.049549999996</v>
      </c>
      <c r="D12" s="185">
        <v>0</v>
      </c>
      <c r="E12" s="185">
        <v>99060.709089999989</v>
      </c>
      <c r="F12" s="194">
        <v>3.7912140668381951E-2</v>
      </c>
    </row>
    <row r="13" spans="1:6" ht="15" customHeight="1">
      <c r="A13" s="193" t="s">
        <v>888</v>
      </c>
      <c r="B13" s="185">
        <v>0</v>
      </c>
      <c r="C13" s="185">
        <v>0</v>
      </c>
      <c r="D13" s="185">
        <v>0</v>
      </c>
      <c r="E13" s="185">
        <v>0</v>
      </c>
      <c r="F13" s="194">
        <v>0</v>
      </c>
    </row>
    <row r="14" spans="1:6" ht="15" customHeight="1">
      <c r="A14" s="193" t="s">
        <v>889</v>
      </c>
      <c r="B14" s="185">
        <v>0</v>
      </c>
      <c r="C14" s="185">
        <v>0</v>
      </c>
      <c r="D14" s="185">
        <v>0</v>
      </c>
      <c r="E14" s="185">
        <v>0</v>
      </c>
      <c r="F14" s="194">
        <v>0</v>
      </c>
    </row>
    <row r="15" spans="1:6" ht="15" customHeight="1">
      <c r="A15" s="193" t="s">
        <v>890</v>
      </c>
      <c r="B15" s="185">
        <v>0</v>
      </c>
      <c r="C15" s="185">
        <v>0</v>
      </c>
      <c r="D15" s="185">
        <v>0</v>
      </c>
      <c r="E15" s="185">
        <v>0</v>
      </c>
      <c r="F15" s="194">
        <v>0</v>
      </c>
    </row>
    <row r="16" spans="1:6" ht="15" customHeight="1">
      <c r="A16" s="193" t="s">
        <v>533</v>
      </c>
      <c r="B16" s="185">
        <v>0</v>
      </c>
      <c r="C16" s="185">
        <v>0</v>
      </c>
      <c r="D16" s="185">
        <v>0</v>
      </c>
      <c r="E16" s="185">
        <v>0</v>
      </c>
      <c r="F16" s="194">
        <v>0</v>
      </c>
    </row>
    <row r="17" spans="1:6" ht="15" customHeight="1">
      <c r="A17" s="193" t="s">
        <v>534</v>
      </c>
      <c r="B17" s="185">
        <v>0</v>
      </c>
      <c r="C17" s="185">
        <v>0</v>
      </c>
      <c r="D17" s="185">
        <v>0</v>
      </c>
      <c r="E17" s="185">
        <v>0</v>
      </c>
      <c r="F17" s="194">
        <v>0</v>
      </c>
    </row>
    <row r="18" spans="1:6" ht="15" customHeight="1">
      <c r="A18" s="193" t="s">
        <v>85</v>
      </c>
      <c r="B18" s="185">
        <v>239.29621</v>
      </c>
      <c r="C18" s="185">
        <v>341.68977000000001</v>
      </c>
      <c r="D18" s="185">
        <v>0</v>
      </c>
      <c r="E18" s="185">
        <v>580.98598000000004</v>
      </c>
      <c r="F18" s="194">
        <v>2.2235276127597673E-4</v>
      </c>
    </row>
    <row r="19" spans="1:6" ht="15" customHeight="1">
      <c r="A19" s="193" t="s">
        <v>87</v>
      </c>
      <c r="B19" s="185">
        <v>585.95131000000003</v>
      </c>
      <c r="C19" s="185">
        <v>1292.1096699999998</v>
      </c>
      <c r="D19" s="185">
        <v>7478.3777599999994</v>
      </c>
      <c r="E19" s="185">
        <v>9356.4387399999996</v>
      </c>
      <c r="F19" s="194">
        <v>3.5808609177600467E-3</v>
      </c>
    </row>
    <row r="20" spans="1:6" ht="15" customHeight="1">
      <c r="A20" s="193" t="s">
        <v>88</v>
      </c>
      <c r="B20" s="185">
        <v>70202.794590000005</v>
      </c>
      <c r="C20" s="185">
        <v>35308.069040000002</v>
      </c>
      <c r="D20" s="185">
        <v>0</v>
      </c>
      <c r="E20" s="185">
        <v>105510.86363000001</v>
      </c>
      <c r="F20" s="194">
        <v>4.0380719467178063E-2</v>
      </c>
    </row>
    <row r="21" spans="1:6" ht="15" customHeight="1">
      <c r="A21" s="193" t="s">
        <v>535</v>
      </c>
      <c r="B21" s="185">
        <v>0</v>
      </c>
      <c r="C21" s="185">
        <v>0</v>
      </c>
      <c r="D21" s="185">
        <v>0</v>
      </c>
      <c r="E21" s="185">
        <v>0</v>
      </c>
      <c r="F21" s="194">
        <v>0</v>
      </c>
    </row>
    <row r="22" spans="1:6" ht="15" customHeight="1">
      <c r="A22" s="193" t="s">
        <v>89</v>
      </c>
      <c r="B22" s="185">
        <v>0</v>
      </c>
      <c r="C22" s="185">
        <v>0</v>
      </c>
      <c r="D22" s="185">
        <v>0</v>
      </c>
      <c r="E22" s="185">
        <v>0</v>
      </c>
      <c r="F22" s="194">
        <v>0</v>
      </c>
    </row>
    <row r="23" spans="1:6" ht="15" customHeight="1">
      <c r="A23" s="193" t="s">
        <v>90</v>
      </c>
      <c r="B23" s="185">
        <v>0</v>
      </c>
      <c r="C23" s="185">
        <v>0</v>
      </c>
      <c r="D23" s="185">
        <v>0</v>
      </c>
      <c r="E23" s="185">
        <v>0</v>
      </c>
      <c r="F23" s="194">
        <v>0</v>
      </c>
    </row>
    <row r="24" spans="1:6" ht="15" customHeight="1">
      <c r="A24" s="193" t="s">
        <v>91</v>
      </c>
      <c r="B24" s="185">
        <v>0</v>
      </c>
      <c r="C24" s="185">
        <v>0</v>
      </c>
      <c r="D24" s="185">
        <v>0</v>
      </c>
      <c r="E24" s="185">
        <v>0</v>
      </c>
      <c r="F24" s="194">
        <v>0</v>
      </c>
    </row>
    <row r="25" spans="1:6" ht="15" customHeight="1">
      <c r="A25" s="193" t="s">
        <v>884</v>
      </c>
      <c r="B25" s="185">
        <v>0</v>
      </c>
      <c r="C25" s="185">
        <v>0</v>
      </c>
      <c r="D25" s="185">
        <v>0</v>
      </c>
      <c r="E25" s="185">
        <v>0</v>
      </c>
      <c r="F25" s="194">
        <v>0</v>
      </c>
    </row>
    <row r="26" spans="1:6" ht="15" customHeight="1">
      <c r="A26" s="193" t="s">
        <v>891</v>
      </c>
      <c r="B26" s="185">
        <v>0</v>
      </c>
      <c r="C26" s="185">
        <v>0</v>
      </c>
      <c r="D26" s="185">
        <v>0</v>
      </c>
      <c r="E26" s="185">
        <v>0</v>
      </c>
      <c r="F26" s="194">
        <v>0</v>
      </c>
    </row>
    <row r="27" spans="1:6" ht="15" customHeight="1">
      <c r="A27" s="193" t="s">
        <v>886</v>
      </c>
      <c r="B27" s="185">
        <v>0</v>
      </c>
      <c r="C27" s="185">
        <v>0</v>
      </c>
      <c r="D27" s="185">
        <v>0</v>
      </c>
      <c r="E27" s="185">
        <v>0</v>
      </c>
      <c r="F27" s="194">
        <v>0</v>
      </c>
    </row>
    <row r="28" spans="1:6" ht="15" customHeight="1">
      <c r="A28" s="193" t="s">
        <v>83</v>
      </c>
      <c r="B28" s="185">
        <v>617744.96178999997</v>
      </c>
      <c r="C28" s="185">
        <v>193925.83240000001</v>
      </c>
      <c r="D28" s="185">
        <v>112515.27157</v>
      </c>
      <c r="E28" s="185">
        <v>924186.06576000003</v>
      </c>
      <c r="F28" s="194">
        <v>0.35370100265503379</v>
      </c>
    </row>
    <row r="29" spans="1:6" ht="15" customHeight="1">
      <c r="A29" s="193" t="s">
        <v>299</v>
      </c>
      <c r="B29" s="185">
        <v>0</v>
      </c>
      <c r="C29" s="185">
        <v>374.49458000000004</v>
      </c>
      <c r="D29" s="185">
        <v>3101.5558599999999</v>
      </c>
      <c r="E29" s="185">
        <v>3476.05044</v>
      </c>
      <c r="F29" s="194">
        <v>1.3303409036971492E-3</v>
      </c>
    </row>
    <row r="30" spans="1:6" ht="15" customHeight="1">
      <c r="A30" s="193" t="s">
        <v>537</v>
      </c>
      <c r="B30" s="185">
        <v>0</v>
      </c>
      <c r="C30" s="185">
        <v>0</v>
      </c>
      <c r="D30" s="185">
        <v>0</v>
      </c>
      <c r="E30" s="185">
        <v>0</v>
      </c>
      <c r="F30" s="194">
        <v>0</v>
      </c>
    </row>
    <row r="31" spans="1:6" ht="15" customHeight="1">
      <c r="A31" s="193" t="s">
        <v>538</v>
      </c>
      <c r="B31" s="185">
        <v>718940.75225999998</v>
      </c>
      <c r="C31" s="185">
        <v>385444.06954</v>
      </c>
      <c r="D31" s="185">
        <v>132384.55493000001</v>
      </c>
      <c r="E31" s="185">
        <v>1236769.3767300001</v>
      </c>
      <c r="F31" s="194">
        <v>0.47333170755253717</v>
      </c>
    </row>
    <row r="32" spans="1:6" ht="15" customHeight="1">
      <c r="A32" s="193" t="s">
        <v>84</v>
      </c>
      <c r="B32" s="185">
        <v>0</v>
      </c>
      <c r="C32" s="185">
        <v>63.908720000000002</v>
      </c>
      <c r="D32" s="185">
        <v>98.303889999999996</v>
      </c>
      <c r="E32" s="185">
        <v>162.21260999999998</v>
      </c>
      <c r="F32" s="194">
        <v>6.2081397811498157E-5</v>
      </c>
    </row>
    <row r="33" spans="1:6" ht="15" customHeight="1">
      <c r="A33" s="193" t="s">
        <v>92</v>
      </c>
      <c r="B33" s="185">
        <v>2769.6758100000002</v>
      </c>
      <c r="C33" s="185">
        <v>41714.427759999999</v>
      </c>
      <c r="D33" s="185">
        <v>280.69185999999996</v>
      </c>
      <c r="E33" s="185">
        <v>44764.795429999998</v>
      </c>
      <c r="F33" s="194">
        <v>1.7132213537777146E-2</v>
      </c>
    </row>
    <row r="34" spans="1:6" ht="15" customHeight="1">
      <c r="A34" s="193" t="s">
        <v>93</v>
      </c>
      <c r="B34" s="185">
        <v>1929.33843</v>
      </c>
      <c r="C34" s="185">
        <v>8127.4614299999994</v>
      </c>
      <c r="D34" s="185">
        <v>2729.42364</v>
      </c>
      <c r="E34" s="185">
        <v>12786.2235</v>
      </c>
      <c r="F34" s="194">
        <v>4.8934951950420271E-3</v>
      </c>
    </row>
    <row r="35" spans="1:6" s="195" customFormat="1" ht="15" customHeight="1">
      <c r="A35" s="193" t="s">
        <v>94</v>
      </c>
      <c r="B35" s="185">
        <v>52660.285490000002</v>
      </c>
      <c r="C35" s="185">
        <v>76690.712530000004</v>
      </c>
      <c r="D35" s="185">
        <v>3165.8597200000004</v>
      </c>
      <c r="E35" s="185">
        <v>132516.85774000001</v>
      </c>
      <c r="F35" s="194">
        <v>5.0716351596134537E-2</v>
      </c>
    </row>
    <row r="36" spans="1:6" s="195" customFormat="1" ht="15" customHeight="1">
      <c r="A36" s="193" t="s">
        <v>341</v>
      </c>
      <c r="B36" s="185">
        <v>0</v>
      </c>
      <c r="C36" s="185">
        <v>0</v>
      </c>
      <c r="D36" s="185">
        <v>0</v>
      </c>
      <c r="E36" s="185">
        <v>0</v>
      </c>
      <c r="F36" s="194">
        <v>0</v>
      </c>
    </row>
    <row r="37" spans="1:6" s="195" customFormat="1" ht="15" customHeight="1">
      <c r="A37" s="345" t="s">
        <v>519</v>
      </c>
      <c r="B37" s="343">
        <v>1538057.6454799997</v>
      </c>
      <c r="C37" s="343">
        <v>812538.82498999999</v>
      </c>
      <c r="D37" s="343">
        <v>262305.55362000002</v>
      </c>
      <c r="E37" s="343">
        <v>2612902.0240899995</v>
      </c>
      <c r="F37" s="346">
        <v>1</v>
      </c>
    </row>
    <row r="38" spans="1:6" ht="15" customHeight="1">
      <c r="A38" s="199" t="s">
        <v>502</v>
      </c>
      <c r="B38" s="194">
        <v>0.58863961652586727</v>
      </c>
      <c r="C38" s="194">
        <v>0.31097179209120346</v>
      </c>
      <c r="D38" s="194">
        <v>0.10038859138292937</v>
      </c>
      <c r="E38" s="194">
        <v>1</v>
      </c>
      <c r="F38" s="194"/>
    </row>
    <row r="39" spans="1:6" ht="15" customHeight="1" thickBot="1">
      <c r="A39" s="253"/>
      <c r="B39" s="251"/>
      <c r="C39" s="252"/>
      <c r="D39" s="251"/>
      <c r="E39" s="251"/>
      <c r="F39" s="347"/>
    </row>
    <row r="40" spans="1:6" ht="15" customHeight="1">
      <c r="A40" s="184" t="s">
        <v>503</v>
      </c>
      <c r="B40" s="204"/>
      <c r="C40" s="194"/>
      <c r="D40" s="204"/>
      <c r="E40" s="204"/>
      <c r="F40" s="204"/>
    </row>
    <row r="41" spans="1:6" ht="15" customHeight="1">
      <c r="A41" s="193"/>
      <c r="B41" s="193"/>
      <c r="C41" s="185"/>
      <c r="D41" s="193"/>
      <c r="E41" s="193"/>
      <c r="F41" s="204"/>
    </row>
  </sheetData>
  <mergeCells count="4">
    <mergeCell ref="A1:F1"/>
    <mergeCell ref="A2:F2"/>
    <mergeCell ref="A3:F3"/>
    <mergeCell ref="A4:F4"/>
  </mergeCells>
  <pageMargins left="0.93" right="0.56000000000000005" top="0.77" bottom="0.75" header="0.5" footer="0.5"/>
  <pageSetup scale="54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F49"/>
  <sheetViews>
    <sheetView zoomScaleNormal="100" workbookViewId="0">
      <selection activeCell="A3" sqref="A3:F3"/>
    </sheetView>
  </sheetViews>
  <sheetFormatPr baseColWidth="10" defaultColWidth="11.42578125" defaultRowHeight="12.75"/>
  <cols>
    <col min="1" max="1" width="66.85546875" style="187" customWidth="1"/>
    <col min="2" max="6" width="15.7109375" style="186" customWidth="1"/>
    <col min="7" max="256" width="11.42578125" style="186"/>
    <col min="257" max="257" width="66.85546875" style="186" customWidth="1"/>
    <col min="258" max="262" width="15.7109375" style="186" customWidth="1"/>
    <col min="263" max="512" width="11.42578125" style="186"/>
    <col min="513" max="513" width="66.85546875" style="186" customWidth="1"/>
    <col min="514" max="518" width="15.7109375" style="186" customWidth="1"/>
    <col min="519" max="768" width="11.42578125" style="186"/>
    <col min="769" max="769" width="66.85546875" style="186" customWidth="1"/>
    <col min="770" max="774" width="15.7109375" style="186" customWidth="1"/>
    <col min="775" max="1024" width="11.42578125" style="186"/>
    <col min="1025" max="1025" width="66.85546875" style="186" customWidth="1"/>
    <col min="1026" max="1030" width="15.7109375" style="186" customWidth="1"/>
    <col min="1031" max="1280" width="11.42578125" style="186"/>
    <col min="1281" max="1281" width="66.85546875" style="186" customWidth="1"/>
    <col min="1282" max="1286" width="15.7109375" style="186" customWidth="1"/>
    <col min="1287" max="1536" width="11.42578125" style="186"/>
    <col min="1537" max="1537" width="66.85546875" style="186" customWidth="1"/>
    <col min="1538" max="1542" width="15.7109375" style="186" customWidth="1"/>
    <col min="1543" max="1792" width="11.42578125" style="186"/>
    <col min="1793" max="1793" width="66.85546875" style="186" customWidth="1"/>
    <col min="1794" max="1798" width="15.7109375" style="186" customWidth="1"/>
    <col min="1799" max="2048" width="11.42578125" style="186"/>
    <col min="2049" max="2049" width="66.85546875" style="186" customWidth="1"/>
    <col min="2050" max="2054" width="15.7109375" style="186" customWidth="1"/>
    <col min="2055" max="2304" width="11.42578125" style="186"/>
    <col min="2305" max="2305" width="66.85546875" style="186" customWidth="1"/>
    <col min="2306" max="2310" width="15.7109375" style="186" customWidth="1"/>
    <col min="2311" max="2560" width="11.42578125" style="186"/>
    <col min="2561" max="2561" width="66.85546875" style="186" customWidth="1"/>
    <col min="2562" max="2566" width="15.7109375" style="186" customWidth="1"/>
    <col min="2567" max="2816" width="11.42578125" style="186"/>
    <col min="2817" max="2817" width="66.85546875" style="186" customWidth="1"/>
    <col min="2818" max="2822" width="15.7109375" style="186" customWidth="1"/>
    <col min="2823" max="3072" width="11.42578125" style="186"/>
    <col min="3073" max="3073" width="66.85546875" style="186" customWidth="1"/>
    <col min="3074" max="3078" width="15.7109375" style="186" customWidth="1"/>
    <col min="3079" max="3328" width="11.42578125" style="186"/>
    <col min="3329" max="3329" width="66.85546875" style="186" customWidth="1"/>
    <col min="3330" max="3334" width="15.7109375" style="186" customWidth="1"/>
    <col min="3335" max="3584" width="11.42578125" style="186"/>
    <col min="3585" max="3585" width="66.85546875" style="186" customWidth="1"/>
    <col min="3586" max="3590" width="15.7109375" style="186" customWidth="1"/>
    <col min="3591" max="3840" width="11.42578125" style="186"/>
    <col min="3841" max="3841" width="66.85546875" style="186" customWidth="1"/>
    <col min="3842" max="3846" width="15.7109375" style="186" customWidth="1"/>
    <col min="3847" max="4096" width="11.42578125" style="186"/>
    <col min="4097" max="4097" width="66.85546875" style="186" customWidth="1"/>
    <col min="4098" max="4102" width="15.7109375" style="186" customWidth="1"/>
    <col min="4103" max="4352" width="11.42578125" style="186"/>
    <col min="4353" max="4353" width="66.85546875" style="186" customWidth="1"/>
    <col min="4354" max="4358" width="15.7109375" style="186" customWidth="1"/>
    <col min="4359" max="4608" width="11.42578125" style="186"/>
    <col min="4609" max="4609" width="66.85546875" style="186" customWidth="1"/>
    <col min="4610" max="4614" width="15.7109375" style="186" customWidth="1"/>
    <col min="4615" max="4864" width="11.42578125" style="186"/>
    <col min="4865" max="4865" width="66.85546875" style="186" customWidth="1"/>
    <col min="4866" max="4870" width="15.7109375" style="186" customWidth="1"/>
    <col min="4871" max="5120" width="11.42578125" style="186"/>
    <col min="5121" max="5121" width="66.85546875" style="186" customWidth="1"/>
    <col min="5122" max="5126" width="15.7109375" style="186" customWidth="1"/>
    <col min="5127" max="5376" width="11.42578125" style="186"/>
    <col min="5377" max="5377" width="66.85546875" style="186" customWidth="1"/>
    <col min="5378" max="5382" width="15.7109375" style="186" customWidth="1"/>
    <col min="5383" max="5632" width="11.42578125" style="186"/>
    <col min="5633" max="5633" width="66.85546875" style="186" customWidth="1"/>
    <col min="5634" max="5638" width="15.7109375" style="186" customWidth="1"/>
    <col min="5639" max="5888" width="11.42578125" style="186"/>
    <col min="5889" max="5889" width="66.85546875" style="186" customWidth="1"/>
    <col min="5890" max="5894" width="15.7109375" style="186" customWidth="1"/>
    <col min="5895" max="6144" width="11.42578125" style="186"/>
    <col min="6145" max="6145" width="66.85546875" style="186" customWidth="1"/>
    <col min="6146" max="6150" width="15.7109375" style="186" customWidth="1"/>
    <col min="6151" max="6400" width="11.42578125" style="186"/>
    <col min="6401" max="6401" width="66.85546875" style="186" customWidth="1"/>
    <col min="6402" max="6406" width="15.7109375" style="186" customWidth="1"/>
    <col min="6407" max="6656" width="11.42578125" style="186"/>
    <col min="6657" max="6657" width="66.85546875" style="186" customWidth="1"/>
    <col min="6658" max="6662" width="15.7109375" style="186" customWidth="1"/>
    <col min="6663" max="6912" width="11.42578125" style="186"/>
    <col min="6913" max="6913" width="66.85546875" style="186" customWidth="1"/>
    <col min="6914" max="6918" width="15.7109375" style="186" customWidth="1"/>
    <col min="6919" max="7168" width="11.42578125" style="186"/>
    <col min="7169" max="7169" width="66.85546875" style="186" customWidth="1"/>
    <col min="7170" max="7174" width="15.7109375" style="186" customWidth="1"/>
    <col min="7175" max="7424" width="11.42578125" style="186"/>
    <col min="7425" max="7425" width="66.85546875" style="186" customWidth="1"/>
    <col min="7426" max="7430" width="15.7109375" style="186" customWidth="1"/>
    <col min="7431" max="7680" width="11.42578125" style="186"/>
    <col min="7681" max="7681" width="66.85546875" style="186" customWidth="1"/>
    <col min="7682" max="7686" width="15.7109375" style="186" customWidth="1"/>
    <col min="7687" max="7936" width="11.42578125" style="186"/>
    <col min="7937" max="7937" width="66.85546875" style="186" customWidth="1"/>
    <col min="7938" max="7942" width="15.7109375" style="186" customWidth="1"/>
    <col min="7943" max="8192" width="11.42578125" style="186"/>
    <col min="8193" max="8193" width="66.85546875" style="186" customWidth="1"/>
    <col min="8194" max="8198" width="15.7109375" style="186" customWidth="1"/>
    <col min="8199" max="8448" width="11.42578125" style="186"/>
    <col min="8449" max="8449" width="66.85546875" style="186" customWidth="1"/>
    <col min="8450" max="8454" width="15.7109375" style="186" customWidth="1"/>
    <col min="8455" max="8704" width="11.42578125" style="186"/>
    <col min="8705" max="8705" width="66.85546875" style="186" customWidth="1"/>
    <col min="8706" max="8710" width="15.7109375" style="186" customWidth="1"/>
    <col min="8711" max="8960" width="11.42578125" style="186"/>
    <col min="8961" max="8961" width="66.85546875" style="186" customWidth="1"/>
    <col min="8962" max="8966" width="15.7109375" style="186" customWidth="1"/>
    <col min="8967" max="9216" width="11.42578125" style="186"/>
    <col min="9217" max="9217" width="66.85546875" style="186" customWidth="1"/>
    <col min="9218" max="9222" width="15.7109375" style="186" customWidth="1"/>
    <col min="9223" max="9472" width="11.42578125" style="186"/>
    <col min="9473" max="9473" width="66.85546875" style="186" customWidth="1"/>
    <col min="9474" max="9478" width="15.7109375" style="186" customWidth="1"/>
    <col min="9479" max="9728" width="11.42578125" style="186"/>
    <col min="9729" max="9729" width="66.85546875" style="186" customWidth="1"/>
    <col min="9730" max="9734" width="15.7109375" style="186" customWidth="1"/>
    <col min="9735" max="9984" width="11.42578125" style="186"/>
    <col min="9985" max="9985" width="66.85546875" style="186" customWidth="1"/>
    <col min="9986" max="9990" width="15.7109375" style="186" customWidth="1"/>
    <col min="9991" max="10240" width="11.42578125" style="186"/>
    <col min="10241" max="10241" width="66.85546875" style="186" customWidth="1"/>
    <col min="10242" max="10246" width="15.7109375" style="186" customWidth="1"/>
    <col min="10247" max="10496" width="11.42578125" style="186"/>
    <col min="10497" max="10497" width="66.85546875" style="186" customWidth="1"/>
    <col min="10498" max="10502" width="15.7109375" style="186" customWidth="1"/>
    <col min="10503" max="10752" width="11.42578125" style="186"/>
    <col min="10753" max="10753" width="66.85546875" style="186" customWidth="1"/>
    <col min="10754" max="10758" width="15.7109375" style="186" customWidth="1"/>
    <col min="10759" max="11008" width="11.42578125" style="186"/>
    <col min="11009" max="11009" width="66.85546875" style="186" customWidth="1"/>
    <col min="11010" max="11014" width="15.7109375" style="186" customWidth="1"/>
    <col min="11015" max="11264" width="11.42578125" style="186"/>
    <col min="11265" max="11265" width="66.85546875" style="186" customWidth="1"/>
    <col min="11266" max="11270" width="15.7109375" style="186" customWidth="1"/>
    <col min="11271" max="11520" width="11.42578125" style="186"/>
    <col min="11521" max="11521" width="66.85546875" style="186" customWidth="1"/>
    <col min="11522" max="11526" width="15.7109375" style="186" customWidth="1"/>
    <col min="11527" max="11776" width="11.42578125" style="186"/>
    <col min="11777" max="11777" width="66.85546875" style="186" customWidth="1"/>
    <col min="11778" max="11782" width="15.7109375" style="186" customWidth="1"/>
    <col min="11783" max="12032" width="11.42578125" style="186"/>
    <col min="12033" max="12033" width="66.85546875" style="186" customWidth="1"/>
    <col min="12034" max="12038" width="15.7109375" style="186" customWidth="1"/>
    <col min="12039" max="12288" width="11.42578125" style="186"/>
    <col min="12289" max="12289" width="66.85546875" style="186" customWidth="1"/>
    <col min="12290" max="12294" width="15.7109375" style="186" customWidth="1"/>
    <col min="12295" max="12544" width="11.42578125" style="186"/>
    <col min="12545" max="12545" width="66.85546875" style="186" customWidth="1"/>
    <col min="12546" max="12550" width="15.7109375" style="186" customWidth="1"/>
    <col min="12551" max="12800" width="11.42578125" style="186"/>
    <col min="12801" max="12801" width="66.85546875" style="186" customWidth="1"/>
    <col min="12802" max="12806" width="15.7109375" style="186" customWidth="1"/>
    <col min="12807" max="13056" width="11.42578125" style="186"/>
    <col min="13057" max="13057" width="66.85546875" style="186" customWidth="1"/>
    <col min="13058" max="13062" width="15.7109375" style="186" customWidth="1"/>
    <col min="13063" max="13312" width="11.42578125" style="186"/>
    <col min="13313" max="13313" width="66.85546875" style="186" customWidth="1"/>
    <col min="13314" max="13318" width="15.7109375" style="186" customWidth="1"/>
    <col min="13319" max="13568" width="11.42578125" style="186"/>
    <col min="13569" max="13569" width="66.85546875" style="186" customWidth="1"/>
    <col min="13570" max="13574" width="15.7109375" style="186" customWidth="1"/>
    <col min="13575" max="13824" width="11.42578125" style="186"/>
    <col min="13825" max="13825" width="66.85546875" style="186" customWidth="1"/>
    <col min="13826" max="13830" width="15.7109375" style="186" customWidth="1"/>
    <col min="13831" max="14080" width="11.42578125" style="186"/>
    <col min="14081" max="14081" width="66.85546875" style="186" customWidth="1"/>
    <col min="14082" max="14086" width="15.7109375" style="186" customWidth="1"/>
    <col min="14087" max="14336" width="11.42578125" style="186"/>
    <col min="14337" max="14337" width="66.85546875" style="186" customWidth="1"/>
    <col min="14338" max="14342" width="15.7109375" style="186" customWidth="1"/>
    <col min="14343" max="14592" width="11.42578125" style="186"/>
    <col min="14593" max="14593" width="66.85546875" style="186" customWidth="1"/>
    <col min="14594" max="14598" width="15.7109375" style="186" customWidth="1"/>
    <col min="14599" max="14848" width="11.42578125" style="186"/>
    <col min="14849" max="14849" width="66.85546875" style="186" customWidth="1"/>
    <col min="14850" max="14854" width="15.7109375" style="186" customWidth="1"/>
    <col min="14855" max="15104" width="11.42578125" style="186"/>
    <col min="15105" max="15105" width="66.85546875" style="186" customWidth="1"/>
    <col min="15106" max="15110" width="15.7109375" style="186" customWidth="1"/>
    <col min="15111" max="15360" width="11.42578125" style="186"/>
    <col min="15361" max="15361" width="66.85546875" style="186" customWidth="1"/>
    <col min="15362" max="15366" width="15.7109375" style="186" customWidth="1"/>
    <col min="15367" max="15616" width="11.42578125" style="186"/>
    <col min="15617" max="15617" width="66.85546875" style="186" customWidth="1"/>
    <col min="15618" max="15622" width="15.7109375" style="186" customWidth="1"/>
    <col min="15623" max="15872" width="11.42578125" style="186"/>
    <col min="15873" max="15873" width="66.85546875" style="186" customWidth="1"/>
    <col min="15874" max="15878" width="15.7109375" style="186" customWidth="1"/>
    <col min="15879" max="16128" width="11.42578125" style="186"/>
    <col min="16129" max="16129" width="66.85546875" style="186" customWidth="1"/>
    <col min="16130" max="16134" width="15.7109375" style="186" customWidth="1"/>
    <col min="16135" max="16384" width="11.42578125" style="186"/>
  </cols>
  <sheetData>
    <row r="1" spans="1:6" s="163" customFormat="1" ht="30" customHeight="1">
      <c r="A1" s="540" t="s">
        <v>303</v>
      </c>
      <c r="B1" s="540"/>
      <c r="C1" s="540"/>
      <c r="D1" s="540"/>
      <c r="E1" s="540"/>
      <c r="F1" s="540"/>
    </row>
    <row r="2" spans="1:6" s="163" customFormat="1" ht="18">
      <c r="A2" s="541" t="s">
        <v>543</v>
      </c>
      <c r="B2" s="541"/>
      <c r="C2" s="541"/>
      <c r="D2" s="541"/>
      <c r="E2" s="541"/>
      <c r="F2" s="541"/>
    </row>
    <row r="3" spans="1:6" s="163" customFormat="1" ht="15" customHeight="1">
      <c r="A3" s="513" t="s">
        <v>1157</v>
      </c>
      <c r="B3" s="513"/>
      <c r="C3" s="513"/>
      <c r="D3" s="513"/>
      <c r="E3" s="513"/>
      <c r="F3" s="513"/>
    </row>
    <row r="4" spans="1:6" s="163" customFormat="1" ht="30" customHeight="1">
      <c r="A4" s="542" t="s">
        <v>51</v>
      </c>
      <c r="B4" s="542"/>
      <c r="C4" s="542"/>
      <c r="D4" s="542"/>
      <c r="E4" s="542"/>
      <c r="F4" s="542"/>
    </row>
    <row r="5" spans="1:6" ht="15" customHeight="1">
      <c r="A5" s="188"/>
      <c r="B5" s="162"/>
      <c r="C5" s="185"/>
      <c r="D5" s="162"/>
      <c r="E5" s="162"/>
      <c r="F5" s="212"/>
    </row>
    <row r="6" spans="1:6" ht="30" customHeight="1">
      <c r="A6" s="189" t="s">
        <v>544</v>
      </c>
      <c r="B6" s="190" t="s">
        <v>130</v>
      </c>
      <c r="C6" s="190" t="s">
        <v>131</v>
      </c>
      <c r="D6" s="190" t="s">
        <v>132</v>
      </c>
      <c r="E6" s="191" t="s">
        <v>664</v>
      </c>
      <c r="F6" s="192" t="s">
        <v>66</v>
      </c>
    </row>
    <row r="7" spans="1:6" ht="15" customHeight="1">
      <c r="A7" s="193" t="s">
        <v>545</v>
      </c>
      <c r="B7" s="185">
        <v>1531381.7101400001</v>
      </c>
      <c r="C7" s="185">
        <v>743886.31557000009</v>
      </c>
      <c r="D7" s="185">
        <v>253728.33351</v>
      </c>
      <c r="E7" s="185">
        <v>2528996.35922</v>
      </c>
      <c r="F7" s="194">
        <v>0.96788794063274686</v>
      </c>
    </row>
    <row r="8" spans="1:6" ht="15" customHeight="1">
      <c r="A8" s="193" t="s">
        <v>546</v>
      </c>
      <c r="B8" s="185">
        <v>0</v>
      </c>
      <c r="C8" s="185">
        <v>0</v>
      </c>
      <c r="D8" s="185">
        <v>0</v>
      </c>
      <c r="E8" s="185">
        <v>0</v>
      </c>
      <c r="F8" s="194">
        <v>0</v>
      </c>
    </row>
    <row r="9" spans="1:6" ht="15" customHeight="1">
      <c r="A9" s="193" t="s">
        <v>547</v>
      </c>
      <c r="B9" s="185">
        <v>0</v>
      </c>
      <c r="C9" s="185">
        <v>3965.1027899999999</v>
      </c>
      <c r="D9" s="185">
        <v>0</v>
      </c>
      <c r="E9" s="185">
        <v>3965.1027899999999</v>
      </c>
      <c r="F9" s="194">
        <v>1.5175091730831578E-3</v>
      </c>
    </row>
    <row r="10" spans="1:6" ht="15" customHeight="1">
      <c r="A10" s="193" t="s">
        <v>548</v>
      </c>
      <c r="B10" s="185">
        <v>0</v>
      </c>
      <c r="C10" s="185">
        <v>0</v>
      </c>
      <c r="D10" s="185">
        <v>0</v>
      </c>
      <c r="E10" s="185">
        <v>0</v>
      </c>
      <c r="F10" s="194">
        <v>0</v>
      </c>
    </row>
    <row r="11" spans="1:6" s="348" customFormat="1" ht="15" customHeight="1">
      <c r="A11" s="193" t="s">
        <v>549</v>
      </c>
      <c r="B11" s="185">
        <v>923.83031999999992</v>
      </c>
      <c r="C11" s="185">
        <v>6402.8845700000002</v>
      </c>
      <c r="D11" s="185">
        <v>0</v>
      </c>
      <c r="E11" s="185">
        <v>7326.7148900000002</v>
      </c>
      <c r="F11" s="194">
        <v>2.8040526672298352E-3</v>
      </c>
    </row>
    <row r="12" spans="1:6" ht="15" customHeight="1">
      <c r="A12" s="193" t="s">
        <v>550</v>
      </c>
      <c r="B12" s="185">
        <v>0</v>
      </c>
      <c r="C12" s="185">
        <v>0</v>
      </c>
      <c r="D12" s="185">
        <v>0</v>
      </c>
      <c r="E12" s="185">
        <v>0</v>
      </c>
      <c r="F12" s="194">
        <v>0</v>
      </c>
    </row>
    <row r="13" spans="1:6" ht="15" customHeight="1">
      <c r="A13" s="193" t="s">
        <v>551</v>
      </c>
      <c r="B13" s="185">
        <v>306.39353999999997</v>
      </c>
      <c r="C13" s="185">
        <v>4110.3752199999999</v>
      </c>
      <c r="D13" s="185">
        <v>0</v>
      </c>
      <c r="E13" s="185">
        <v>4416.7687599999999</v>
      </c>
      <c r="F13" s="194">
        <v>1.6903690682599239E-3</v>
      </c>
    </row>
    <row r="14" spans="1:6" ht="15" customHeight="1">
      <c r="A14" s="193" t="s">
        <v>552</v>
      </c>
      <c r="B14" s="185">
        <v>617.43678</v>
      </c>
      <c r="C14" s="185">
        <v>2292.5093500000003</v>
      </c>
      <c r="D14" s="185">
        <v>0</v>
      </c>
      <c r="E14" s="185">
        <v>2909.9461300000003</v>
      </c>
      <c r="F14" s="194">
        <v>1.1136835989699111E-3</v>
      </c>
    </row>
    <row r="15" spans="1:6" s="348" customFormat="1" ht="15" customHeight="1">
      <c r="A15" s="193" t="s">
        <v>553</v>
      </c>
      <c r="B15" s="185">
        <v>0</v>
      </c>
      <c r="C15" s="185">
        <v>18.667330000000003</v>
      </c>
      <c r="D15" s="185">
        <v>0</v>
      </c>
      <c r="E15" s="185">
        <v>18.667330000000003</v>
      </c>
      <c r="F15" s="194">
        <v>7.1442900757612972E-6</v>
      </c>
    </row>
    <row r="16" spans="1:6" ht="15" customHeight="1">
      <c r="A16" s="193" t="s">
        <v>554</v>
      </c>
      <c r="B16" s="185">
        <v>0</v>
      </c>
      <c r="C16" s="185">
        <v>0</v>
      </c>
      <c r="D16" s="185">
        <v>0</v>
      </c>
      <c r="E16" s="185">
        <v>0</v>
      </c>
      <c r="F16" s="194">
        <v>0</v>
      </c>
    </row>
    <row r="17" spans="1:6" ht="15" customHeight="1">
      <c r="A17" s="193" t="s">
        <v>301</v>
      </c>
      <c r="B17" s="185">
        <v>0</v>
      </c>
      <c r="C17" s="185">
        <v>18.667330000000003</v>
      </c>
      <c r="D17" s="185">
        <v>0</v>
      </c>
      <c r="E17" s="185">
        <v>18.667330000000003</v>
      </c>
      <c r="F17" s="194">
        <v>7.1442900757612972E-6</v>
      </c>
    </row>
    <row r="18" spans="1:6" ht="15" customHeight="1">
      <c r="A18" s="193" t="s">
        <v>555</v>
      </c>
      <c r="B18" s="185">
        <v>0</v>
      </c>
      <c r="C18" s="185">
        <v>0</v>
      </c>
      <c r="D18" s="185">
        <v>0</v>
      </c>
      <c r="E18" s="185">
        <v>0</v>
      </c>
      <c r="F18" s="194">
        <v>0</v>
      </c>
    </row>
    <row r="19" spans="1:6" ht="15" customHeight="1">
      <c r="A19" s="193" t="s">
        <v>556</v>
      </c>
      <c r="B19" s="185">
        <v>0</v>
      </c>
      <c r="C19" s="185">
        <v>0</v>
      </c>
      <c r="D19" s="185">
        <v>0</v>
      </c>
      <c r="E19" s="185">
        <v>0</v>
      </c>
      <c r="F19" s="194">
        <v>0</v>
      </c>
    </row>
    <row r="20" spans="1:6" s="348" customFormat="1" ht="15" customHeight="1">
      <c r="A20" s="193" t="s">
        <v>557</v>
      </c>
      <c r="B20" s="185">
        <v>2306.95048</v>
      </c>
      <c r="C20" s="185">
        <v>43441.885219999996</v>
      </c>
      <c r="D20" s="185">
        <v>1633.1181799999999</v>
      </c>
      <c r="E20" s="185">
        <v>47381.953879999994</v>
      </c>
      <c r="F20" s="194">
        <v>1.813384254068811E-2</v>
      </c>
    </row>
    <row r="21" spans="1:6" ht="15" customHeight="1">
      <c r="A21" s="193" t="s">
        <v>558</v>
      </c>
      <c r="B21" s="185">
        <v>0</v>
      </c>
      <c r="C21" s="185">
        <v>0</v>
      </c>
      <c r="D21" s="185">
        <v>0</v>
      </c>
      <c r="E21" s="185">
        <v>0</v>
      </c>
      <c r="F21" s="194">
        <v>0</v>
      </c>
    </row>
    <row r="22" spans="1:6" ht="15" customHeight="1">
      <c r="A22" s="193" t="s">
        <v>559</v>
      </c>
      <c r="B22" s="185">
        <v>0</v>
      </c>
      <c r="C22" s="185">
        <v>0</v>
      </c>
      <c r="D22" s="185">
        <v>0</v>
      </c>
      <c r="E22" s="185">
        <v>0</v>
      </c>
      <c r="F22" s="194">
        <v>0</v>
      </c>
    </row>
    <row r="23" spans="1:6" ht="15" customHeight="1">
      <c r="A23" s="193" t="s">
        <v>560</v>
      </c>
      <c r="B23" s="185">
        <v>0</v>
      </c>
      <c r="C23" s="185">
        <v>0</v>
      </c>
      <c r="D23" s="185">
        <v>0</v>
      </c>
      <c r="E23" s="185">
        <v>0</v>
      </c>
      <c r="F23" s="194">
        <v>0</v>
      </c>
    </row>
    <row r="24" spans="1:6" ht="15" customHeight="1">
      <c r="A24" s="193" t="s">
        <v>561</v>
      </c>
      <c r="B24" s="185">
        <v>0</v>
      </c>
      <c r="C24" s="185">
        <v>0</v>
      </c>
      <c r="D24" s="185">
        <v>0</v>
      </c>
      <c r="E24" s="185">
        <v>0</v>
      </c>
      <c r="F24" s="194">
        <v>0</v>
      </c>
    </row>
    <row r="25" spans="1:6" ht="15" customHeight="1">
      <c r="A25" s="193" t="s">
        <v>562</v>
      </c>
      <c r="B25" s="185">
        <v>0</v>
      </c>
      <c r="C25" s="185">
        <v>0</v>
      </c>
      <c r="D25" s="185">
        <v>0</v>
      </c>
      <c r="E25" s="185">
        <v>0</v>
      </c>
      <c r="F25" s="194">
        <v>0</v>
      </c>
    </row>
    <row r="26" spans="1:6" ht="15" customHeight="1">
      <c r="A26" s="193" t="s">
        <v>1003</v>
      </c>
      <c r="B26" s="185">
        <v>0</v>
      </c>
      <c r="C26" s="185">
        <v>0</v>
      </c>
      <c r="D26" s="185">
        <v>0</v>
      </c>
      <c r="E26" s="185">
        <v>0</v>
      </c>
      <c r="F26" s="194">
        <v>0</v>
      </c>
    </row>
    <row r="27" spans="1:6" ht="15" customHeight="1">
      <c r="A27" s="193" t="s">
        <v>563</v>
      </c>
      <c r="B27" s="185">
        <v>2306.95048</v>
      </c>
      <c r="C27" s="185">
        <v>43441.885219999996</v>
      </c>
      <c r="D27" s="185">
        <v>1633.1181799999999</v>
      </c>
      <c r="E27" s="185">
        <v>47381.953879999994</v>
      </c>
      <c r="F27" s="194">
        <v>1.813384254068811E-2</v>
      </c>
    </row>
    <row r="28" spans="1:6" s="348" customFormat="1" ht="15" customHeight="1">
      <c r="A28" s="193" t="s">
        <v>564</v>
      </c>
      <c r="B28" s="185">
        <v>3445.1546400000002</v>
      </c>
      <c r="C28" s="185">
        <v>2957.8343300000001</v>
      </c>
      <c r="D28" s="185">
        <v>6944.1019299999998</v>
      </c>
      <c r="E28" s="185">
        <v>13347.090899999999</v>
      </c>
      <c r="F28" s="194">
        <v>5.1081482492222451E-3</v>
      </c>
    </row>
    <row r="29" spans="1:6" ht="15" customHeight="1">
      <c r="A29" s="193" t="s">
        <v>565</v>
      </c>
      <c r="B29" s="185">
        <v>0</v>
      </c>
      <c r="C29" s="185">
        <v>0</v>
      </c>
      <c r="D29" s="185">
        <v>0</v>
      </c>
      <c r="E29" s="185">
        <v>0</v>
      </c>
      <c r="F29" s="194">
        <v>0</v>
      </c>
    </row>
    <row r="30" spans="1:6" ht="15" customHeight="1">
      <c r="A30" s="193" t="s">
        <v>566</v>
      </c>
      <c r="B30" s="185">
        <v>3445.1546400000002</v>
      </c>
      <c r="C30" s="185">
        <v>2957.8343300000001</v>
      </c>
      <c r="D30" s="185">
        <v>6944.1019299999998</v>
      </c>
      <c r="E30" s="185">
        <v>13347.090899999999</v>
      </c>
      <c r="F30" s="194">
        <v>5.1081482492222451E-3</v>
      </c>
    </row>
    <row r="31" spans="1:6" ht="15" customHeight="1">
      <c r="A31" s="193" t="s">
        <v>567</v>
      </c>
      <c r="B31" s="185">
        <v>0</v>
      </c>
      <c r="C31" s="185">
        <v>0</v>
      </c>
      <c r="D31" s="185">
        <v>0</v>
      </c>
      <c r="E31" s="185">
        <v>0</v>
      </c>
      <c r="F31" s="194">
        <v>0</v>
      </c>
    </row>
    <row r="32" spans="1:6" ht="15" customHeight="1">
      <c r="A32" s="193" t="s">
        <v>568</v>
      </c>
      <c r="B32" s="185">
        <v>0</v>
      </c>
      <c r="C32" s="185">
        <v>0</v>
      </c>
      <c r="D32" s="185">
        <v>0</v>
      </c>
      <c r="E32" s="185">
        <v>0</v>
      </c>
      <c r="F32" s="194">
        <v>0</v>
      </c>
    </row>
    <row r="33" spans="1:6" s="348" customFormat="1" ht="15" customHeight="1">
      <c r="A33" s="193" t="s">
        <v>569</v>
      </c>
      <c r="B33" s="185">
        <v>0</v>
      </c>
      <c r="C33" s="185">
        <v>0</v>
      </c>
      <c r="D33" s="185">
        <v>0</v>
      </c>
      <c r="E33" s="185">
        <v>0</v>
      </c>
      <c r="F33" s="194">
        <v>0</v>
      </c>
    </row>
    <row r="34" spans="1:6" ht="15" customHeight="1">
      <c r="A34" s="193" t="s">
        <v>570</v>
      </c>
      <c r="B34" s="185">
        <v>0</v>
      </c>
      <c r="C34" s="185">
        <v>0</v>
      </c>
      <c r="D34" s="185">
        <v>0</v>
      </c>
      <c r="E34" s="185">
        <v>0</v>
      </c>
      <c r="F34" s="194">
        <v>0</v>
      </c>
    </row>
    <row r="35" spans="1:6" ht="15" customHeight="1">
      <c r="A35" s="193" t="s">
        <v>571</v>
      </c>
      <c r="B35" s="185">
        <v>0</v>
      </c>
      <c r="C35" s="185">
        <v>0</v>
      </c>
      <c r="D35" s="185">
        <v>0</v>
      </c>
      <c r="E35" s="185">
        <v>0</v>
      </c>
      <c r="F35" s="194">
        <v>0</v>
      </c>
    </row>
    <row r="36" spans="1:6" ht="15" customHeight="1">
      <c r="A36" s="193" t="s">
        <v>572</v>
      </c>
      <c r="B36" s="185">
        <v>0</v>
      </c>
      <c r="C36" s="185">
        <v>0</v>
      </c>
      <c r="D36" s="185">
        <v>0</v>
      </c>
      <c r="E36" s="185">
        <v>0</v>
      </c>
      <c r="F36" s="194">
        <v>0</v>
      </c>
    </row>
    <row r="37" spans="1:6" ht="15" customHeight="1">
      <c r="A37" s="193" t="s">
        <v>573</v>
      </c>
      <c r="B37" s="185">
        <v>0</v>
      </c>
      <c r="C37" s="185">
        <v>0</v>
      </c>
      <c r="D37" s="185">
        <v>0</v>
      </c>
      <c r="E37" s="185">
        <v>0</v>
      </c>
      <c r="F37" s="194">
        <v>0</v>
      </c>
    </row>
    <row r="38" spans="1:6" s="348" customFormat="1" ht="15" customHeight="1">
      <c r="A38" s="193" t="s">
        <v>574</v>
      </c>
      <c r="B38" s="185">
        <v>0</v>
      </c>
      <c r="C38" s="185">
        <v>0</v>
      </c>
      <c r="D38" s="185">
        <v>0</v>
      </c>
      <c r="E38" s="185">
        <v>0</v>
      </c>
      <c r="F38" s="194">
        <v>0</v>
      </c>
    </row>
    <row r="39" spans="1:6" ht="15" customHeight="1">
      <c r="A39" s="193" t="s">
        <v>575</v>
      </c>
      <c r="B39" s="185">
        <v>0</v>
      </c>
      <c r="C39" s="185">
        <v>0</v>
      </c>
      <c r="D39" s="185">
        <v>0</v>
      </c>
      <c r="E39" s="185">
        <v>0</v>
      </c>
      <c r="F39" s="194">
        <v>0</v>
      </c>
    </row>
    <row r="40" spans="1:6" ht="15" customHeight="1">
      <c r="A40" s="349" t="s">
        <v>576</v>
      </c>
      <c r="B40" s="185">
        <v>0</v>
      </c>
      <c r="C40" s="185">
        <v>0</v>
      </c>
      <c r="D40" s="185">
        <v>0</v>
      </c>
      <c r="E40" s="185">
        <v>0</v>
      </c>
      <c r="F40" s="194">
        <v>0</v>
      </c>
    </row>
    <row r="41" spans="1:6" s="350" customFormat="1" ht="15" customHeight="1">
      <c r="A41" s="279" t="s">
        <v>577</v>
      </c>
      <c r="B41" s="185">
        <v>1538057.64558</v>
      </c>
      <c r="C41" s="185">
        <v>800672.68980999989</v>
      </c>
      <c r="D41" s="185">
        <v>262305.55362000002</v>
      </c>
      <c r="E41" s="185">
        <v>2601035.8890099996</v>
      </c>
      <c r="F41" s="194">
        <v>0.99545863755304587</v>
      </c>
    </row>
    <row r="42" spans="1:6" s="324" customFormat="1" ht="15" customHeight="1">
      <c r="A42" s="279" t="s">
        <v>578</v>
      </c>
      <c r="B42" s="185">
        <v>0</v>
      </c>
      <c r="C42" s="185">
        <v>11866.135130000001</v>
      </c>
      <c r="D42" s="185">
        <v>0</v>
      </c>
      <c r="E42" s="185">
        <v>11866.135130000001</v>
      </c>
      <c r="F42" s="194">
        <v>4.5413624469541961E-3</v>
      </c>
    </row>
    <row r="43" spans="1:6" s="195" customFormat="1" ht="15" customHeight="1">
      <c r="A43" s="229" t="s">
        <v>501</v>
      </c>
      <c r="B43" s="197">
        <v>1538057.64558</v>
      </c>
      <c r="C43" s="197">
        <v>812538.82494000008</v>
      </c>
      <c r="D43" s="197">
        <v>262305.55362000002</v>
      </c>
      <c r="E43" s="197">
        <v>2612902.0241399994</v>
      </c>
      <c r="F43" s="198">
        <v>1</v>
      </c>
    </row>
    <row r="44" spans="1:6" ht="15" customHeight="1">
      <c r="A44" s="281" t="s">
        <v>579</v>
      </c>
      <c r="B44" s="194">
        <v>0.58863961655287489</v>
      </c>
      <c r="C44" s="194">
        <v>0.31097179206611697</v>
      </c>
      <c r="D44" s="194">
        <v>0.10038859138100835</v>
      </c>
      <c r="E44" s="194">
        <v>1</v>
      </c>
      <c r="F44" s="194"/>
    </row>
    <row r="45" spans="1:6" ht="15" customHeight="1" thickBot="1">
      <c r="A45" s="269"/>
      <c r="B45" s="201"/>
      <c r="C45" s="202"/>
      <c r="D45" s="201"/>
      <c r="E45" s="201"/>
      <c r="F45" s="203"/>
    </row>
    <row r="46" spans="1:6" ht="15" customHeight="1" thickTop="1">
      <c r="A46" s="270" t="s">
        <v>503</v>
      </c>
      <c r="B46" s="162"/>
      <c r="C46" s="185"/>
      <c r="D46" s="162"/>
      <c r="E46" s="162"/>
      <c r="F46" s="204"/>
    </row>
    <row r="47" spans="1:6" ht="15" customHeight="1">
      <c r="A47" s="270" t="s">
        <v>580</v>
      </c>
      <c r="B47" s="162"/>
      <c r="C47" s="185"/>
      <c r="D47" s="162"/>
      <c r="E47" s="162"/>
      <c r="F47" s="204"/>
    </row>
    <row r="48" spans="1:6" ht="15" customHeight="1">
      <c r="A48" s="270" t="s">
        <v>581</v>
      </c>
      <c r="B48" s="162"/>
      <c r="C48" s="185"/>
      <c r="D48" s="162"/>
      <c r="E48" s="162"/>
      <c r="F48" s="204"/>
    </row>
    <row r="49" spans="1:6" ht="15" customHeight="1">
      <c r="A49" s="211"/>
      <c r="B49" s="162"/>
      <c r="C49" s="185"/>
      <c r="D49" s="162"/>
      <c r="E49" s="162"/>
      <c r="F49" s="204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pageSetUpPr fitToPage="1"/>
  </sheetPr>
  <dimension ref="A1:E59"/>
  <sheetViews>
    <sheetView zoomScaleNormal="100" workbookViewId="0">
      <selection activeCell="A3" sqref="A3:E3"/>
    </sheetView>
  </sheetViews>
  <sheetFormatPr baseColWidth="10" defaultColWidth="11.42578125" defaultRowHeight="12.75"/>
  <cols>
    <col min="1" max="1" width="63" style="187" customWidth="1"/>
    <col min="2" max="5" width="15.7109375" style="186" customWidth="1"/>
    <col min="6" max="256" width="11.42578125" style="186"/>
    <col min="257" max="257" width="63" style="186" customWidth="1"/>
    <col min="258" max="261" width="15.7109375" style="186" customWidth="1"/>
    <col min="262" max="512" width="11.42578125" style="186"/>
    <col min="513" max="513" width="63" style="186" customWidth="1"/>
    <col min="514" max="517" width="15.7109375" style="186" customWidth="1"/>
    <col min="518" max="768" width="11.42578125" style="186"/>
    <col min="769" max="769" width="63" style="186" customWidth="1"/>
    <col min="770" max="773" width="15.7109375" style="186" customWidth="1"/>
    <col min="774" max="1024" width="11.42578125" style="186"/>
    <col min="1025" max="1025" width="63" style="186" customWidth="1"/>
    <col min="1026" max="1029" width="15.7109375" style="186" customWidth="1"/>
    <col min="1030" max="1280" width="11.42578125" style="186"/>
    <col min="1281" max="1281" width="63" style="186" customWidth="1"/>
    <col min="1282" max="1285" width="15.7109375" style="186" customWidth="1"/>
    <col min="1286" max="1536" width="11.42578125" style="186"/>
    <col min="1537" max="1537" width="63" style="186" customWidth="1"/>
    <col min="1538" max="1541" width="15.7109375" style="186" customWidth="1"/>
    <col min="1542" max="1792" width="11.42578125" style="186"/>
    <col min="1793" max="1793" width="63" style="186" customWidth="1"/>
    <col min="1794" max="1797" width="15.7109375" style="186" customWidth="1"/>
    <col min="1798" max="2048" width="11.42578125" style="186"/>
    <col min="2049" max="2049" width="63" style="186" customWidth="1"/>
    <col min="2050" max="2053" width="15.7109375" style="186" customWidth="1"/>
    <col min="2054" max="2304" width="11.42578125" style="186"/>
    <col min="2305" max="2305" width="63" style="186" customWidth="1"/>
    <col min="2306" max="2309" width="15.7109375" style="186" customWidth="1"/>
    <col min="2310" max="2560" width="11.42578125" style="186"/>
    <col min="2561" max="2561" width="63" style="186" customWidth="1"/>
    <col min="2562" max="2565" width="15.7109375" style="186" customWidth="1"/>
    <col min="2566" max="2816" width="11.42578125" style="186"/>
    <col min="2817" max="2817" width="63" style="186" customWidth="1"/>
    <col min="2818" max="2821" width="15.7109375" style="186" customWidth="1"/>
    <col min="2822" max="3072" width="11.42578125" style="186"/>
    <col min="3073" max="3073" width="63" style="186" customWidth="1"/>
    <col min="3074" max="3077" width="15.7109375" style="186" customWidth="1"/>
    <col min="3078" max="3328" width="11.42578125" style="186"/>
    <col min="3329" max="3329" width="63" style="186" customWidth="1"/>
    <col min="3330" max="3333" width="15.7109375" style="186" customWidth="1"/>
    <col min="3334" max="3584" width="11.42578125" style="186"/>
    <col min="3585" max="3585" width="63" style="186" customWidth="1"/>
    <col min="3586" max="3589" width="15.7109375" style="186" customWidth="1"/>
    <col min="3590" max="3840" width="11.42578125" style="186"/>
    <col min="3841" max="3841" width="63" style="186" customWidth="1"/>
    <col min="3842" max="3845" width="15.7109375" style="186" customWidth="1"/>
    <col min="3846" max="4096" width="11.42578125" style="186"/>
    <col min="4097" max="4097" width="63" style="186" customWidth="1"/>
    <col min="4098" max="4101" width="15.7109375" style="186" customWidth="1"/>
    <col min="4102" max="4352" width="11.42578125" style="186"/>
    <col min="4353" max="4353" width="63" style="186" customWidth="1"/>
    <col min="4354" max="4357" width="15.7109375" style="186" customWidth="1"/>
    <col min="4358" max="4608" width="11.42578125" style="186"/>
    <col min="4609" max="4609" width="63" style="186" customWidth="1"/>
    <col min="4610" max="4613" width="15.7109375" style="186" customWidth="1"/>
    <col min="4614" max="4864" width="11.42578125" style="186"/>
    <col min="4865" max="4865" width="63" style="186" customWidth="1"/>
    <col min="4866" max="4869" width="15.7109375" style="186" customWidth="1"/>
    <col min="4870" max="5120" width="11.42578125" style="186"/>
    <col min="5121" max="5121" width="63" style="186" customWidth="1"/>
    <col min="5122" max="5125" width="15.7109375" style="186" customWidth="1"/>
    <col min="5126" max="5376" width="11.42578125" style="186"/>
    <col min="5377" max="5377" width="63" style="186" customWidth="1"/>
    <col min="5378" max="5381" width="15.7109375" style="186" customWidth="1"/>
    <col min="5382" max="5632" width="11.42578125" style="186"/>
    <col min="5633" max="5633" width="63" style="186" customWidth="1"/>
    <col min="5634" max="5637" width="15.7109375" style="186" customWidth="1"/>
    <col min="5638" max="5888" width="11.42578125" style="186"/>
    <col min="5889" max="5889" width="63" style="186" customWidth="1"/>
    <col min="5890" max="5893" width="15.7109375" style="186" customWidth="1"/>
    <col min="5894" max="6144" width="11.42578125" style="186"/>
    <col min="6145" max="6145" width="63" style="186" customWidth="1"/>
    <col min="6146" max="6149" width="15.7109375" style="186" customWidth="1"/>
    <col min="6150" max="6400" width="11.42578125" style="186"/>
    <col min="6401" max="6401" width="63" style="186" customWidth="1"/>
    <col min="6402" max="6405" width="15.7109375" style="186" customWidth="1"/>
    <col min="6406" max="6656" width="11.42578125" style="186"/>
    <col min="6657" max="6657" width="63" style="186" customWidth="1"/>
    <col min="6658" max="6661" width="15.7109375" style="186" customWidth="1"/>
    <col min="6662" max="6912" width="11.42578125" style="186"/>
    <col min="6913" max="6913" width="63" style="186" customWidth="1"/>
    <col min="6914" max="6917" width="15.7109375" style="186" customWidth="1"/>
    <col min="6918" max="7168" width="11.42578125" style="186"/>
    <col min="7169" max="7169" width="63" style="186" customWidth="1"/>
    <col min="7170" max="7173" width="15.7109375" style="186" customWidth="1"/>
    <col min="7174" max="7424" width="11.42578125" style="186"/>
    <col min="7425" max="7425" width="63" style="186" customWidth="1"/>
    <col min="7426" max="7429" width="15.7109375" style="186" customWidth="1"/>
    <col min="7430" max="7680" width="11.42578125" style="186"/>
    <col min="7681" max="7681" width="63" style="186" customWidth="1"/>
    <col min="7682" max="7685" width="15.7109375" style="186" customWidth="1"/>
    <col min="7686" max="7936" width="11.42578125" style="186"/>
    <col min="7937" max="7937" width="63" style="186" customWidth="1"/>
    <col min="7938" max="7941" width="15.7109375" style="186" customWidth="1"/>
    <col min="7942" max="8192" width="11.42578125" style="186"/>
    <col min="8193" max="8193" width="63" style="186" customWidth="1"/>
    <col min="8194" max="8197" width="15.7109375" style="186" customWidth="1"/>
    <col min="8198" max="8448" width="11.42578125" style="186"/>
    <col min="8449" max="8449" width="63" style="186" customWidth="1"/>
    <col min="8450" max="8453" width="15.7109375" style="186" customWidth="1"/>
    <col min="8454" max="8704" width="11.42578125" style="186"/>
    <col min="8705" max="8705" width="63" style="186" customWidth="1"/>
    <col min="8706" max="8709" width="15.7109375" style="186" customWidth="1"/>
    <col min="8710" max="8960" width="11.42578125" style="186"/>
    <col min="8961" max="8961" width="63" style="186" customWidth="1"/>
    <col min="8962" max="8965" width="15.7109375" style="186" customWidth="1"/>
    <col min="8966" max="9216" width="11.42578125" style="186"/>
    <col min="9217" max="9217" width="63" style="186" customWidth="1"/>
    <col min="9218" max="9221" width="15.7109375" style="186" customWidth="1"/>
    <col min="9222" max="9472" width="11.42578125" style="186"/>
    <col min="9473" max="9473" width="63" style="186" customWidth="1"/>
    <col min="9474" max="9477" width="15.7109375" style="186" customWidth="1"/>
    <col min="9478" max="9728" width="11.42578125" style="186"/>
    <col min="9729" max="9729" width="63" style="186" customWidth="1"/>
    <col min="9730" max="9733" width="15.7109375" style="186" customWidth="1"/>
    <col min="9734" max="9984" width="11.42578125" style="186"/>
    <col min="9985" max="9985" width="63" style="186" customWidth="1"/>
    <col min="9986" max="9989" width="15.7109375" style="186" customWidth="1"/>
    <col min="9990" max="10240" width="11.42578125" style="186"/>
    <col min="10241" max="10241" width="63" style="186" customWidth="1"/>
    <col min="10242" max="10245" width="15.7109375" style="186" customWidth="1"/>
    <col min="10246" max="10496" width="11.42578125" style="186"/>
    <col min="10497" max="10497" width="63" style="186" customWidth="1"/>
    <col min="10498" max="10501" width="15.7109375" style="186" customWidth="1"/>
    <col min="10502" max="10752" width="11.42578125" style="186"/>
    <col min="10753" max="10753" width="63" style="186" customWidth="1"/>
    <col min="10754" max="10757" width="15.7109375" style="186" customWidth="1"/>
    <col min="10758" max="11008" width="11.42578125" style="186"/>
    <col min="11009" max="11009" width="63" style="186" customWidth="1"/>
    <col min="11010" max="11013" width="15.7109375" style="186" customWidth="1"/>
    <col min="11014" max="11264" width="11.42578125" style="186"/>
    <col min="11265" max="11265" width="63" style="186" customWidth="1"/>
    <col min="11266" max="11269" width="15.7109375" style="186" customWidth="1"/>
    <col min="11270" max="11520" width="11.42578125" style="186"/>
    <col min="11521" max="11521" width="63" style="186" customWidth="1"/>
    <col min="11522" max="11525" width="15.7109375" style="186" customWidth="1"/>
    <col min="11526" max="11776" width="11.42578125" style="186"/>
    <col min="11777" max="11777" width="63" style="186" customWidth="1"/>
    <col min="11778" max="11781" width="15.7109375" style="186" customWidth="1"/>
    <col min="11782" max="12032" width="11.42578125" style="186"/>
    <col min="12033" max="12033" width="63" style="186" customWidth="1"/>
    <col min="12034" max="12037" width="15.7109375" style="186" customWidth="1"/>
    <col min="12038" max="12288" width="11.42578125" style="186"/>
    <col min="12289" max="12289" width="63" style="186" customWidth="1"/>
    <col min="12290" max="12293" width="15.7109375" style="186" customWidth="1"/>
    <col min="12294" max="12544" width="11.42578125" style="186"/>
    <col min="12545" max="12545" width="63" style="186" customWidth="1"/>
    <col min="12546" max="12549" width="15.7109375" style="186" customWidth="1"/>
    <col min="12550" max="12800" width="11.42578125" style="186"/>
    <col min="12801" max="12801" width="63" style="186" customWidth="1"/>
    <col min="12802" max="12805" width="15.7109375" style="186" customWidth="1"/>
    <col min="12806" max="13056" width="11.42578125" style="186"/>
    <col min="13057" max="13057" width="63" style="186" customWidth="1"/>
    <col min="13058" max="13061" width="15.7109375" style="186" customWidth="1"/>
    <col min="13062" max="13312" width="11.42578125" style="186"/>
    <col min="13313" max="13313" width="63" style="186" customWidth="1"/>
    <col min="13314" max="13317" width="15.7109375" style="186" customWidth="1"/>
    <col min="13318" max="13568" width="11.42578125" style="186"/>
    <col min="13569" max="13569" width="63" style="186" customWidth="1"/>
    <col min="13570" max="13573" width="15.7109375" style="186" customWidth="1"/>
    <col min="13574" max="13824" width="11.42578125" style="186"/>
    <col min="13825" max="13825" width="63" style="186" customWidth="1"/>
    <col min="13826" max="13829" width="15.7109375" style="186" customWidth="1"/>
    <col min="13830" max="14080" width="11.42578125" style="186"/>
    <col min="14081" max="14081" width="63" style="186" customWidth="1"/>
    <col min="14082" max="14085" width="15.7109375" style="186" customWidth="1"/>
    <col min="14086" max="14336" width="11.42578125" style="186"/>
    <col min="14337" max="14337" width="63" style="186" customWidth="1"/>
    <col min="14338" max="14341" width="15.7109375" style="186" customWidth="1"/>
    <col min="14342" max="14592" width="11.42578125" style="186"/>
    <col min="14593" max="14593" width="63" style="186" customWidth="1"/>
    <col min="14594" max="14597" width="15.7109375" style="186" customWidth="1"/>
    <col min="14598" max="14848" width="11.42578125" style="186"/>
    <col min="14849" max="14849" width="63" style="186" customWidth="1"/>
    <col min="14850" max="14853" width="15.7109375" style="186" customWidth="1"/>
    <col min="14854" max="15104" width="11.42578125" style="186"/>
    <col min="15105" max="15105" width="63" style="186" customWidth="1"/>
    <col min="15106" max="15109" width="15.7109375" style="186" customWidth="1"/>
    <col min="15110" max="15360" width="11.42578125" style="186"/>
    <col min="15361" max="15361" width="63" style="186" customWidth="1"/>
    <col min="15362" max="15365" width="15.7109375" style="186" customWidth="1"/>
    <col min="15366" max="15616" width="11.42578125" style="186"/>
    <col min="15617" max="15617" width="63" style="186" customWidth="1"/>
    <col min="15618" max="15621" width="15.7109375" style="186" customWidth="1"/>
    <col min="15622" max="15872" width="11.42578125" style="186"/>
    <col min="15873" max="15873" width="63" style="186" customWidth="1"/>
    <col min="15874" max="15877" width="15.7109375" style="186" customWidth="1"/>
    <col min="15878" max="16128" width="11.42578125" style="186"/>
    <col min="16129" max="16129" width="63" style="186" customWidth="1"/>
    <col min="16130" max="16133" width="15.7109375" style="186" customWidth="1"/>
    <col min="16134" max="16384" width="11.42578125" style="186"/>
  </cols>
  <sheetData>
    <row r="1" spans="1:5" s="163" customFormat="1" ht="30" customHeight="1">
      <c r="A1" s="540" t="s">
        <v>303</v>
      </c>
      <c r="B1" s="540"/>
      <c r="C1" s="540"/>
      <c r="D1" s="540"/>
      <c r="E1" s="540"/>
    </row>
    <row r="2" spans="1:5" s="163" customFormat="1" ht="15" customHeight="1">
      <c r="A2" s="541" t="s">
        <v>582</v>
      </c>
      <c r="B2" s="541"/>
      <c r="C2" s="541"/>
      <c r="D2" s="541"/>
      <c r="E2" s="541"/>
    </row>
    <row r="3" spans="1:5" s="163" customFormat="1" ht="15" customHeight="1">
      <c r="A3" s="513" t="s">
        <v>1157</v>
      </c>
      <c r="B3" s="513"/>
      <c r="C3" s="513"/>
      <c r="D3" s="513"/>
      <c r="E3" s="513"/>
    </row>
    <row r="4" spans="1:5" s="164" customFormat="1" ht="30" customHeight="1">
      <c r="A4" s="542" t="s">
        <v>51</v>
      </c>
      <c r="B4" s="542"/>
      <c r="C4" s="542"/>
      <c r="D4" s="542"/>
      <c r="E4" s="542"/>
    </row>
    <row r="5" spans="1:5" ht="15" customHeight="1">
      <c r="A5" s="188"/>
      <c r="B5" s="162"/>
      <c r="C5" s="185"/>
      <c r="D5" s="162"/>
      <c r="E5" s="162"/>
    </row>
    <row r="6" spans="1:5" ht="30" customHeight="1">
      <c r="A6" s="338" t="s">
        <v>510</v>
      </c>
      <c r="B6" s="339" t="s">
        <v>130</v>
      </c>
      <c r="C6" s="339" t="s">
        <v>131</v>
      </c>
      <c r="D6" s="339" t="s">
        <v>132</v>
      </c>
      <c r="E6" s="340" t="s">
        <v>67</v>
      </c>
    </row>
    <row r="7" spans="1:5" ht="15" customHeight="1">
      <c r="A7" s="276" t="s">
        <v>583</v>
      </c>
      <c r="B7" s="276">
        <v>20527.710039999998</v>
      </c>
      <c r="C7" s="277">
        <v>0</v>
      </c>
      <c r="D7" s="276">
        <v>0</v>
      </c>
      <c r="E7" s="276">
        <v>20527.710039999998</v>
      </c>
    </row>
    <row r="8" spans="1:5" ht="15" customHeight="1">
      <c r="A8" s="193" t="s">
        <v>584</v>
      </c>
      <c r="B8" s="193">
        <v>20527.710039999998</v>
      </c>
      <c r="C8" s="185">
        <v>0</v>
      </c>
      <c r="D8" s="193">
        <v>0</v>
      </c>
      <c r="E8" s="193">
        <v>20527.710039999998</v>
      </c>
    </row>
    <row r="9" spans="1:5" ht="15" customHeight="1">
      <c r="A9" s="193" t="s">
        <v>585</v>
      </c>
      <c r="B9" s="193">
        <v>20527.710039999998</v>
      </c>
      <c r="C9" s="185">
        <v>0</v>
      </c>
      <c r="D9" s="193">
        <v>0</v>
      </c>
      <c r="E9" s="193">
        <v>20527.710039999998</v>
      </c>
    </row>
    <row r="10" spans="1:5" ht="15" customHeight="1">
      <c r="A10" s="193" t="s">
        <v>586</v>
      </c>
      <c r="B10" s="193">
        <v>0</v>
      </c>
      <c r="C10" s="185">
        <v>0</v>
      </c>
      <c r="D10" s="193">
        <v>0</v>
      </c>
      <c r="E10" s="193">
        <v>0</v>
      </c>
    </row>
    <row r="11" spans="1:5" ht="15" customHeight="1">
      <c r="A11" s="193" t="s">
        <v>587</v>
      </c>
      <c r="B11" s="193">
        <v>0</v>
      </c>
      <c r="C11" s="185">
        <v>0</v>
      </c>
      <c r="D11" s="193">
        <v>0</v>
      </c>
      <c r="E11" s="193">
        <v>0</v>
      </c>
    </row>
    <row r="12" spans="1:5" ht="15" customHeight="1">
      <c r="A12" s="193" t="s">
        <v>585</v>
      </c>
      <c r="B12" s="193">
        <v>0</v>
      </c>
      <c r="C12" s="185">
        <v>0</v>
      </c>
      <c r="D12" s="193">
        <v>0</v>
      </c>
      <c r="E12" s="193">
        <v>0</v>
      </c>
    </row>
    <row r="13" spans="1:5" ht="15" customHeight="1">
      <c r="A13" s="193" t="s">
        <v>586</v>
      </c>
      <c r="B13" s="193">
        <v>0</v>
      </c>
      <c r="C13" s="185">
        <v>0</v>
      </c>
      <c r="D13" s="193">
        <v>0</v>
      </c>
      <c r="E13" s="193">
        <v>0</v>
      </c>
    </row>
    <row r="14" spans="1:5" ht="15" customHeight="1">
      <c r="A14" s="276" t="s">
        <v>588</v>
      </c>
      <c r="B14" s="276">
        <v>52456.879549999998</v>
      </c>
      <c r="C14" s="277">
        <v>69256.049549999996</v>
      </c>
      <c r="D14" s="276">
        <v>551.51439000000005</v>
      </c>
      <c r="E14" s="276">
        <v>122264.44348999999</v>
      </c>
    </row>
    <row r="15" spans="1:5" ht="15" customHeight="1">
      <c r="A15" s="193" t="s">
        <v>584</v>
      </c>
      <c r="B15" s="193">
        <v>24495.645489999999</v>
      </c>
      <c r="C15" s="185">
        <v>52783.608469999999</v>
      </c>
      <c r="D15" s="193">
        <v>0</v>
      </c>
      <c r="E15" s="193">
        <v>77279.253960000002</v>
      </c>
    </row>
    <row r="16" spans="1:5" ht="15" customHeight="1">
      <c r="A16" s="193" t="s">
        <v>585</v>
      </c>
      <c r="B16" s="193">
        <v>24426.42252</v>
      </c>
      <c r="C16" s="185">
        <v>6742.35196</v>
      </c>
      <c r="D16" s="193">
        <v>0</v>
      </c>
      <c r="E16" s="193">
        <v>31168.77448</v>
      </c>
    </row>
    <row r="17" spans="1:5" ht="15" customHeight="1">
      <c r="A17" s="193" t="s">
        <v>586</v>
      </c>
      <c r="B17" s="193">
        <v>69.222970000000004</v>
      </c>
      <c r="C17" s="185">
        <v>46041.256509999999</v>
      </c>
      <c r="D17" s="193">
        <v>0</v>
      </c>
      <c r="E17" s="193">
        <v>46110.479480000002</v>
      </c>
    </row>
    <row r="18" spans="1:5" ht="15" customHeight="1">
      <c r="A18" s="193" t="s">
        <v>587</v>
      </c>
      <c r="B18" s="193">
        <v>27961.234059999999</v>
      </c>
      <c r="C18" s="185">
        <v>16472.441080000001</v>
      </c>
      <c r="D18" s="193">
        <v>551.51439000000005</v>
      </c>
      <c r="E18" s="193">
        <v>44985.189529999996</v>
      </c>
    </row>
    <row r="19" spans="1:5" ht="15" customHeight="1">
      <c r="A19" s="193" t="s">
        <v>585</v>
      </c>
      <c r="B19" s="193">
        <v>27961.234059999999</v>
      </c>
      <c r="C19" s="185">
        <v>15155.35462</v>
      </c>
      <c r="D19" s="193">
        <v>0</v>
      </c>
      <c r="E19" s="193">
        <v>43116.588680000001</v>
      </c>
    </row>
    <row r="20" spans="1:5" ht="15" customHeight="1">
      <c r="A20" s="193" t="s">
        <v>586</v>
      </c>
      <c r="B20" s="193">
        <v>0</v>
      </c>
      <c r="C20" s="185">
        <v>1317.08646</v>
      </c>
      <c r="D20" s="193">
        <v>551.51439000000005</v>
      </c>
      <c r="E20" s="193">
        <v>1868.60085</v>
      </c>
    </row>
    <row r="21" spans="1:5" ht="15" customHeight="1">
      <c r="A21" s="276" t="s">
        <v>589</v>
      </c>
      <c r="B21" s="276">
        <v>71028.042109999995</v>
      </c>
      <c r="C21" s="277">
        <v>36941.868479999997</v>
      </c>
      <c r="D21" s="276">
        <v>7478.3777599999994</v>
      </c>
      <c r="E21" s="276">
        <v>115448.28834999999</v>
      </c>
    </row>
    <row r="22" spans="1:5" ht="15" customHeight="1">
      <c r="A22" s="193" t="s">
        <v>584</v>
      </c>
      <c r="B22" s="193">
        <v>9193.6865799999996</v>
      </c>
      <c r="C22" s="185">
        <v>17632.169850000002</v>
      </c>
      <c r="D22" s="193">
        <v>2339.6080000000002</v>
      </c>
      <c r="E22" s="193">
        <v>29165.46443</v>
      </c>
    </row>
    <row r="23" spans="1:5" ht="15" customHeight="1">
      <c r="A23" s="193" t="s">
        <v>585</v>
      </c>
      <c r="B23" s="193">
        <v>8942.6184000000012</v>
      </c>
      <c r="C23" s="185">
        <v>3835.3439199999998</v>
      </c>
      <c r="D23" s="193">
        <v>1977.83242</v>
      </c>
      <c r="E23" s="193">
        <v>14755.794740000001</v>
      </c>
    </row>
    <row r="24" spans="1:5" ht="15" customHeight="1">
      <c r="A24" s="193" t="s">
        <v>586</v>
      </c>
      <c r="B24" s="193">
        <v>251.06817999999998</v>
      </c>
      <c r="C24" s="185">
        <v>13796.825929999999</v>
      </c>
      <c r="D24" s="193">
        <v>361.77557999999999</v>
      </c>
      <c r="E24" s="193">
        <v>14409.669689999999</v>
      </c>
    </row>
    <row r="25" spans="1:5" ht="15" customHeight="1">
      <c r="A25" s="193" t="s">
        <v>587</v>
      </c>
      <c r="B25" s="193">
        <v>61834.355530000001</v>
      </c>
      <c r="C25" s="185">
        <v>19309.698629999999</v>
      </c>
      <c r="D25" s="193">
        <v>5138.7697600000001</v>
      </c>
      <c r="E25" s="193">
        <v>86282.823919999995</v>
      </c>
    </row>
    <row r="26" spans="1:5" ht="15" customHeight="1">
      <c r="A26" s="193" t="s">
        <v>585</v>
      </c>
      <c r="B26" s="193">
        <v>61755.726889999998</v>
      </c>
      <c r="C26" s="185">
        <v>15211.481830000001</v>
      </c>
      <c r="D26" s="193">
        <v>3809.9892200000004</v>
      </c>
      <c r="E26" s="193">
        <v>80777.197939999998</v>
      </c>
    </row>
    <row r="27" spans="1:5" ht="15" customHeight="1">
      <c r="A27" s="193" t="s">
        <v>586</v>
      </c>
      <c r="B27" s="193">
        <v>78.628640000000004</v>
      </c>
      <c r="C27" s="185">
        <v>4098.2168000000001</v>
      </c>
      <c r="D27" s="193">
        <v>1328.78054</v>
      </c>
      <c r="E27" s="193">
        <v>5505.6259799999998</v>
      </c>
    </row>
    <row r="28" spans="1:5" ht="15" customHeight="1">
      <c r="A28" s="276" t="s">
        <v>590</v>
      </c>
      <c r="B28" s="276">
        <v>1336685.7140500001</v>
      </c>
      <c r="C28" s="277">
        <v>579808.30524000002</v>
      </c>
      <c r="D28" s="276">
        <v>248099.68625</v>
      </c>
      <c r="E28" s="276">
        <v>2164593.70554</v>
      </c>
    </row>
    <row r="29" spans="1:5" ht="15" customHeight="1">
      <c r="A29" s="193" t="s">
        <v>591</v>
      </c>
      <c r="B29" s="193">
        <v>617744.96178999997</v>
      </c>
      <c r="C29" s="185">
        <v>193925.83240000001</v>
      </c>
      <c r="D29" s="193">
        <v>112515.27157</v>
      </c>
      <c r="E29" s="193">
        <v>924186.06576000003</v>
      </c>
    </row>
    <row r="30" spans="1:5" ht="15" customHeight="1">
      <c r="A30" s="193" t="s">
        <v>592</v>
      </c>
      <c r="B30" s="193">
        <v>12266.299070000001</v>
      </c>
      <c r="C30" s="185">
        <v>15920.734119999999</v>
      </c>
      <c r="D30" s="193">
        <v>182.35522</v>
      </c>
      <c r="E30" s="193">
        <v>28369.388410000003</v>
      </c>
    </row>
    <row r="31" spans="1:5" ht="15" customHeight="1">
      <c r="A31" s="193" t="s">
        <v>593</v>
      </c>
      <c r="B31" s="193">
        <v>197549.82021000001</v>
      </c>
      <c r="C31" s="185">
        <v>46510.564579999998</v>
      </c>
      <c r="D31" s="193">
        <v>74163.827250000002</v>
      </c>
      <c r="E31" s="193">
        <v>318224.21204000001</v>
      </c>
    </row>
    <row r="32" spans="1:5" ht="15" customHeight="1">
      <c r="A32" s="193" t="s">
        <v>594</v>
      </c>
      <c r="B32" s="193">
        <v>380533.13868000003</v>
      </c>
      <c r="C32" s="185">
        <v>97039.228220000005</v>
      </c>
      <c r="D32" s="193">
        <v>33158.572440000004</v>
      </c>
      <c r="E32" s="193">
        <v>510730.93934000004</v>
      </c>
    </row>
    <row r="33" spans="1:5" ht="15" customHeight="1">
      <c r="A33" s="193" t="s">
        <v>595</v>
      </c>
      <c r="B33" s="193">
        <v>27395.703829999999</v>
      </c>
      <c r="C33" s="185">
        <v>34455.305479999995</v>
      </c>
      <c r="D33" s="193">
        <v>5010.5166600000002</v>
      </c>
      <c r="E33" s="193">
        <v>66861.525969999988</v>
      </c>
    </row>
    <row r="34" spans="1:5" ht="15" customHeight="1">
      <c r="A34" s="193" t="s">
        <v>536</v>
      </c>
      <c r="B34" s="193">
        <v>0</v>
      </c>
      <c r="C34" s="185">
        <v>374.49458000000004</v>
      </c>
      <c r="D34" s="193">
        <v>3101.5558599999999</v>
      </c>
      <c r="E34" s="193">
        <v>3476.05044</v>
      </c>
    </row>
    <row r="35" spans="1:5" ht="15" customHeight="1">
      <c r="A35" s="193" t="s">
        <v>593</v>
      </c>
      <c r="B35" s="193">
        <v>0</v>
      </c>
      <c r="C35" s="185">
        <v>0</v>
      </c>
      <c r="D35" s="193">
        <v>420.55205000000001</v>
      </c>
      <c r="E35" s="193">
        <v>420.55205000000001</v>
      </c>
    </row>
    <row r="36" spans="1:5" ht="15" customHeight="1">
      <c r="A36" s="193" t="s">
        <v>595</v>
      </c>
      <c r="B36" s="193">
        <v>0</v>
      </c>
      <c r="C36" s="185">
        <v>374.49458000000004</v>
      </c>
      <c r="D36" s="193">
        <v>1173.16281</v>
      </c>
      <c r="E36" s="193">
        <v>1547.6573900000001</v>
      </c>
    </row>
    <row r="37" spans="1:5" ht="15" customHeight="1">
      <c r="A37" s="193" t="s">
        <v>596</v>
      </c>
      <c r="B37" s="193">
        <v>0</v>
      </c>
      <c r="C37" s="185">
        <v>0</v>
      </c>
      <c r="D37" s="193">
        <v>1507.8409999999999</v>
      </c>
      <c r="E37" s="193">
        <v>1507.8409999999999</v>
      </c>
    </row>
    <row r="38" spans="1:5" ht="15" customHeight="1">
      <c r="A38" s="278" t="s">
        <v>597</v>
      </c>
      <c r="B38" s="193">
        <v>0</v>
      </c>
      <c r="C38" s="185">
        <v>0</v>
      </c>
      <c r="D38" s="193">
        <v>0</v>
      </c>
      <c r="E38" s="193">
        <v>0</v>
      </c>
    </row>
    <row r="39" spans="1:5" ht="15" customHeight="1">
      <c r="A39" s="193" t="s">
        <v>593</v>
      </c>
      <c r="B39" s="193">
        <v>0</v>
      </c>
      <c r="C39" s="185">
        <v>0</v>
      </c>
      <c r="D39" s="193">
        <v>0</v>
      </c>
      <c r="E39" s="193">
        <v>0</v>
      </c>
    </row>
    <row r="40" spans="1:5" ht="15" customHeight="1">
      <c r="A40" s="193" t="s">
        <v>595</v>
      </c>
      <c r="B40" s="193">
        <v>0</v>
      </c>
      <c r="C40" s="185">
        <v>0</v>
      </c>
      <c r="D40" s="193">
        <v>0</v>
      </c>
      <c r="E40" s="193">
        <v>0</v>
      </c>
    </row>
    <row r="41" spans="1:5" ht="15" customHeight="1">
      <c r="A41" s="193" t="s">
        <v>538</v>
      </c>
      <c r="B41" s="193">
        <v>718940.75225999998</v>
      </c>
      <c r="C41" s="185">
        <v>385444.06954</v>
      </c>
      <c r="D41" s="193">
        <v>132384.55493000001</v>
      </c>
      <c r="E41" s="193">
        <v>1236769.3767300001</v>
      </c>
    </row>
    <row r="42" spans="1:5" ht="15" customHeight="1">
      <c r="A42" s="193" t="s">
        <v>592</v>
      </c>
      <c r="B42" s="193">
        <v>16593.91776</v>
      </c>
      <c r="C42" s="185">
        <v>23932.47206</v>
      </c>
      <c r="D42" s="193">
        <v>1845.45946</v>
      </c>
      <c r="E42" s="193">
        <v>42371.849279999995</v>
      </c>
    </row>
    <row r="43" spans="1:5" ht="15" customHeight="1">
      <c r="A43" s="193" t="s">
        <v>593</v>
      </c>
      <c r="B43" s="193">
        <v>137637.01203000001</v>
      </c>
      <c r="C43" s="185">
        <v>64273.645369999998</v>
      </c>
      <c r="D43" s="193">
        <v>40568.512499999997</v>
      </c>
      <c r="E43" s="193">
        <v>242479.16990000004</v>
      </c>
    </row>
    <row r="44" spans="1:5" ht="15" customHeight="1">
      <c r="A44" s="193" t="s">
        <v>594</v>
      </c>
      <c r="B44" s="193">
        <v>530432.95585999999</v>
      </c>
      <c r="C44" s="185">
        <v>256334.96811000002</v>
      </c>
      <c r="D44" s="193">
        <v>84265.361569999994</v>
      </c>
      <c r="E44" s="193">
        <v>871033.28553999995</v>
      </c>
    </row>
    <row r="45" spans="1:5" ht="15" customHeight="1">
      <c r="A45" s="193" t="s">
        <v>595</v>
      </c>
      <c r="B45" s="193">
        <v>34276.866609999997</v>
      </c>
      <c r="C45" s="185">
        <v>40902.983999999997</v>
      </c>
      <c r="D45" s="193">
        <v>5705.2214000000004</v>
      </c>
      <c r="E45" s="193">
        <v>80885.072009999989</v>
      </c>
    </row>
    <row r="46" spans="1:5" ht="15" customHeight="1">
      <c r="A46" s="193" t="s">
        <v>84</v>
      </c>
      <c r="B46" s="193">
        <v>0</v>
      </c>
      <c r="C46" s="185">
        <v>63.908720000000002</v>
      </c>
      <c r="D46" s="193">
        <v>98.303889999999996</v>
      </c>
      <c r="E46" s="193">
        <v>162.21260999999998</v>
      </c>
    </row>
    <row r="47" spans="1:5" ht="15" customHeight="1">
      <c r="A47" s="193" t="s">
        <v>593</v>
      </c>
      <c r="B47" s="193">
        <v>0</v>
      </c>
      <c r="C47" s="185">
        <v>0</v>
      </c>
      <c r="D47" s="193">
        <v>17.675339999999998</v>
      </c>
      <c r="E47" s="193">
        <v>17.675339999999998</v>
      </c>
    </row>
    <row r="48" spans="1:5" ht="15" customHeight="1">
      <c r="A48" s="193" t="s">
        <v>595</v>
      </c>
      <c r="B48" s="193">
        <v>0</v>
      </c>
      <c r="C48" s="185">
        <v>63.908720000000002</v>
      </c>
      <c r="D48" s="193">
        <v>52.618879999999997</v>
      </c>
      <c r="E48" s="193">
        <v>116.52760000000001</v>
      </c>
    </row>
    <row r="49" spans="1:5" ht="15" customHeight="1">
      <c r="A49" s="193" t="s">
        <v>596</v>
      </c>
      <c r="B49" s="193">
        <v>0</v>
      </c>
      <c r="C49" s="185">
        <v>0</v>
      </c>
      <c r="D49" s="193">
        <v>28.00967</v>
      </c>
      <c r="E49" s="193">
        <v>28.00967</v>
      </c>
    </row>
    <row r="50" spans="1:5" ht="15" customHeight="1">
      <c r="A50" s="276" t="s">
        <v>598</v>
      </c>
      <c r="B50" s="276">
        <v>57359.299729999999</v>
      </c>
      <c r="C50" s="276">
        <v>126532.60172000001</v>
      </c>
      <c r="D50" s="276">
        <v>6175.9752199999994</v>
      </c>
      <c r="E50" s="276">
        <v>190067.87667</v>
      </c>
    </row>
    <row r="51" spans="1:5" ht="15" customHeight="1">
      <c r="A51" s="193" t="s">
        <v>599</v>
      </c>
      <c r="B51" s="193">
        <v>3157.9527899999998</v>
      </c>
      <c r="C51" s="185">
        <v>0</v>
      </c>
      <c r="D51" s="193">
        <v>0</v>
      </c>
      <c r="E51" s="193">
        <v>3157.9527899999998</v>
      </c>
    </row>
    <row r="52" spans="1:5" ht="15" customHeight="1">
      <c r="A52" s="193" t="s">
        <v>600</v>
      </c>
      <c r="B52" s="193">
        <v>25627.42282</v>
      </c>
      <c r="C52" s="185">
        <v>15754.49994</v>
      </c>
      <c r="D52" s="193">
        <v>276.25743</v>
      </c>
      <c r="E52" s="193">
        <v>41658.180189999999</v>
      </c>
    </row>
    <row r="53" spans="1:5" s="195" customFormat="1" ht="15" customHeight="1">
      <c r="A53" s="193" t="s">
        <v>601</v>
      </c>
      <c r="B53" s="193">
        <v>28573.92412</v>
      </c>
      <c r="C53" s="185">
        <v>110778.10178</v>
      </c>
      <c r="D53" s="193">
        <v>5899.7177899999997</v>
      </c>
      <c r="E53" s="193">
        <v>145251.74369</v>
      </c>
    </row>
    <row r="54" spans="1:5" s="195" customFormat="1" ht="15" customHeight="1">
      <c r="A54" s="193" t="s">
        <v>602</v>
      </c>
      <c r="B54" s="193">
        <v>0</v>
      </c>
      <c r="C54" s="185">
        <v>0</v>
      </c>
      <c r="D54" s="193">
        <v>0</v>
      </c>
      <c r="E54" s="193">
        <v>0</v>
      </c>
    </row>
    <row r="55" spans="1:5" ht="15" customHeight="1">
      <c r="A55" s="342" t="s">
        <v>519</v>
      </c>
      <c r="B55" s="351">
        <v>1538057.6454799999</v>
      </c>
      <c r="C55" s="351">
        <v>812538.82498999999</v>
      </c>
      <c r="D55" s="351">
        <v>262305.55362000002</v>
      </c>
      <c r="E55" s="351">
        <v>2612902.02409</v>
      </c>
    </row>
    <row r="56" spans="1:5" ht="15" customHeight="1" thickBot="1">
      <c r="A56" s="200"/>
      <c r="B56" s="201"/>
      <c r="C56" s="202"/>
      <c r="D56" s="201"/>
      <c r="E56" s="201"/>
    </row>
    <row r="57" spans="1:5" ht="15" customHeight="1" thickTop="1">
      <c r="A57" s="184" t="s">
        <v>503</v>
      </c>
      <c r="B57" s="208"/>
      <c r="C57" s="194"/>
      <c r="D57" s="204"/>
      <c r="E57" s="204"/>
    </row>
    <row r="58" spans="1:5" ht="15" customHeight="1">
      <c r="A58" s="184" t="s">
        <v>665</v>
      </c>
      <c r="B58" s="184"/>
      <c r="C58" s="185"/>
      <c r="D58" s="162"/>
      <c r="E58" s="162"/>
    </row>
    <row r="59" spans="1:5" ht="15" customHeight="1">
      <c r="A59" s="211"/>
      <c r="B59" s="162"/>
      <c r="C59" s="185"/>
      <c r="D59" s="162"/>
      <c r="E59" s="162"/>
    </row>
  </sheetData>
  <mergeCells count="4">
    <mergeCell ref="A1:E1"/>
    <mergeCell ref="A2:E2"/>
    <mergeCell ref="A3:E3"/>
    <mergeCell ref="A4:E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pageSetUpPr fitToPage="1"/>
  </sheetPr>
  <dimension ref="A1:F43"/>
  <sheetViews>
    <sheetView zoomScaleNormal="100" workbookViewId="0">
      <selection activeCell="A3" sqref="A3:F3"/>
    </sheetView>
  </sheetViews>
  <sheetFormatPr baseColWidth="10" defaultColWidth="11.42578125" defaultRowHeight="12.75"/>
  <cols>
    <col min="1" max="1" width="58.28515625" style="187" customWidth="1"/>
    <col min="2" max="4" width="15.7109375" style="186" customWidth="1"/>
    <col min="5" max="5" width="15" style="186" customWidth="1"/>
    <col min="6" max="6" width="15.7109375" style="186" customWidth="1"/>
    <col min="7" max="16384" width="11.42578125" style="350"/>
  </cols>
  <sheetData>
    <row r="1" spans="1:6" s="433" customFormat="1" ht="30" customHeight="1">
      <c r="A1" s="540" t="s">
        <v>303</v>
      </c>
      <c r="B1" s="540"/>
      <c r="C1" s="540"/>
      <c r="D1" s="540"/>
      <c r="E1" s="540"/>
      <c r="F1" s="540"/>
    </row>
    <row r="2" spans="1:6" s="433" customFormat="1" ht="15" customHeight="1">
      <c r="A2" s="541" t="s">
        <v>604</v>
      </c>
      <c r="B2" s="541"/>
      <c r="C2" s="541"/>
      <c r="D2" s="541"/>
      <c r="E2" s="541"/>
      <c r="F2" s="541"/>
    </row>
    <row r="3" spans="1:6" s="433" customFormat="1" ht="15" customHeight="1">
      <c r="A3" s="513" t="s">
        <v>1157</v>
      </c>
      <c r="B3" s="513"/>
      <c r="C3" s="513"/>
      <c r="D3" s="513"/>
      <c r="E3" s="513"/>
      <c r="F3" s="513"/>
    </row>
    <row r="4" spans="1:6" s="434" customFormat="1" ht="30" customHeight="1">
      <c r="A4" s="542" t="s">
        <v>51</v>
      </c>
      <c r="B4" s="542"/>
      <c r="C4" s="542"/>
      <c r="D4" s="542"/>
      <c r="E4" s="542"/>
      <c r="F4" s="542"/>
    </row>
    <row r="5" spans="1:6" ht="15" customHeight="1">
      <c r="A5" s="188"/>
      <c r="B5" s="162"/>
      <c r="C5" s="162"/>
      <c r="D5" s="162"/>
      <c r="E5" s="162"/>
      <c r="F5" s="162"/>
    </row>
    <row r="6" spans="1:6" ht="30" customHeight="1">
      <c r="A6" s="189" t="s">
        <v>666</v>
      </c>
      <c r="B6" s="190" t="s">
        <v>130</v>
      </c>
      <c r="C6" s="190" t="s">
        <v>131</v>
      </c>
      <c r="D6" s="190" t="s">
        <v>132</v>
      </c>
      <c r="E6" s="191" t="s">
        <v>483</v>
      </c>
      <c r="F6" s="190" t="s">
        <v>66</v>
      </c>
    </row>
    <row r="7" spans="1:6" s="324" customFormat="1" ht="15" customHeight="1">
      <c r="A7" s="222" t="s">
        <v>607</v>
      </c>
      <c r="B7" s="185">
        <v>21284.323399999997</v>
      </c>
      <c r="C7" s="185">
        <v>0</v>
      </c>
      <c r="D7" s="185">
        <v>0</v>
      </c>
      <c r="E7" s="185">
        <v>21284.323399999997</v>
      </c>
      <c r="F7" s="352">
        <v>8.1458559090060011E-3</v>
      </c>
    </row>
    <row r="8" spans="1:6" s="324" customFormat="1" ht="15" customHeight="1">
      <c r="A8" s="222" t="s">
        <v>608</v>
      </c>
      <c r="B8" s="185">
        <v>11212.20242</v>
      </c>
      <c r="C8" s="185">
        <v>29313.045829999999</v>
      </c>
      <c r="D8" s="185">
        <v>0</v>
      </c>
      <c r="E8" s="185">
        <v>40525.248249999997</v>
      </c>
      <c r="F8" s="352">
        <v>1.5509670038240334E-2</v>
      </c>
    </row>
    <row r="9" spans="1:6" s="324" customFormat="1" ht="15" customHeight="1">
      <c r="A9" s="222" t="s">
        <v>609</v>
      </c>
      <c r="B9" s="185">
        <v>17587.29825</v>
      </c>
      <c r="C9" s="185">
        <v>31034.346539999999</v>
      </c>
      <c r="D9" s="185">
        <v>0</v>
      </c>
      <c r="E9" s="185">
        <v>48621.644789999998</v>
      </c>
      <c r="F9" s="352">
        <v>1.8608292360292385E-2</v>
      </c>
    </row>
    <row r="10" spans="1:6" s="324" customFormat="1" ht="15" customHeight="1">
      <c r="A10" s="222" t="s">
        <v>610</v>
      </c>
      <c r="B10" s="185">
        <v>89472.296989999988</v>
      </c>
      <c r="C10" s="185">
        <v>64710.118780000004</v>
      </c>
      <c r="D10" s="185">
        <v>14865.0391</v>
      </c>
      <c r="E10" s="185">
        <v>169047.45486999999</v>
      </c>
      <c r="F10" s="352">
        <v>6.4697203818807558E-2</v>
      </c>
    </row>
    <row r="11" spans="1:6" s="324" customFormat="1" ht="15" customHeight="1">
      <c r="A11" s="222" t="s">
        <v>611</v>
      </c>
      <c r="B11" s="185">
        <v>194585.53294999999</v>
      </c>
      <c r="C11" s="185">
        <v>114041.73315</v>
      </c>
      <c r="D11" s="185">
        <v>34784.690350000004</v>
      </c>
      <c r="E11" s="185">
        <v>343411.95645</v>
      </c>
      <c r="F11" s="352">
        <v>0.13142932768403362</v>
      </c>
    </row>
    <row r="12" spans="1:6" s="324" customFormat="1" ht="15" customHeight="1">
      <c r="A12" s="222" t="s">
        <v>612</v>
      </c>
      <c r="B12" s="185">
        <v>587049.80544000003</v>
      </c>
      <c r="C12" s="185">
        <v>286589.65808999998</v>
      </c>
      <c r="D12" s="185">
        <v>92412.19657</v>
      </c>
      <c r="E12" s="185">
        <v>966051.6601000001</v>
      </c>
      <c r="F12" s="352">
        <v>0.36972364476620595</v>
      </c>
    </row>
    <row r="13" spans="1:6" s="324" customFormat="1" ht="15" customHeight="1">
      <c r="A13" s="222" t="s">
        <v>613</v>
      </c>
      <c r="B13" s="185">
        <v>358899.61936000001</v>
      </c>
      <c r="C13" s="185">
        <v>149920.52599000002</v>
      </c>
      <c r="D13" s="185">
        <v>57624.757549999995</v>
      </c>
      <c r="E13" s="185">
        <v>566444.90289999999</v>
      </c>
      <c r="F13" s="352">
        <v>0.21678765505951184</v>
      </c>
    </row>
    <row r="14" spans="1:6" s="324" customFormat="1" ht="15" customHeight="1">
      <c r="A14" s="222" t="s">
        <v>614</v>
      </c>
      <c r="B14" s="185">
        <v>143242.12578</v>
      </c>
      <c r="C14" s="185">
        <v>61695.938150000002</v>
      </c>
      <c r="D14" s="185">
        <v>26757.352420000003</v>
      </c>
      <c r="E14" s="185">
        <v>231695.41635000001</v>
      </c>
      <c r="F14" s="352">
        <v>8.8673595157093582E-2</v>
      </c>
    </row>
    <row r="15" spans="1:6" s="324" customFormat="1" ht="15" customHeight="1">
      <c r="A15" s="222" t="s">
        <v>615</v>
      </c>
      <c r="B15" s="185">
        <v>49181.942470000002</v>
      </c>
      <c r="C15" s="185">
        <v>28959.183290000001</v>
      </c>
      <c r="D15" s="185">
        <v>11328.913869999998</v>
      </c>
      <c r="E15" s="185">
        <v>89470.039629999999</v>
      </c>
      <c r="F15" s="352">
        <v>3.4241635841665362E-2</v>
      </c>
    </row>
    <row r="16" spans="1:6" s="324" customFormat="1" ht="15" customHeight="1">
      <c r="A16" s="222" t="s">
        <v>616</v>
      </c>
      <c r="B16" s="185">
        <v>32176.419089999999</v>
      </c>
      <c r="C16" s="185">
        <v>24682.57575</v>
      </c>
      <c r="D16" s="185">
        <v>12383.39746</v>
      </c>
      <c r="E16" s="185">
        <v>69242.392300000007</v>
      </c>
      <c r="F16" s="352">
        <v>2.6500187009499528E-2</v>
      </c>
    </row>
    <row r="17" spans="1:6" s="324" customFormat="1" ht="15" customHeight="1">
      <c r="A17" s="222" t="s">
        <v>617</v>
      </c>
      <c r="B17" s="185">
        <v>24686.309219999999</v>
      </c>
      <c r="C17" s="185">
        <v>16071.238650000001</v>
      </c>
      <c r="D17" s="185">
        <v>9570.8220899999997</v>
      </c>
      <c r="E17" s="185">
        <v>50328.369960000004</v>
      </c>
      <c r="F17" s="352">
        <v>1.9261483774922639E-2</v>
      </c>
    </row>
    <row r="18" spans="1:6" s="324" customFormat="1" ht="15" customHeight="1">
      <c r="A18" s="222" t="s">
        <v>618</v>
      </c>
      <c r="B18" s="185">
        <v>8325.05494</v>
      </c>
      <c r="C18" s="185">
        <v>5306.9850400000005</v>
      </c>
      <c r="D18" s="185">
        <v>2438.40744</v>
      </c>
      <c r="E18" s="185">
        <v>16070.44742</v>
      </c>
      <c r="F18" s="352">
        <v>6.1504209749311213E-3</v>
      </c>
    </row>
    <row r="19" spans="1:6" s="324" customFormat="1" ht="15" customHeight="1">
      <c r="A19" s="222" t="s">
        <v>619</v>
      </c>
      <c r="B19" s="185">
        <v>252.58623</v>
      </c>
      <c r="C19" s="185">
        <v>162.29655</v>
      </c>
      <c r="D19" s="185">
        <v>108.38471000000001</v>
      </c>
      <c r="E19" s="185">
        <v>523.26749000000007</v>
      </c>
      <c r="F19" s="352">
        <v>2.0026295857763747E-4</v>
      </c>
    </row>
    <row r="20" spans="1:6" s="324" customFormat="1" ht="15" customHeight="1">
      <c r="A20" s="222" t="s">
        <v>620</v>
      </c>
      <c r="B20" s="185">
        <v>102.13032000000001</v>
      </c>
      <c r="C20" s="185">
        <v>51.178830000000005</v>
      </c>
      <c r="D20" s="185">
        <v>31.591939999999997</v>
      </c>
      <c r="E20" s="185">
        <v>184.90109000000001</v>
      </c>
      <c r="F20" s="352">
        <v>7.0764647212518431E-5</v>
      </c>
    </row>
    <row r="21" spans="1:6" s="324" customFormat="1" ht="15" customHeight="1">
      <c r="A21" s="353" t="s">
        <v>501</v>
      </c>
      <c r="B21" s="321">
        <v>1538057.6468599995</v>
      </c>
      <c r="C21" s="321">
        <v>812538.82463999989</v>
      </c>
      <c r="D21" s="321">
        <v>262305.55350000004</v>
      </c>
      <c r="E21" s="321">
        <v>2612902.0249999999</v>
      </c>
      <c r="F21" s="354">
        <v>1</v>
      </c>
    </row>
    <row r="22" spans="1:6" s="314" customFormat="1" ht="15" customHeight="1">
      <c r="A22" s="222" t="s">
        <v>579</v>
      </c>
      <c r="B22" s="194">
        <v>0.5886396168490089</v>
      </c>
      <c r="C22" s="194">
        <v>0.31097179184894996</v>
      </c>
      <c r="D22" s="194">
        <v>0.10038859130204089</v>
      </c>
      <c r="E22" s="194">
        <v>1</v>
      </c>
      <c r="F22" s="194"/>
    </row>
    <row r="23" spans="1:6" ht="30" customHeight="1">
      <c r="A23" s="189" t="s">
        <v>621</v>
      </c>
      <c r="B23" s="190" t="s">
        <v>130</v>
      </c>
      <c r="C23" s="190" t="s">
        <v>131</v>
      </c>
      <c r="D23" s="190" t="s">
        <v>132</v>
      </c>
      <c r="E23" s="191" t="s">
        <v>72</v>
      </c>
      <c r="F23" s="190" t="s">
        <v>66</v>
      </c>
    </row>
    <row r="24" spans="1:6" s="324" customFormat="1" ht="15" customHeight="1">
      <c r="A24" s="222" t="s">
        <v>607</v>
      </c>
      <c r="B24" s="185">
        <v>1</v>
      </c>
      <c r="C24" s="185">
        <v>0</v>
      </c>
      <c r="D24" s="185">
        <v>0</v>
      </c>
      <c r="E24" s="185">
        <v>1</v>
      </c>
      <c r="F24" s="352">
        <v>1.0470107842110774E-4</v>
      </c>
    </row>
    <row r="25" spans="1:6" s="324" customFormat="1" ht="15" customHeight="1">
      <c r="A25" s="222" t="s">
        <v>608</v>
      </c>
      <c r="B25" s="185">
        <v>1</v>
      </c>
      <c r="C25" s="185">
        <v>3</v>
      </c>
      <c r="D25" s="185">
        <v>0</v>
      </c>
      <c r="E25" s="185">
        <v>4</v>
      </c>
      <c r="F25" s="352">
        <v>4.1880431368443097E-4</v>
      </c>
    </row>
    <row r="26" spans="1:6" s="324" customFormat="1" ht="15" customHeight="1">
      <c r="A26" s="222" t="s">
        <v>609</v>
      </c>
      <c r="B26" s="185">
        <v>3</v>
      </c>
      <c r="C26" s="185">
        <v>6</v>
      </c>
      <c r="D26" s="185">
        <v>0</v>
      </c>
      <c r="E26" s="185">
        <v>9</v>
      </c>
      <c r="F26" s="352">
        <v>9.4230970578996966E-4</v>
      </c>
    </row>
    <row r="27" spans="1:6" s="324" customFormat="1" ht="15" customHeight="1">
      <c r="A27" s="222" t="s">
        <v>610</v>
      </c>
      <c r="B27" s="185">
        <v>47</v>
      </c>
      <c r="C27" s="185">
        <v>36</v>
      </c>
      <c r="D27" s="185">
        <v>9</v>
      </c>
      <c r="E27" s="185">
        <v>92</v>
      </c>
      <c r="F27" s="352">
        <v>9.632499214741911E-3</v>
      </c>
    </row>
    <row r="28" spans="1:6" s="324" customFormat="1" ht="15" customHeight="1">
      <c r="A28" s="222" t="s">
        <v>611</v>
      </c>
      <c r="B28" s="185">
        <v>214</v>
      </c>
      <c r="C28" s="185">
        <v>128</v>
      </c>
      <c r="D28" s="185">
        <v>41</v>
      </c>
      <c r="E28" s="185">
        <v>383</v>
      </c>
      <c r="F28" s="352">
        <v>4.0100513035284266E-2</v>
      </c>
    </row>
    <row r="29" spans="1:6" s="324" customFormat="1" ht="15" customHeight="1">
      <c r="A29" s="222" t="s">
        <v>612</v>
      </c>
      <c r="B29" s="185">
        <v>1266</v>
      </c>
      <c r="C29" s="185">
        <v>612</v>
      </c>
      <c r="D29" s="185">
        <v>195</v>
      </c>
      <c r="E29" s="185">
        <v>2073</v>
      </c>
      <c r="F29" s="352">
        <v>0.21704533556695635</v>
      </c>
    </row>
    <row r="30" spans="1:6" s="324" customFormat="1" ht="15" customHeight="1">
      <c r="A30" s="222" t="s">
        <v>613</v>
      </c>
      <c r="B30" s="185">
        <v>1332</v>
      </c>
      <c r="C30" s="185">
        <v>554</v>
      </c>
      <c r="D30" s="185">
        <v>217</v>
      </c>
      <c r="E30" s="185">
        <v>2103</v>
      </c>
      <c r="F30" s="352">
        <v>0.22018636791958957</v>
      </c>
    </row>
    <row r="31" spans="1:6" s="324" customFormat="1" ht="15" customHeight="1">
      <c r="A31" s="222" t="s">
        <v>614</v>
      </c>
      <c r="B31" s="185">
        <v>834</v>
      </c>
      <c r="C31" s="185">
        <v>362</v>
      </c>
      <c r="D31" s="185">
        <v>159</v>
      </c>
      <c r="E31" s="185">
        <v>1355</v>
      </c>
      <c r="F31" s="352">
        <v>0.14186996126060097</v>
      </c>
    </row>
    <row r="32" spans="1:6" s="324" customFormat="1" ht="15" customHeight="1">
      <c r="A32" s="222" t="s">
        <v>615</v>
      </c>
      <c r="B32" s="185">
        <v>408</v>
      </c>
      <c r="C32" s="185">
        <v>240</v>
      </c>
      <c r="D32" s="185">
        <v>95</v>
      </c>
      <c r="E32" s="185">
        <v>743</v>
      </c>
      <c r="F32" s="352">
        <v>7.7792901266883055E-2</v>
      </c>
    </row>
    <row r="33" spans="1:6" s="324" customFormat="1" ht="15" customHeight="1">
      <c r="A33" s="222" t="s">
        <v>616</v>
      </c>
      <c r="B33" s="185">
        <v>379</v>
      </c>
      <c r="C33" s="185">
        <v>286</v>
      </c>
      <c r="D33" s="185">
        <v>151</v>
      </c>
      <c r="E33" s="185">
        <v>816</v>
      </c>
      <c r="F33" s="352">
        <v>8.543607999162392E-2</v>
      </c>
    </row>
    <row r="34" spans="1:6" s="324" customFormat="1" ht="15" customHeight="1">
      <c r="A34" s="222" t="s">
        <v>617</v>
      </c>
      <c r="B34" s="185">
        <v>485</v>
      </c>
      <c r="C34" s="185">
        <v>314</v>
      </c>
      <c r="D34" s="185">
        <v>188</v>
      </c>
      <c r="E34" s="185">
        <v>987</v>
      </c>
      <c r="F34" s="352">
        <v>0.10333996440163333</v>
      </c>
    </row>
    <row r="35" spans="1:6" s="324" customFormat="1" ht="15" customHeight="1">
      <c r="A35" s="222" t="s">
        <v>618</v>
      </c>
      <c r="B35" s="185">
        <v>414</v>
      </c>
      <c r="C35" s="185">
        <v>263</v>
      </c>
      <c r="D35" s="185">
        <v>114</v>
      </c>
      <c r="E35" s="185">
        <v>791</v>
      </c>
      <c r="F35" s="352">
        <v>8.2818553031096226E-2</v>
      </c>
    </row>
    <row r="36" spans="1:6" s="324" customFormat="1" ht="15" customHeight="1">
      <c r="A36" s="222" t="s">
        <v>619</v>
      </c>
      <c r="B36" s="185">
        <v>47</v>
      </c>
      <c r="C36" s="185">
        <v>32</v>
      </c>
      <c r="D36" s="185">
        <v>21</v>
      </c>
      <c r="E36" s="185">
        <v>100</v>
      </c>
      <c r="F36" s="352">
        <v>1.0470107842110775E-2</v>
      </c>
    </row>
    <row r="37" spans="1:6" s="324" customFormat="1" ht="15" customHeight="1">
      <c r="A37" s="222" t="s">
        <v>620</v>
      </c>
      <c r="B37" s="185">
        <v>52</v>
      </c>
      <c r="C37" s="185">
        <v>28</v>
      </c>
      <c r="D37" s="185">
        <v>14</v>
      </c>
      <c r="E37" s="185">
        <v>94</v>
      </c>
      <c r="F37" s="352">
        <v>9.8419013715841282E-3</v>
      </c>
    </row>
    <row r="38" spans="1:6" s="324" customFormat="1" ht="15" customHeight="1">
      <c r="A38" s="353" t="s">
        <v>654</v>
      </c>
      <c r="B38" s="321">
        <v>5483</v>
      </c>
      <c r="C38" s="321">
        <v>2864</v>
      </c>
      <c r="D38" s="321">
        <v>1204</v>
      </c>
      <c r="E38" s="321">
        <v>9551</v>
      </c>
      <c r="F38" s="354">
        <v>1</v>
      </c>
    </row>
    <row r="39" spans="1:6" ht="15" customHeight="1">
      <c r="A39" s="222" t="s">
        <v>579</v>
      </c>
      <c r="B39" s="194">
        <v>0.57407601298293376</v>
      </c>
      <c r="C39" s="194">
        <v>0.29986388859805257</v>
      </c>
      <c r="D39" s="194">
        <v>0.12606009841901372</v>
      </c>
      <c r="E39" s="194">
        <v>1</v>
      </c>
      <c r="F39" s="194"/>
    </row>
    <row r="40" spans="1:6" ht="15" customHeight="1" thickBot="1">
      <c r="A40" s="200"/>
      <c r="B40" s="201"/>
      <c r="C40" s="202"/>
      <c r="D40" s="202"/>
      <c r="E40" s="202"/>
      <c r="F40" s="202"/>
    </row>
    <row r="41" spans="1:6" ht="15" customHeight="1" thickTop="1">
      <c r="A41" s="184" t="s">
        <v>503</v>
      </c>
      <c r="B41" s="204"/>
      <c r="C41" s="194"/>
      <c r="D41" s="194"/>
      <c r="E41" s="204"/>
      <c r="F41" s="204"/>
    </row>
    <row r="42" spans="1:6" ht="15" customHeight="1">
      <c r="A42" s="162"/>
      <c r="B42" s="162"/>
      <c r="C42" s="185"/>
      <c r="D42" s="185"/>
      <c r="E42" s="162"/>
      <c r="F42" s="204"/>
    </row>
    <row r="43" spans="1:6" ht="15" customHeight="1">
      <c r="A43" s="211"/>
      <c r="B43" s="162"/>
      <c r="C43" s="185"/>
      <c r="D43" s="185"/>
      <c r="E43" s="162"/>
      <c r="F43" s="204"/>
    </row>
  </sheetData>
  <mergeCells count="4">
    <mergeCell ref="A1:F1"/>
    <mergeCell ref="A2:F2"/>
    <mergeCell ref="A3:F3"/>
    <mergeCell ref="A4:F4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V24"/>
  <sheetViews>
    <sheetView topLeftCell="C1" zoomScaleNormal="100" workbookViewId="0">
      <selection activeCell="V20" sqref="V20"/>
    </sheetView>
  </sheetViews>
  <sheetFormatPr baseColWidth="10" defaultColWidth="9.140625" defaultRowHeight="12.75"/>
  <cols>
    <col min="1" max="1" width="37.7109375" style="187" customWidth="1"/>
    <col min="2" max="4" width="12.85546875" style="186" customWidth="1"/>
    <col min="5" max="20" width="13" style="186" customWidth="1"/>
    <col min="21" max="21" width="13" style="348" customWidth="1"/>
    <col min="22" max="258" width="9.140625" style="186"/>
    <col min="259" max="259" width="37.7109375" style="186" customWidth="1"/>
    <col min="260" max="260" width="12.85546875" style="186" customWidth="1"/>
    <col min="261" max="277" width="13" style="186" customWidth="1"/>
    <col min="278" max="514" width="9.140625" style="186"/>
    <col min="515" max="515" width="37.7109375" style="186" customWidth="1"/>
    <col min="516" max="516" width="12.85546875" style="186" customWidth="1"/>
    <col min="517" max="533" width="13" style="186" customWidth="1"/>
    <col min="534" max="770" width="9.140625" style="186"/>
    <col min="771" max="771" width="37.7109375" style="186" customWidth="1"/>
    <col min="772" max="772" width="12.85546875" style="186" customWidth="1"/>
    <col min="773" max="789" width="13" style="186" customWidth="1"/>
    <col min="790" max="1026" width="9.140625" style="186"/>
    <col min="1027" max="1027" width="37.7109375" style="186" customWidth="1"/>
    <col min="1028" max="1028" width="12.85546875" style="186" customWidth="1"/>
    <col min="1029" max="1045" width="13" style="186" customWidth="1"/>
    <col min="1046" max="1282" width="9.140625" style="186"/>
    <col min="1283" max="1283" width="37.7109375" style="186" customWidth="1"/>
    <col min="1284" max="1284" width="12.85546875" style="186" customWidth="1"/>
    <col min="1285" max="1301" width="13" style="186" customWidth="1"/>
    <col min="1302" max="1538" width="9.140625" style="186"/>
    <col min="1539" max="1539" width="37.7109375" style="186" customWidth="1"/>
    <col min="1540" max="1540" width="12.85546875" style="186" customWidth="1"/>
    <col min="1541" max="1557" width="13" style="186" customWidth="1"/>
    <col min="1558" max="1794" width="9.140625" style="186"/>
    <col min="1795" max="1795" width="37.7109375" style="186" customWidth="1"/>
    <col min="1796" max="1796" width="12.85546875" style="186" customWidth="1"/>
    <col min="1797" max="1813" width="13" style="186" customWidth="1"/>
    <col min="1814" max="2050" width="9.140625" style="186"/>
    <col min="2051" max="2051" width="37.7109375" style="186" customWidth="1"/>
    <col min="2052" max="2052" width="12.85546875" style="186" customWidth="1"/>
    <col min="2053" max="2069" width="13" style="186" customWidth="1"/>
    <col min="2070" max="2306" width="9.140625" style="186"/>
    <col min="2307" max="2307" width="37.7109375" style="186" customWidth="1"/>
    <col min="2308" max="2308" width="12.85546875" style="186" customWidth="1"/>
    <col min="2309" max="2325" width="13" style="186" customWidth="1"/>
    <col min="2326" max="2562" width="9.140625" style="186"/>
    <col min="2563" max="2563" width="37.7109375" style="186" customWidth="1"/>
    <col min="2564" max="2564" width="12.85546875" style="186" customWidth="1"/>
    <col min="2565" max="2581" width="13" style="186" customWidth="1"/>
    <col min="2582" max="2818" width="9.140625" style="186"/>
    <col min="2819" max="2819" width="37.7109375" style="186" customWidth="1"/>
    <col min="2820" max="2820" width="12.85546875" style="186" customWidth="1"/>
    <col min="2821" max="2837" width="13" style="186" customWidth="1"/>
    <col min="2838" max="3074" width="9.140625" style="186"/>
    <col min="3075" max="3075" width="37.7109375" style="186" customWidth="1"/>
    <col min="3076" max="3076" width="12.85546875" style="186" customWidth="1"/>
    <col min="3077" max="3093" width="13" style="186" customWidth="1"/>
    <col min="3094" max="3330" width="9.140625" style="186"/>
    <col min="3331" max="3331" width="37.7109375" style="186" customWidth="1"/>
    <col min="3332" max="3332" width="12.85546875" style="186" customWidth="1"/>
    <col min="3333" max="3349" width="13" style="186" customWidth="1"/>
    <col min="3350" max="3586" width="9.140625" style="186"/>
    <col min="3587" max="3587" width="37.7109375" style="186" customWidth="1"/>
    <col min="3588" max="3588" width="12.85546875" style="186" customWidth="1"/>
    <col min="3589" max="3605" width="13" style="186" customWidth="1"/>
    <col min="3606" max="3842" width="9.140625" style="186"/>
    <col min="3843" max="3843" width="37.7109375" style="186" customWidth="1"/>
    <col min="3844" max="3844" width="12.85546875" style="186" customWidth="1"/>
    <col min="3845" max="3861" width="13" style="186" customWidth="1"/>
    <col min="3862" max="4098" width="9.140625" style="186"/>
    <col min="4099" max="4099" width="37.7109375" style="186" customWidth="1"/>
    <col min="4100" max="4100" width="12.85546875" style="186" customWidth="1"/>
    <col min="4101" max="4117" width="13" style="186" customWidth="1"/>
    <col min="4118" max="4354" width="9.140625" style="186"/>
    <col min="4355" max="4355" width="37.7109375" style="186" customWidth="1"/>
    <col min="4356" max="4356" width="12.85546875" style="186" customWidth="1"/>
    <col min="4357" max="4373" width="13" style="186" customWidth="1"/>
    <col min="4374" max="4610" width="9.140625" style="186"/>
    <col min="4611" max="4611" width="37.7109375" style="186" customWidth="1"/>
    <col min="4612" max="4612" width="12.85546875" style="186" customWidth="1"/>
    <col min="4613" max="4629" width="13" style="186" customWidth="1"/>
    <col min="4630" max="4866" width="9.140625" style="186"/>
    <col min="4867" max="4867" width="37.7109375" style="186" customWidth="1"/>
    <col min="4868" max="4868" width="12.85546875" style="186" customWidth="1"/>
    <col min="4869" max="4885" width="13" style="186" customWidth="1"/>
    <col min="4886" max="5122" width="9.140625" style="186"/>
    <col min="5123" max="5123" width="37.7109375" style="186" customWidth="1"/>
    <col min="5124" max="5124" width="12.85546875" style="186" customWidth="1"/>
    <col min="5125" max="5141" width="13" style="186" customWidth="1"/>
    <col min="5142" max="5378" width="9.140625" style="186"/>
    <col min="5379" max="5379" width="37.7109375" style="186" customWidth="1"/>
    <col min="5380" max="5380" width="12.85546875" style="186" customWidth="1"/>
    <col min="5381" max="5397" width="13" style="186" customWidth="1"/>
    <col min="5398" max="5634" width="9.140625" style="186"/>
    <col min="5635" max="5635" width="37.7109375" style="186" customWidth="1"/>
    <col min="5636" max="5636" width="12.85546875" style="186" customWidth="1"/>
    <col min="5637" max="5653" width="13" style="186" customWidth="1"/>
    <col min="5654" max="5890" width="9.140625" style="186"/>
    <col min="5891" max="5891" width="37.7109375" style="186" customWidth="1"/>
    <col min="5892" max="5892" width="12.85546875" style="186" customWidth="1"/>
    <col min="5893" max="5909" width="13" style="186" customWidth="1"/>
    <col min="5910" max="6146" width="9.140625" style="186"/>
    <col min="6147" max="6147" width="37.7109375" style="186" customWidth="1"/>
    <col min="6148" max="6148" width="12.85546875" style="186" customWidth="1"/>
    <col min="6149" max="6165" width="13" style="186" customWidth="1"/>
    <col min="6166" max="6402" width="9.140625" style="186"/>
    <col min="6403" max="6403" width="37.7109375" style="186" customWidth="1"/>
    <col min="6404" max="6404" width="12.85546875" style="186" customWidth="1"/>
    <col min="6405" max="6421" width="13" style="186" customWidth="1"/>
    <col min="6422" max="6658" width="9.140625" style="186"/>
    <col min="6659" max="6659" width="37.7109375" style="186" customWidth="1"/>
    <col min="6660" max="6660" width="12.85546875" style="186" customWidth="1"/>
    <col min="6661" max="6677" width="13" style="186" customWidth="1"/>
    <col min="6678" max="6914" width="9.140625" style="186"/>
    <col min="6915" max="6915" width="37.7109375" style="186" customWidth="1"/>
    <col min="6916" max="6916" width="12.85546875" style="186" customWidth="1"/>
    <col min="6917" max="6933" width="13" style="186" customWidth="1"/>
    <col min="6934" max="7170" width="9.140625" style="186"/>
    <col min="7171" max="7171" width="37.7109375" style="186" customWidth="1"/>
    <col min="7172" max="7172" width="12.85546875" style="186" customWidth="1"/>
    <col min="7173" max="7189" width="13" style="186" customWidth="1"/>
    <col min="7190" max="7426" width="9.140625" style="186"/>
    <col min="7427" max="7427" width="37.7109375" style="186" customWidth="1"/>
    <col min="7428" max="7428" width="12.85546875" style="186" customWidth="1"/>
    <col min="7429" max="7445" width="13" style="186" customWidth="1"/>
    <col min="7446" max="7682" width="9.140625" style="186"/>
    <col min="7683" max="7683" width="37.7109375" style="186" customWidth="1"/>
    <col min="7684" max="7684" width="12.85546875" style="186" customWidth="1"/>
    <col min="7685" max="7701" width="13" style="186" customWidth="1"/>
    <col min="7702" max="7938" width="9.140625" style="186"/>
    <col min="7939" max="7939" width="37.7109375" style="186" customWidth="1"/>
    <col min="7940" max="7940" width="12.85546875" style="186" customWidth="1"/>
    <col min="7941" max="7957" width="13" style="186" customWidth="1"/>
    <col min="7958" max="8194" width="9.140625" style="186"/>
    <col min="8195" max="8195" width="37.7109375" style="186" customWidth="1"/>
    <col min="8196" max="8196" width="12.85546875" style="186" customWidth="1"/>
    <col min="8197" max="8213" width="13" style="186" customWidth="1"/>
    <col min="8214" max="8450" width="9.140625" style="186"/>
    <col min="8451" max="8451" width="37.7109375" style="186" customWidth="1"/>
    <col min="8452" max="8452" width="12.85546875" style="186" customWidth="1"/>
    <col min="8453" max="8469" width="13" style="186" customWidth="1"/>
    <col min="8470" max="8706" width="9.140625" style="186"/>
    <col min="8707" max="8707" width="37.7109375" style="186" customWidth="1"/>
    <col min="8708" max="8708" width="12.85546875" style="186" customWidth="1"/>
    <col min="8709" max="8725" width="13" style="186" customWidth="1"/>
    <col min="8726" max="8962" width="9.140625" style="186"/>
    <col min="8963" max="8963" width="37.7109375" style="186" customWidth="1"/>
    <col min="8964" max="8964" width="12.85546875" style="186" customWidth="1"/>
    <col min="8965" max="8981" width="13" style="186" customWidth="1"/>
    <col min="8982" max="9218" width="9.140625" style="186"/>
    <col min="9219" max="9219" width="37.7109375" style="186" customWidth="1"/>
    <col min="9220" max="9220" width="12.85546875" style="186" customWidth="1"/>
    <col min="9221" max="9237" width="13" style="186" customWidth="1"/>
    <col min="9238" max="9474" width="9.140625" style="186"/>
    <col min="9475" max="9475" width="37.7109375" style="186" customWidth="1"/>
    <col min="9476" max="9476" width="12.85546875" style="186" customWidth="1"/>
    <col min="9477" max="9493" width="13" style="186" customWidth="1"/>
    <col min="9494" max="9730" width="9.140625" style="186"/>
    <col min="9731" max="9731" width="37.7109375" style="186" customWidth="1"/>
    <col min="9732" max="9732" width="12.85546875" style="186" customWidth="1"/>
    <col min="9733" max="9749" width="13" style="186" customWidth="1"/>
    <col min="9750" max="9986" width="9.140625" style="186"/>
    <col min="9987" max="9987" width="37.7109375" style="186" customWidth="1"/>
    <col min="9988" max="9988" width="12.85546875" style="186" customWidth="1"/>
    <col min="9989" max="10005" width="13" style="186" customWidth="1"/>
    <col min="10006" max="10242" width="9.140625" style="186"/>
    <col min="10243" max="10243" width="37.7109375" style="186" customWidth="1"/>
    <col min="10244" max="10244" width="12.85546875" style="186" customWidth="1"/>
    <col min="10245" max="10261" width="13" style="186" customWidth="1"/>
    <col min="10262" max="10498" width="9.140625" style="186"/>
    <col min="10499" max="10499" width="37.7109375" style="186" customWidth="1"/>
    <col min="10500" max="10500" width="12.85546875" style="186" customWidth="1"/>
    <col min="10501" max="10517" width="13" style="186" customWidth="1"/>
    <col min="10518" max="10754" width="9.140625" style="186"/>
    <col min="10755" max="10755" width="37.7109375" style="186" customWidth="1"/>
    <col min="10756" max="10756" width="12.85546875" style="186" customWidth="1"/>
    <col min="10757" max="10773" width="13" style="186" customWidth="1"/>
    <col min="10774" max="11010" width="9.140625" style="186"/>
    <col min="11011" max="11011" width="37.7109375" style="186" customWidth="1"/>
    <col min="11012" max="11012" width="12.85546875" style="186" customWidth="1"/>
    <col min="11013" max="11029" width="13" style="186" customWidth="1"/>
    <col min="11030" max="11266" width="9.140625" style="186"/>
    <col min="11267" max="11267" width="37.7109375" style="186" customWidth="1"/>
    <col min="11268" max="11268" width="12.85546875" style="186" customWidth="1"/>
    <col min="11269" max="11285" width="13" style="186" customWidth="1"/>
    <col min="11286" max="11522" width="9.140625" style="186"/>
    <col min="11523" max="11523" width="37.7109375" style="186" customWidth="1"/>
    <col min="11524" max="11524" width="12.85546875" style="186" customWidth="1"/>
    <col min="11525" max="11541" width="13" style="186" customWidth="1"/>
    <col min="11542" max="11778" width="9.140625" style="186"/>
    <col min="11779" max="11779" width="37.7109375" style="186" customWidth="1"/>
    <col min="11780" max="11780" width="12.85546875" style="186" customWidth="1"/>
    <col min="11781" max="11797" width="13" style="186" customWidth="1"/>
    <col min="11798" max="12034" width="9.140625" style="186"/>
    <col min="12035" max="12035" width="37.7109375" style="186" customWidth="1"/>
    <col min="12036" max="12036" width="12.85546875" style="186" customWidth="1"/>
    <col min="12037" max="12053" width="13" style="186" customWidth="1"/>
    <col min="12054" max="12290" width="9.140625" style="186"/>
    <col min="12291" max="12291" width="37.7109375" style="186" customWidth="1"/>
    <col min="12292" max="12292" width="12.85546875" style="186" customWidth="1"/>
    <col min="12293" max="12309" width="13" style="186" customWidth="1"/>
    <col min="12310" max="12546" width="9.140625" style="186"/>
    <col min="12547" max="12547" width="37.7109375" style="186" customWidth="1"/>
    <col min="12548" max="12548" width="12.85546875" style="186" customWidth="1"/>
    <col min="12549" max="12565" width="13" style="186" customWidth="1"/>
    <col min="12566" max="12802" width="9.140625" style="186"/>
    <col min="12803" max="12803" width="37.7109375" style="186" customWidth="1"/>
    <col min="12804" max="12804" width="12.85546875" style="186" customWidth="1"/>
    <col min="12805" max="12821" width="13" style="186" customWidth="1"/>
    <col min="12822" max="13058" width="9.140625" style="186"/>
    <col min="13059" max="13059" width="37.7109375" style="186" customWidth="1"/>
    <col min="13060" max="13060" width="12.85546875" style="186" customWidth="1"/>
    <col min="13061" max="13077" width="13" style="186" customWidth="1"/>
    <col min="13078" max="13314" width="9.140625" style="186"/>
    <col min="13315" max="13315" width="37.7109375" style="186" customWidth="1"/>
    <col min="13316" max="13316" width="12.85546875" style="186" customWidth="1"/>
    <col min="13317" max="13333" width="13" style="186" customWidth="1"/>
    <col min="13334" max="13570" width="9.140625" style="186"/>
    <col min="13571" max="13571" width="37.7109375" style="186" customWidth="1"/>
    <col min="13572" max="13572" width="12.85546875" style="186" customWidth="1"/>
    <col min="13573" max="13589" width="13" style="186" customWidth="1"/>
    <col min="13590" max="13826" width="9.140625" style="186"/>
    <col min="13827" max="13827" width="37.7109375" style="186" customWidth="1"/>
    <col min="13828" max="13828" width="12.85546875" style="186" customWidth="1"/>
    <col min="13829" max="13845" width="13" style="186" customWidth="1"/>
    <col min="13846" max="14082" width="9.140625" style="186"/>
    <col min="14083" max="14083" width="37.7109375" style="186" customWidth="1"/>
    <col min="14084" max="14084" width="12.85546875" style="186" customWidth="1"/>
    <col min="14085" max="14101" width="13" style="186" customWidth="1"/>
    <col min="14102" max="14338" width="9.140625" style="186"/>
    <col min="14339" max="14339" width="37.7109375" style="186" customWidth="1"/>
    <col min="14340" max="14340" width="12.85546875" style="186" customWidth="1"/>
    <col min="14341" max="14357" width="13" style="186" customWidth="1"/>
    <col min="14358" max="14594" width="9.140625" style="186"/>
    <col min="14595" max="14595" width="37.7109375" style="186" customWidth="1"/>
    <col min="14596" max="14596" width="12.85546875" style="186" customWidth="1"/>
    <col min="14597" max="14613" width="13" style="186" customWidth="1"/>
    <col min="14614" max="14850" width="9.140625" style="186"/>
    <col min="14851" max="14851" width="37.7109375" style="186" customWidth="1"/>
    <col min="14852" max="14852" width="12.85546875" style="186" customWidth="1"/>
    <col min="14853" max="14869" width="13" style="186" customWidth="1"/>
    <col min="14870" max="15106" width="9.140625" style="186"/>
    <col min="15107" max="15107" width="37.7109375" style="186" customWidth="1"/>
    <col min="15108" max="15108" width="12.85546875" style="186" customWidth="1"/>
    <col min="15109" max="15125" width="13" style="186" customWidth="1"/>
    <col min="15126" max="15362" width="9.140625" style="186"/>
    <col min="15363" max="15363" width="37.7109375" style="186" customWidth="1"/>
    <col min="15364" max="15364" width="12.85546875" style="186" customWidth="1"/>
    <col min="15365" max="15381" width="13" style="186" customWidth="1"/>
    <col min="15382" max="15618" width="9.140625" style="186"/>
    <col min="15619" max="15619" width="37.7109375" style="186" customWidth="1"/>
    <col min="15620" max="15620" width="12.85546875" style="186" customWidth="1"/>
    <col min="15621" max="15637" width="13" style="186" customWidth="1"/>
    <col min="15638" max="15874" width="9.140625" style="186"/>
    <col min="15875" max="15875" width="37.7109375" style="186" customWidth="1"/>
    <col min="15876" max="15876" width="12.85546875" style="186" customWidth="1"/>
    <col min="15877" max="15893" width="13" style="186" customWidth="1"/>
    <col min="15894" max="16130" width="9.140625" style="186"/>
    <col min="16131" max="16131" width="37.7109375" style="186" customWidth="1"/>
    <col min="16132" max="16132" width="12.85546875" style="186" customWidth="1"/>
    <col min="16133" max="16149" width="13" style="186" customWidth="1"/>
    <col min="16150" max="16384" width="9.140625" style="186"/>
  </cols>
  <sheetData>
    <row r="1" spans="1:21" s="163" customFormat="1" ht="30" customHeight="1">
      <c r="A1" s="537" t="s">
        <v>281</v>
      </c>
      <c r="B1" s="537"/>
      <c r="C1" s="537"/>
      <c r="D1" s="537"/>
      <c r="E1" s="537"/>
      <c r="F1" s="537"/>
      <c r="G1" s="537"/>
      <c r="H1" s="537"/>
      <c r="I1" s="537"/>
      <c r="J1" s="537"/>
      <c r="K1" s="537"/>
      <c r="L1" s="537"/>
      <c r="M1" s="537"/>
      <c r="N1" s="537"/>
      <c r="O1" s="537"/>
      <c r="P1" s="537"/>
      <c r="Q1" s="537"/>
      <c r="R1" s="537"/>
      <c r="S1" s="537"/>
      <c r="T1" s="537"/>
      <c r="U1" s="537"/>
    </row>
    <row r="2" spans="1:21" s="163" customFormat="1" ht="15" customHeight="1">
      <c r="A2" s="538" t="s">
        <v>629</v>
      </c>
      <c r="B2" s="538"/>
      <c r="C2" s="538"/>
      <c r="D2" s="538"/>
      <c r="E2" s="538"/>
      <c r="F2" s="538"/>
      <c r="G2" s="538"/>
      <c r="H2" s="538"/>
      <c r="I2" s="538"/>
      <c r="J2" s="538"/>
      <c r="K2" s="538"/>
      <c r="L2" s="538"/>
      <c r="M2" s="538"/>
      <c r="N2" s="538"/>
      <c r="O2" s="538"/>
      <c r="P2" s="538"/>
      <c r="Q2" s="538"/>
      <c r="R2" s="538"/>
      <c r="S2" s="538"/>
      <c r="T2" s="538"/>
      <c r="U2" s="538"/>
    </row>
    <row r="3" spans="1:21" s="163" customFormat="1" ht="15" customHeight="1">
      <c r="A3" s="543" t="s">
        <v>1157</v>
      </c>
      <c r="B3" s="543"/>
      <c r="C3" s="543"/>
      <c r="D3" s="543"/>
      <c r="E3" s="543"/>
      <c r="F3" s="543"/>
      <c r="G3" s="543"/>
      <c r="H3" s="543"/>
      <c r="I3" s="543"/>
      <c r="J3" s="543"/>
      <c r="K3" s="543"/>
      <c r="L3" s="543"/>
      <c r="M3" s="543"/>
      <c r="N3" s="543"/>
      <c r="O3" s="543"/>
      <c r="P3" s="543"/>
      <c r="Q3" s="543"/>
      <c r="R3" s="543"/>
      <c r="S3" s="543"/>
      <c r="T3" s="543"/>
      <c r="U3" s="543"/>
    </row>
    <row r="4" spans="1:21" s="164" customFormat="1" ht="30" customHeight="1">
      <c r="A4" s="539" t="s">
        <v>51</v>
      </c>
      <c r="B4" s="539"/>
      <c r="C4" s="539"/>
      <c r="D4" s="539"/>
      <c r="E4" s="539"/>
      <c r="F4" s="539"/>
      <c r="G4" s="539"/>
      <c r="H4" s="539"/>
      <c r="I4" s="539"/>
      <c r="J4" s="539"/>
      <c r="K4" s="539"/>
      <c r="L4" s="539"/>
      <c r="M4" s="539"/>
      <c r="N4" s="539"/>
      <c r="O4" s="539"/>
      <c r="P4" s="539"/>
      <c r="Q4" s="539"/>
      <c r="R4" s="539"/>
      <c r="S4" s="539"/>
      <c r="T4" s="539"/>
      <c r="U4" s="539"/>
    </row>
    <row r="5" spans="1:21" ht="3.75" customHeight="1">
      <c r="A5" s="188"/>
      <c r="B5" s="162"/>
      <c r="C5" s="162"/>
      <c r="D5" s="162"/>
      <c r="E5" s="185"/>
      <c r="F5" s="185"/>
      <c r="G5" s="185"/>
      <c r="H5" s="185"/>
      <c r="I5" s="185"/>
      <c r="J5" s="162"/>
      <c r="K5" s="162"/>
      <c r="L5" s="162"/>
      <c r="M5" s="212"/>
      <c r="N5" s="212"/>
      <c r="O5" s="162"/>
      <c r="P5" s="162"/>
      <c r="Q5" s="162"/>
      <c r="R5" s="162"/>
      <c r="S5" s="162"/>
      <c r="T5" s="162"/>
      <c r="U5" s="162"/>
    </row>
    <row r="6" spans="1:21" ht="30" customHeight="1">
      <c r="A6" s="331"/>
      <c r="B6" s="190" t="s">
        <v>97</v>
      </c>
      <c r="C6" s="190" t="s">
        <v>98</v>
      </c>
      <c r="D6" s="190" t="s">
        <v>99</v>
      </c>
      <c r="E6" s="190" t="s">
        <v>100</v>
      </c>
      <c r="F6" s="190" t="s">
        <v>101</v>
      </c>
      <c r="G6" s="190" t="s">
        <v>102</v>
      </c>
      <c r="H6" s="190" t="s">
        <v>103</v>
      </c>
      <c r="I6" s="190" t="s">
        <v>104</v>
      </c>
      <c r="J6" s="190" t="s">
        <v>105</v>
      </c>
      <c r="K6" s="190" t="s">
        <v>106</v>
      </c>
      <c r="L6" s="190" t="s">
        <v>107</v>
      </c>
      <c r="M6" s="190" t="s">
        <v>108</v>
      </c>
      <c r="N6" s="190" t="s">
        <v>109</v>
      </c>
      <c r="O6" s="190" t="s">
        <v>110</v>
      </c>
      <c r="P6" s="190" t="s">
        <v>111</v>
      </c>
      <c r="Q6" s="190" t="s">
        <v>112</v>
      </c>
      <c r="R6" s="190" t="s">
        <v>113</v>
      </c>
      <c r="S6" s="190" t="s">
        <v>114</v>
      </c>
      <c r="T6" s="190" t="s">
        <v>115</v>
      </c>
      <c r="U6" s="190" t="s">
        <v>116</v>
      </c>
    </row>
    <row r="7" spans="1:21" ht="15" customHeight="1">
      <c r="A7" s="193" t="s">
        <v>630</v>
      </c>
      <c r="B7" s="185">
        <v>1253031.6416199999</v>
      </c>
      <c r="C7" s="185">
        <v>695014.51844000001</v>
      </c>
      <c r="D7" s="185">
        <v>314319.12633</v>
      </c>
      <c r="E7" s="185">
        <v>84565.847779999996</v>
      </c>
      <c r="F7" s="185">
        <v>199831.16699</v>
      </c>
      <c r="G7" s="185">
        <v>294224.04975999997</v>
      </c>
      <c r="H7" s="185">
        <v>182185.28008000003</v>
      </c>
      <c r="I7" s="185">
        <v>167296.69372000001</v>
      </c>
      <c r="J7" s="185">
        <v>159004.10666999998</v>
      </c>
      <c r="K7" s="185">
        <v>133000.3744</v>
      </c>
      <c r="L7" s="185">
        <v>93261.822889999996</v>
      </c>
      <c r="M7" s="185">
        <v>59807.959579999995</v>
      </c>
      <c r="N7" s="185">
        <v>230993.37393999999</v>
      </c>
      <c r="O7" s="185">
        <v>120983.10493</v>
      </c>
      <c r="P7" s="185">
        <v>64922.233310000003</v>
      </c>
      <c r="Q7" s="185">
        <v>53336.639940000001</v>
      </c>
      <c r="R7" s="185">
        <v>92242.858459999989</v>
      </c>
      <c r="S7" s="185">
        <v>182194.36234999998</v>
      </c>
      <c r="T7" s="185">
        <v>62550.890220000001</v>
      </c>
      <c r="U7" s="185">
        <v>265939.28902000003</v>
      </c>
    </row>
    <row r="8" spans="1:21" ht="15" customHeight="1">
      <c r="A8" s="193" t="s">
        <v>631</v>
      </c>
      <c r="B8" s="185">
        <v>27582.67066</v>
      </c>
      <c r="C8" s="185">
        <v>8651.2053599999999</v>
      </c>
      <c r="D8" s="185">
        <v>4845.5015999999996</v>
      </c>
      <c r="E8" s="185">
        <v>1662.3896000000002</v>
      </c>
      <c r="F8" s="185">
        <v>1421.1419099999998</v>
      </c>
      <c r="G8" s="185">
        <v>3409.75425</v>
      </c>
      <c r="H8" s="185">
        <v>2401.8690099999999</v>
      </c>
      <c r="I8" s="185">
        <v>1400.9522899999999</v>
      </c>
      <c r="J8" s="185">
        <v>818.49615000000006</v>
      </c>
      <c r="K8" s="185">
        <v>1362.2527399999999</v>
      </c>
      <c r="L8" s="185">
        <v>1563.29467</v>
      </c>
      <c r="M8" s="185">
        <v>567.98620999999991</v>
      </c>
      <c r="N8" s="185">
        <v>3843.8573900000001</v>
      </c>
      <c r="O8" s="185">
        <v>1478.18283</v>
      </c>
      <c r="P8" s="185">
        <v>423.59046999999998</v>
      </c>
      <c r="Q8" s="185">
        <v>848.45742000000007</v>
      </c>
      <c r="R8" s="185">
        <v>642.16273999999999</v>
      </c>
      <c r="S8" s="185">
        <v>4077.2977400000004</v>
      </c>
      <c r="T8" s="185">
        <v>791.30793999999992</v>
      </c>
      <c r="U8" s="185">
        <v>2889.7550000000001</v>
      </c>
    </row>
    <row r="9" spans="1:21" ht="15" customHeight="1">
      <c r="A9" s="193" t="s">
        <v>632</v>
      </c>
      <c r="B9" s="185">
        <v>8530.7686599999997</v>
      </c>
      <c r="C9" s="185">
        <v>22151.414210000003</v>
      </c>
      <c r="D9" s="185">
        <v>8946.3223800000014</v>
      </c>
      <c r="E9" s="185">
        <v>1054.2017900000001</v>
      </c>
      <c r="F9" s="185">
        <v>457.78654</v>
      </c>
      <c r="G9" s="185">
        <v>3634.9590200000002</v>
      </c>
      <c r="H9" s="185">
        <v>1779.6338500000002</v>
      </c>
      <c r="I9" s="185">
        <v>4316.0112300000001</v>
      </c>
      <c r="J9" s="185">
        <v>47.897370000000002</v>
      </c>
      <c r="K9" s="185">
        <v>30.136410000000001</v>
      </c>
      <c r="L9" s="185">
        <v>919.40667000000008</v>
      </c>
      <c r="M9" s="185">
        <v>1287.79954</v>
      </c>
      <c r="N9" s="185">
        <v>2569.9221699999998</v>
      </c>
      <c r="O9" s="185">
        <v>1309.5128500000001</v>
      </c>
      <c r="P9" s="185">
        <v>725.09156999999993</v>
      </c>
      <c r="Q9" s="185">
        <v>534.85086999999999</v>
      </c>
      <c r="R9" s="185">
        <v>846.09904000000006</v>
      </c>
      <c r="S9" s="185">
        <v>103.81175</v>
      </c>
      <c r="T9" s="185">
        <v>0</v>
      </c>
      <c r="U9" s="185">
        <v>648.9895600000001</v>
      </c>
    </row>
    <row r="10" spans="1:21" ht="15" customHeight="1">
      <c r="A10" s="193" t="s">
        <v>633</v>
      </c>
      <c r="B10" s="185">
        <v>483.22487000000001</v>
      </c>
      <c r="C10" s="185">
        <v>771.29304000000002</v>
      </c>
      <c r="D10" s="185">
        <v>363.19486999999998</v>
      </c>
      <c r="E10" s="185">
        <v>69.097039999999993</v>
      </c>
      <c r="F10" s="185">
        <v>20.612220000000001</v>
      </c>
      <c r="G10" s="185">
        <v>137.08910999999998</v>
      </c>
      <c r="H10" s="185">
        <v>62.777140000000003</v>
      </c>
      <c r="I10" s="185">
        <v>150.58167</v>
      </c>
      <c r="J10" s="185">
        <v>1.5717399999999999</v>
      </c>
      <c r="K10" s="185">
        <v>1.82142</v>
      </c>
      <c r="L10" s="185">
        <v>57.430339999999994</v>
      </c>
      <c r="M10" s="185">
        <v>48.150559999999999</v>
      </c>
      <c r="N10" s="185">
        <v>116.85203999999999</v>
      </c>
      <c r="O10" s="185">
        <v>61.277920000000002</v>
      </c>
      <c r="P10" s="185">
        <v>25.62162</v>
      </c>
      <c r="Q10" s="185">
        <v>27.035139999999998</v>
      </c>
      <c r="R10" s="185">
        <v>37.408149999999999</v>
      </c>
      <c r="S10" s="185">
        <v>4.5940099999999999</v>
      </c>
      <c r="T10" s="185">
        <v>0</v>
      </c>
      <c r="U10" s="185">
        <v>28.3278</v>
      </c>
    </row>
    <row r="11" spans="1:21" ht="15" customHeight="1">
      <c r="A11" s="193" t="s">
        <v>634</v>
      </c>
      <c r="B11" s="185">
        <v>7007.4662800000006</v>
      </c>
      <c r="C11" s="185">
        <v>6405.1565099999998</v>
      </c>
      <c r="D11" s="185">
        <v>1644.82206</v>
      </c>
      <c r="E11" s="185">
        <v>734.86393999999996</v>
      </c>
      <c r="F11" s="185">
        <v>103.66024</v>
      </c>
      <c r="G11" s="185">
        <v>1529.3322900000001</v>
      </c>
      <c r="H11" s="185">
        <v>53.592230000000001</v>
      </c>
      <c r="I11" s="185">
        <v>1195.1749399999999</v>
      </c>
      <c r="J11" s="185">
        <v>41.51191</v>
      </c>
      <c r="K11" s="185">
        <v>91.021450000000002</v>
      </c>
      <c r="L11" s="185">
        <v>740.58222000000001</v>
      </c>
      <c r="M11" s="185">
        <v>0</v>
      </c>
      <c r="N11" s="185">
        <v>922.28052000000002</v>
      </c>
      <c r="O11" s="185">
        <v>635.29668000000004</v>
      </c>
      <c r="P11" s="185">
        <v>51.951569999999997</v>
      </c>
      <c r="Q11" s="185">
        <v>548.22827000000007</v>
      </c>
      <c r="R11" s="185">
        <v>329.68396000000001</v>
      </c>
      <c r="S11" s="185">
        <v>684.38070999999991</v>
      </c>
      <c r="T11" s="185">
        <v>0</v>
      </c>
      <c r="U11" s="185">
        <v>362.79717999999997</v>
      </c>
    </row>
    <row r="12" spans="1:21" ht="15" customHeight="1">
      <c r="A12" s="193" t="s">
        <v>635</v>
      </c>
      <c r="B12" s="185">
        <v>1664.8992499999999</v>
      </c>
      <c r="C12" s="185">
        <v>1005.8721800000001</v>
      </c>
      <c r="D12" s="185">
        <v>281.21419000000003</v>
      </c>
      <c r="E12" s="185">
        <v>146.97276000000002</v>
      </c>
      <c r="F12" s="185">
        <v>18.747869999999999</v>
      </c>
      <c r="G12" s="185">
        <v>218.23275000000001</v>
      </c>
      <c r="H12" s="185">
        <v>10.718450000000001</v>
      </c>
      <c r="I12" s="185">
        <v>185.53664000000001</v>
      </c>
      <c r="J12" s="185">
        <v>8.3023799999999994</v>
      </c>
      <c r="K12" s="185">
        <v>18.20429</v>
      </c>
      <c r="L12" s="185">
        <v>132.13067000000001</v>
      </c>
      <c r="M12" s="185">
        <v>0</v>
      </c>
      <c r="N12" s="185">
        <v>149.47051000000002</v>
      </c>
      <c r="O12" s="185">
        <v>115.49567</v>
      </c>
      <c r="P12" s="185">
        <v>10.390309999999999</v>
      </c>
      <c r="Q12" s="185">
        <v>72.682490000000001</v>
      </c>
      <c r="R12" s="185">
        <v>65.385379999999998</v>
      </c>
      <c r="S12" s="185">
        <v>111.29358999999999</v>
      </c>
      <c r="T12" s="185">
        <v>0</v>
      </c>
      <c r="U12" s="185">
        <v>69.512470000000008</v>
      </c>
    </row>
    <row r="13" spans="1:21" ht="15" customHeight="1">
      <c r="A13" s="193" t="s">
        <v>636</v>
      </c>
      <c r="B13" s="185">
        <v>6609.1407199999994</v>
      </c>
      <c r="C13" s="185">
        <v>1599.00512</v>
      </c>
      <c r="D13" s="185">
        <v>515.99230999999997</v>
      </c>
      <c r="E13" s="185">
        <v>218.41716</v>
      </c>
      <c r="F13" s="185">
        <v>0</v>
      </c>
      <c r="G13" s="185">
        <v>166.52500000000001</v>
      </c>
      <c r="H13" s="185">
        <v>57.839320000000001</v>
      </c>
      <c r="I13" s="185">
        <v>780.16347999999994</v>
      </c>
      <c r="J13" s="185">
        <v>0</v>
      </c>
      <c r="K13" s="185">
        <v>205.23772</v>
      </c>
      <c r="L13" s="185">
        <v>1015.45722</v>
      </c>
      <c r="M13" s="185">
        <v>415.02224999999999</v>
      </c>
      <c r="N13" s="185">
        <v>1333.9704099999999</v>
      </c>
      <c r="O13" s="185">
        <v>214.30763000000002</v>
      </c>
      <c r="P13" s="185">
        <v>0</v>
      </c>
      <c r="Q13" s="185">
        <v>72.108729999999994</v>
      </c>
      <c r="R13" s="185">
        <v>111.45047</v>
      </c>
      <c r="S13" s="185">
        <v>89.913929999999993</v>
      </c>
      <c r="T13" s="185">
        <v>19.19585</v>
      </c>
      <c r="U13" s="185">
        <v>281.32634000000002</v>
      </c>
    </row>
    <row r="14" spans="1:21" ht="15" customHeight="1">
      <c r="A14" s="193" t="s">
        <v>637</v>
      </c>
      <c r="B14" s="185">
        <v>1727.83034</v>
      </c>
      <c r="C14" s="185">
        <v>494.08747</v>
      </c>
      <c r="D14" s="185">
        <v>193.82435000000001</v>
      </c>
      <c r="E14" s="185">
        <v>83.34102</v>
      </c>
      <c r="F14" s="185">
        <v>0</v>
      </c>
      <c r="G14" s="185">
        <v>83.262509999999992</v>
      </c>
      <c r="H14" s="185">
        <v>28.91966</v>
      </c>
      <c r="I14" s="185">
        <v>267.73863</v>
      </c>
      <c r="J14" s="185">
        <v>0</v>
      </c>
      <c r="K14" s="185">
        <v>81.544910000000002</v>
      </c>
      <c r="L14" s="185">
        <v>318.04530999999997</v>
      </c>
      <c r="M14" s="185">
        <v>137.51372000000001</v>
      </c>
      <c r="N14" s="185">
        <v>481.03078999999997</v>
      </c>
      <c r="O14" s="185">
        <v>53.576910000000005</v>
      </c>
      <c r="P14" s="185">
        <v>0</v>
      </c>
      <c r="Q14" s="185">
        <v>36.054370000000006</v>
      </c>
      <c r="R14" s="185">
        <v>52.74015</v>
      </c>
      <c r="S14" s="185">
        <v>44.956960000000002</v>
      </c>
      <c r="T14" s="185">
        <v>9.5979200000000002</v>
      </c>
      <c r="U14" s="185">
        <v>72.386320000000012</v>
      </c>
    </row>
    <row r="15" spans="1:21" ht="15" customHeight="1">
      <c r="A15" s="193" t="s">
        <v>638</v>
      </c>
      <c r="B15" s="185">
        <v>3480.7710000000002</v>
      </c>
      <c r="C15" s="185">
        <v>1954.4042299999999</v>
      </c>
      <c r="D15" s="185">
        <v>705.75460999999996</v>
      </c>
      <c r="E15" s="185">
        <v>180.24366000000001</v>
      </c>
      <c r="F15" s="185">
        <v>491.44567000000001</v>
      </c>
      <c r="G15" s="185">
        <v>319.23349999999999</v>
      </c>
      <c r="H15" s="185">
        <v>199.59215</v>
      </c>
      <c r="I15" s="185">
        <v>281.78171000000003</v>
      </c>
      <c r="J15" s="185">
        <v>30.66339</v>
      </c>
      <c r="K15" s="185">
        <v>0</v>
      </c>
      <c r="L15" s="185">
        <v>181.62491</v>
      </c>
      <c r="M15" s="185">
        <v>0</v>
      </c>
      <c r="N15" s="185">
        <v>925.99205000000006</v>
      </c>
      <c r="O15" s="185">
        <v>270.87099999999998</v>
      </c>
      <c r="P15" s="185">
        <v>0</v>
      </c>
      <c r="Q15" s="185">
        <v>239.26594</v>
      </c>
      <c r="R15" s="185">
        <v>94.924369999999996</v>
      </c>
      <c r="S15" s="185">
        <v>154.98693</v>
      </c>
      <c r="T15" s="185">
        <v>0</v>
      </c>
      <c r="U15" s="185">
        <v>308.22012999999998</v>
      </c>
    </row>
    <row r="16" spans="1:21" ht="15" customHeight="1">
      <c r="A16" s="193" t="s">
        <v>639</v>
      </c>
      <c r="B16" s="185">
        <v>2216.4476099999997</v>
      </c>
      <c r="C16" s="185">
        <v>1216.55979</v>
      </c>
      <c r="D16" s="185">
        <v>366.20340999999996</v>
      </c>
      <c r="E16" s="185">
        <v>144.19493</v>
      </c>
      <c r="F16" s="185">
        <v>220.55919</v>
      </c>
      <c r="G16" s="185">
        <v>255.38679999999999</v>
      </c>
      <c r="H16" s="185">
        <v>159.67372</v>
      </c>
      <c r="I16" s="185">
        <v>219.46719000000002</v>
      </c>
      <c r="J16" s="185">
        <v>24.530709999999999</v>
      </c>
      <c r="K16" s="185">
        <v>0</v>
      </c>
      <c r="L16" s="185">
        <v>145.29992999999999</v>
      </c>
      <c r="M16" s="185">
        <v>0</v>
      </c>
      <c r="N16" s="185">
        <v>408.27489000000003</v>
      </c>
      <c r="O16" s="185">
        <v>154.93563</v>
      </c>
      <c r="P16" s="185">
        <v>0</v>
      </c>
      <c r="Q16" s="185">
        <v>191.41274999999999</v>
      </c>
      <c r="R16" s="185">
        <v>75.939499999999995</v>
      </c>
      <c r="S16" s="185">
        <v>123.98953999999999</v>
      </c>
      <c r="T16" s="185">
        <v>0</v>
      </c>
      <c r="U16" s="185">
        <v>246.5761</v>
      </c>
    </row>
    <row r="17" spans="1:22" ht="15" customHeight="1">
      <c r="A17" s="193" t="s">
        <v>640</v>
      </c>
      <c r="B17" s="185">
        <v>39345.342909999999</v>
      </c>
      <c r="C17" s="185">
        <v>24394.32259</v>
      </c>
      <c r="D17" s="185">
        <v>13036.843080000001</v>
      </c>
      <c r="E17" s="185">
        <v>7134.09555</v>
      </c>
      <c r="F17" s="185">
        <v>2582.2800200000001</v>
      </c>
      <c r="G17" s="185">
        <v>21143.767620000002</v>
      </c>
      <c r="H17" s="185">
        <v>8859.3971500000007</v>
      </c>
      <c r="I17" s="185">
        <v>8266.6572300000007</v>
      </c>
      <c r="J17" s="185">
        <v>3818.2084599999998</v>
      </c>
      <c r="K17" s="185">
        <v>1861.61149</v>
      </c>
      <c r="L17" s="185">
        <v>4383.3165300000001</v>
      </c>
      <c r="M17" s="185">
        <v>305.55351999999999</v>
      </c>
      <c r="N17" s="185">
        <v>5146.8508400000001</v>
      </c>
      <c r="O17" s="185">
        <v>3130.3307799999998</v>
      </c>
      <c r="P17" s="185">
        <v>2209.4214500000003</v>
      </c>
      <c r="Q17" s="185">
        <v>1805.61508</v>
      </c>
      <c r="R17" s="185">
        <v>3564.1145299999998</v>
      </c>
      <c r="S17" s="185">
        <v>2524.0882999999999</v>
      </c>
      <c r="T17" s="185">
        <v>320.70141999999998</v>
      </c>
      <c r="U17" s="185">
        <v>6435.3241200000002</v>
      </c>
    </row>
    <row r="18" spans="1:22" ht="15" customHeight="1">
      <c r="A18" s="193" t="s">
        <v>641</v>
      </c>
      <c r="B18" s="185">
        <v>28538.14198</v>
      </c>
      <c r="C18" s="185">
        <v>20013.39819</v>
      </c>
      <c r="D18" s="185">
        <v>8303.2291100000002</v>
      </c>
      <c r="E18" s="185">
        <v>5408.10628</v>
      </c>
      <c r="F18" s="185">
        <v>1749.3986599999998</v>
      </c>
      <c r="G18" s="185">
        <v>14323.914419999999</v>
      </c>
      <c r="H18" s="185">
        <v>5430.1507599999995</v>
      </c>
      <c r="I18" s="185">
        <v>5524.2000199999993</v>
      </c>
      <c r="J18" s="185">
        <v>3247.5501200000003</v>
      </c>
      <c r="K18" s="185">
        <v>1484.1125400000001</v>
      </c>
      <c r="L18" s="185">
        <v>3422.1148900000003</v>
      </c>
      <c r="M18" s="185">
        <v>305.55351999999999</v>
      </c>
      <c r="N18" s="185">
        <v>4629.9841900000001</v>
      </c>
      <c r="O18" s="185">
        <v>2677.5264999999999</v>
      </c>
      <c r="P18" s="185">
        <v>1640.5456000000001</v>
      </c>
      <c r="Q18" s="185">
        <v>1686.22731</v>
      </c>
      <c r="R18" s="185">
        <v>3023.6737000000003</v>
      </c>
      <c r="S18" s="185">
        <v>2512.3337000000001</v>
      </c>
      <c r="T18" s="185">
        <v>237.40966</v>
      </c>
      <c r="U18" s="185">
        <v>5687.1609600000002</v>
      </c>
    </row>
    <row r="19" spans="1:22" ht="15" customHeight="1">
      <c r="A19" s="196" t="s">
        <v>642</v>
      </c>
      <c r="B19" s="197">
        <v>1318005.1311899999</v>
      </c>
      <c r="C19" s="197">
        <v>751518.82109999994</v>
      </c>
      <c r="D19" s="197">
        <v>339168.86077000003</v>
      </c>
      <c r="E19" s="197">
        <v>93887.669879999987</v>
      </c>
      <c r="F19" s="197">
        <v>203466.33945999999</v>
      </c>
      <c r="G19" s="197">
        <v>321017.86718999996</v>
      </c>
      <c r="H19" s="197">
        <v>193135.33478000006</v>
      </c>
      <c r="I19" s="197">
        <v>182136.48231000002</v>
      </c>
      <c r="J19" s="197">
        <v>162942.38779999997</v>
      </c>
      <c r="K19" s="197">
        <v>135188.38147000002</v>
      </c>
      <c r="L19" s="197">
        <v>100502.21043999998</v>
      </c>
      <c r="M19" s="197">
        <v>61816.334889999998</v>
      </c>
      <c r="N19" s="197">
        <v>241892.38993</v>
      </c>
      <c r="O19" s="197">
        <v>126543.42387</v>
      </c>
      <c r="P19" s="197">
        <v>67908.697899999999</v>
      </c>
      <c r="Q19" s="197">
        <v>56536.708830000003</v>
      </c>
      <c r="R19" s="197">
        <v>97189.13082999998</v>
      </c>
      <c r="S19" s="197">
        <v>185751.54397</v>
      </c>
      <c r="T19" s="197">
        <v>62890.787489999995</v>
      </c>
      <c r="U19" s="197">
        <v>273975.94635000004</v>
      </c>
    </row>
    <row r="20" spans="1:22" ht="15" customHeight="1">
      <c r="A20" s="315" t="s">
        <v>657</v>
      </c>
      <c r="B20" s="185">
        <v>62213.21471</v>
      </c>
      <c r="C20" s="185">
        <v>32152.41603</v>
      </c>
      <c r="D20" s="185">
        <v>14353.167529999999</v>
      </c>
      <c r="E20" s="185">
        <v>7514.1016300000001</v>
      </c>
      <c r="F20" s="185">
        <v>3430.4598499999993</v>
      </c>
      <c r="G20" s="185">
        <v>18427.63984</v>
      </c>
      <c r="H20" s="185">
        <v>8094.1087399999997</v>
      </c>
      <c r="I20" s="185">
        <v>7748.4764399999995</v>
      </c>
      <c r="J20" s="185">
        <v>4100.4511000000002</v>
      </c>
      <c r="K20" s="185">
        <v>2947.9358999999999</v>
      </c>
      <c r="L20" s="185">
        <v>5638.3158100000001</v>
      </c>
      <c r="M20" s="185">
        <v>1059.2040099999999</v>
      </c>
      <c r="N20" s="185">
        <v>9629.4698099999987</v>
      </c>
      <c r="O20" s="185">
        <v>4540.9954600000001</v>
      </c>
      <c r="P20" s="185">
        <v>2100.1480000000001</v>
      </c>
      <c r="Q20" s="185">
        <v>2861.8694800000003</v>
      </c>
      <c r="R20" s="185">
        <v>3897.30962</v>
      </c>
      <c r="S20" s="185">
        <v>6874.4655400000001</v>
      </c>
      <c r="T20" s="185">
        <v>1038.3155199999999</v>
      </c>
      <c r="U20" s="185">
        <v>8993.7186500000007</v>
      </c>
      <c r="V20" s="301">
        <f>SUM(B20:U20)</f>
        <v>207615.78366999998</v>
      </c>
    </row>
    <row r="21" spans="1:22" s="268" customFormat="1" ht="15" customHeight="1" thickBot="1">
      <c r="A21" s="419" t="s">
        <v>658</v>
      </c>
      <c r="B21" s="420">
        <v>0.17236467406406278</v>
      </c>
      <c r="C21" s="420">
        <v>9.8281329553668292E-2</v>
      </c>
      <c r="D21" s="420">
        <v>4.4355464751884198E-2</v>
      </c>
      <c r="E21" s="420">
        <v>1.2278341893016225E-2</v>
      </c>
      <c r="F21" s="420">
        <v>2.6608704665942003E-2</v>
      </c>
      <c r="G21" s="420">
        <v>4.1981733407203563E-2</v>
      </c>
      <c r="H21" s="420">
        <v>2.5257647517314109E-2</v>
      </c>
      <c r="I21" s="420">
        <v>2.3819251280299027E-2</v>
      </c>
      <c r="J21" s="420">
        <v>2.1309106390966233E-2</v>
      </c>
      <c r="K21" s="420">
        <v>1.7679522452455181E-2</v>
      </c>
      <c r="L21" s="420">
        <v>1.3143371247400103E-2</v>
      </c>
      <c r="M21" s="420">
        <v>8.0841509361421551E-3</v>
      </c>
      <c r="N21" s="420">
        <v>3.1633945849070588E-2</v>
      </c>
      <c r="O21" s="420">
        <v>1.6548961376660065E-2</v>
      </c>
      <c r="P21" s="420">
        <v>8.8808915099443837E-3</v>
      </c>
      <c r="Q21" s="420">
        <v>7.3936976112826446E-3</v>
      </c>
      <c r="R21" s="420">
        <v>1.2710096843824492E-2</v>
      </c>
      <c r="S21" s="420">
        <v>2.4292017971415617E-2</v>
      </c>
      <c r="T21" s="420">
        <v>8.2246645561681059E-3</v>
      </c>
      <c r="U21" s="420">
        <v>3.5829735087126349E-2</v>
      </c>
    </row>
    <row r="22" spans="1:22" ht="15" customHeight="1">
      <c r="A22" s="184" t="s">
        <v>645</v>
      </c>
      <c r="B22" s="208"/>
      <c r="C22" s="208"/>
      <c r="D22" s="208"/>
      <c r="E22" s="209"/>
      <c r="F22" s="209"/>
      <c r="G22" s="209"/>
      <c r="H22" s="209"/>
      <c r="I22" s="209"/>
      <c r="J22" s="208"/>
      <c r="K22" s="208"/>
      <c r="L22" s="208"/>
      <c r="M22" s="208"/>
      <c r="N22" s="208"/>
      <c r="O22" s="208"/>
      <c r="P22" s="208"/>
      <c r="Q22" s="208"/>
      <c r="R22" s="208"/>
      <c r="S22" s="208"/>
      <c r="T22" s="208"/>
      <c r="U22" s="421"/>
    </row>
    <row r="23" spans="1:22" ht="39.75" customHeight="1">
      <c r="A23" s="546" t="s">
        <v>646</v>
      </c>
      <c r="B23" s="550"/>
      <c r="C23" s="550"/>
      <c r="D23" s="550"/>
      <c r="E23" s="550"/>
      <c r="F23" s="550"/>
      <c r="G23" s="550"/>
      <c r="H23" s="550"/>
      <c r="I23" s="550"/>
      <c r="J23" s="550"/>
      <c r="K23" s="550"/>
      <c r="L23" s="550"/>
      <c r="M23" s="550"/>
      <c r="N23" s="551"/>
      <c r="O23" s="551"/>
      <c r="P23" s="551"/>
      <c r="Q23" s="551"/>
      <c r="R23" s="551"/>
      <c r="S23" s="551"/>
      <c r="T23" s="551"/>
      <c r="U23" s="551"/>
    </row>
    <row r="24" spans="1:22" ht="42.75" customHeight="1">
      <c r="A24" s="546" t="s">
        <v>647</v>
      </c>
      <c r="B24" s="550"/>
      <c r="C24" s="550"/>
      <c r="D24" s="550"/>
      <c r="E24" s="550"/>
      <c r="F24" s="550"/>
      <c r="G24" s="550"/>
      <c r="H24" s="550"/>
      <c r="I24" s="550"/>
      <c r="J24" s="550"/>
      <c r="K24" s="550"/>
      <c r="L24" s="550"/>
      <c r="M24" s="550"/>
      <c r="N24" s="550"/>
      <c r="O24" s="550"/>
      <c r="P24" s="550"/>
      <c r="Q24" s="550"/>
      <c r="R24" s="550"/>
      <c r="S24" s="550"/>
      <c r="T24" s="550"/>
      <c r="U24" s="550"/>
    </row>
  </sheetData>
  <mergeCells count="6">
    <mergeCell ref="A24:U24"/>
    <mergeCell ref="A1:U1"/>
    <mergeCell ref="A2:U2"/>
    <mergeCell ref="A3:U3"/>
    <mergeCell ref="A4:U4"/>
    <mergeCell ref="A23:U23"/>
  </mergeCells>
  <pageMargins left="0.81" right="0.46" top="0.53" bottom="0.39" header="0.5" footer="0.33"/>
  <pageSetup scale="57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Y25"/>
  <sheetViews>
    <sheetView zoomScaleNormal="100" workbookViewId="0">
      <selection activeCell="E31" sqref="E31"/>
    </sheetView>
  </sheetViews>
  <sheetFormatPr baseColWidth="10" defaultColWidth="9.140625" defaultRowHeight="12.75"/>
  <cols>
    <col min="1" max="1" width="42.5703125" style="187" customWidth="1"/>
    <col min="2" max="23" width="13.140625" style="186" customWidth="1"/>
    <col min="24" max="24" width="13.140625" style="268" customWidth="1"/>
    <col min="25" max="25" width="11.28515625" style="186" bestFit="1" customWidth="1"/>
    <col min="26" max="258" width="9.140625" style="186"/>
    <col min="259" max="259" width="42.5703125" style="186" customWidth="1"/>
    <col min="260" max="280" width="13.140625" style="186" customWidth="1"/>
    <col min="281" max="514" width="9.140625" style="186"/>
    <col min="515" max="515" width="42.5703125" style="186" customWidth="1"/>
    <col min="516" max="536" width="13.140625" style="186" customWidth="1"/>
    <col min="537" max="770" width="9.140625" style="186"/>
    <col min="771" max="771" width="42.5703125" style="186" customWidth="1"/>
    <col min="772" max="792" width="13.140625" style="186" customWidth="1"/>
    <col min="793" max="1026" width="9.140625" style="186"/>
    <col min="1027" max="1027" width="42.5703125" style="186" customWidth="1"/>
    <col min="1028" max="1048" width="13.140625" style="186" customWidth="1"/>
    <col min="1049" max="1282" width="9.140625" style="186"/>
    <col min="1283" max="1283" width="42.5703125" style="186" customWidth="1"/>
    <col min="1284" max="1304" width="13.140625" style="186" customWidth="1"/>
    <col min="1305" max="1538" width="9.140625" style="186"/>
    <col min="1539" max="1539" width="42.5703125" style="186" customWidth="1"/>
    <col min="1540" max="1560" width="13.140625" style="186" customWidth="1"/>
    <col min="1561" max="1794" width="9.140625" style="186"/>
    <col min="1795" max="1795" width="42.5703125" style="186" customWidth="1"/>
    <col min="1796" max="1816" width="13.140625" style="186" customWidth="1"/>
    <col min="1817" max="2050" width="9.140625" style="186"/>
    <col min="2051" max="2051" width="42.5703125" style="186" customWidth="1"/>
    <col min="2052" max="2072" width="13.140625" style="186" customWidth="1"/>
    <col min="2073" max="2306" width="9.140625" style="186"/>
    <col min="2307" max="2307" width="42.5703125" style="186" customWidth="1"/>
    <col min="2308" max="2328" width="13.140625" style="186" customWidth="1"/>
    <col min="2329" max="2562" width="9.140625" style="186"/>
    <col min="2563" max="2563" width="42.5703125" style="186" customWidth="1"/>
    <col min="2564" max="2584" width="13.140625" style="186" customWidth="1"/>
    <col min="2585" max="2818" width="9.140625" style="186"/>
    <col min="2819" max="2819" width="42.5703125" style="186" customWidth="1"/>
    <col min="2820" max="2840" width="13.140625" style="186" customWidth="1"/>
    <col min="2841" max="3074" width="9.140625" style="186"/>
    <col min="3075" max="3075" width="42.5703125" style="186" customWidth="1"/>
    <col min="3076" max="3096" width="13.140625" style="186" customWidth="1"/>
    <col min="3097" max="3330" width="9.140625" style="186"/>
    <col min="3331" max="3331" width="42.5703125" style="186" customWidth="1"/>
    <col min="3332" max="3352" width="13.140625" style="186" customWidth="1"/>
    <col min="3353" max="3586" width="9.140625" style="186"/>
    <col min="3587" max="3587" width="42.5703125" style="186" customWidth="1"/>
    <col min="3588" max="3608" width="13.140625" style="186" customWidth="1"/>
    <col min="3609" max="3842" width="9.140625" style="186"/>
    <col min="3843" max="3843" width="42.5703125" style="186" customWidth="1"/>
    <col min="3844" max="3864" width="13.140625" style="186" customWidth="1"/>
    <col min="3865" max="4098" width="9.140625" style="186"/>
    <col min="4099" max="4099" width="42.5703125" style="186" customWidth="1"/>
    <col min="4100" max="4120" width="13.140625" style="186" customWidth="1"/>
    <col min="4121" max="4354" width="9.140625" style="186"/>
    <col min="4355" max="4355" width="42.5703125" style="186" customWidth="1"/>
    <col min="4356" max="4376" width="13.140625" style="186" customWidth="1"/>
    <col min="4377" max="4610" width="9.140625" style="186"/>
    <col min="4611" max="4611" width="42.5703125" style="186" customWidth="1"/>
    <col min="4612" max="4632" width="13.140625" style="186" customWidth="1"/>
    <col min="4633" max="4866" width="9.140625" style="186"/>
    <col min="4867" max="4867" width="42.5703125" style="186" customWidth="1"/>
    <col min="4868" max="4888" width="13.140625" style="186" customWidth="1"/>
    <col min="4889" max="5122" width="9.140625" style="186"/>
    <col min="5123" max="5123" width="42.5703125" style="186" customWidth="1"/>
    <col min="5124" max="5144" width="13.140625" style="186" customWidth="1"/>
    <col min="5145" max="5378" width="9.140625" style="186"/>
    <col min="5379" max="5379" width="42.5703125" style="186" customWidth="1"/>
    <col min="5380" max="5400" width="13.140625" style="186" customWidth="1"/>
    <col min="5401" max="5634" width="9.140625" style="186"/>
    <col min="5635" max="5635" width="42.5703125" style="186" customWidth="1"/>
    <col min="5636" max="5656" width="13.140625" style="186" customWidth="1"/>
    <col min="5657" max="5890" width="9.140625" style="186"/>
    <col min="5891" max="5891" width="42.5703125" style="186" customWidth="1"/>
    <col min="5892" max="5912" width="13.140625" style="186" customWidth="1"/>
    <col min="5913" max="6146" width="9.140625" style="186"/>
    <col min="6147" max="6147" width="42.5703125" style="186" customWidth="1"/>
    <col min="6148" max="6168" width="13.140625" style="186" customWidth="1"/>
    <col min="6169" max="6402" width="9.140625" style="186"/>
    <col min="6403" max="6403" width="42.5703125" style="186" customWidth="1"/>
    <col min="6404" max="6424" width="13.140625" style="186" customWidth="1"/>
    <col min="6425" max="6658" width="9.140625" style="186"/>
    <col min="6659" max="6659" width="42.5703125" style="186" customWidth="1"/>
    <col min="6660" max="6680" width="13.140625" style="186" customWidth="1"/>
    <col min="6681" max="6914" width="9.140625" style="186"/>
    <col min="6915" max="6915" width="42.5703125" style="186" customWidth="1"/>
    <col min="6916" max="6936" width="13.140625" style="186" customWidth="1"/>
    <col min="6937" max="7170" width="9.140625" style="186"/>
    <col min="7171" max="7171" width="42.5703125" style="186" customWidth="1"/>
    <col min="7172" max="7192" width="13.140625" style="186" customWidth="1"/>
    <col min="7193" max="7426" width="9.140625" style="186"/>
    <col min="7427" max="7427" width="42.5703125" style="186" customWidth="1"/>
    <col min="7428" max="7448" width="13.140625" style="186" customWidth="1"/>
    <col min="7449" max="7682" width="9.140625" style="186"/>
    <col min="7683" max="7683" width="42.5703125" style="186" customWidth="1"/>
    <col min="7684" max="7704" width="13.140625" style="186" customWidth="1"/>
    <col min="7705" max="7938" width="9.140625" style="186"/>
    <col min="7939" max="7939" width="42.5703125" style="186" customWidth="1"/>
    <col min="7940" max="7960" width="13.140625" style="186" customWidth="1"/>
    <col min="7961" max="8194" width="9.140625" style="186"/>
    <col min="8195" max="8195" width="42.5703125" style="186" customWidth="1"/>
    <col min="8196" max="8216" width="13.140625" style="186" customWidth="1"/>
    <col min="8217" max="8450" width="9.140625" style="186"/>
    <col min="8451" max="8451" width="42.5703125" style="186" customWidth="1"/>
    <col min="8452" max="8472" width="13.140625" style="186" customWidth="1"/>
    <col min="8473" max="8706" width="9.140625" style="186"/>
    <col min="8707" max="8707" width="42.5703125" style="186" customWidth="1"/>
    <col min="8708" max="8728" width="13.140625" style="186" customWidth="1"/>
    <col min="8729" max="8962" width="9.140625" style="186"/>
    <col min="8963" max="8963" width="42.5703125" style="186" customWidth="1"/>
    <col min="8964" max="8984" width="13.140625" style="186" customWidth="1"/>
    <col min="8985" max="9218" width="9.140625" style="186"/>
    <col min="9219" max="9219" width="42.5703125" style="186" customWidth="1"/>
    <col min="9220" max="9240" width="13.140625" style="186" customWidth="1"/>
    <col min="9241" max="9474" width="9.140625" style="186"/>
    <col min="9475" max="9475" width="42.5703125" style="186" customWidth="1"/>
    <col min="9476" max="9496" width="13.140625" style="186" customWidth="1"/>
    <col min="9497" max="9730" width="9.140625" style="186"/>
    <col min="9731" max="9731" width="42.5703125" style="186" customWidth="1"/>
    <col min="9732" max="9752" width="13.140625" style="186" customWidth="1"/>
    <col min="9753" max="9986" width="9.140625" style="186"/>
    <col min="9987" max="9987" width="42.5703125" style="186" customWidth="1"/>
    <col min="9988" max="10008" width="13.140625" style="186" customWidth="1"/>
    <col min="10009" max="10242" width="9.140625" style="186"/>
    <col min="10243" max="10243" width="42.5703125" style="186" customWidth="1"/>
    <col min="10244" max="10264" width="13.140625" style="186" customWidth="1"/>
    <col min="10265" max="10498" width="9.140625" style="186"/>
    <col min="10499" max="10499" width="42.5703125" style="186" customWidth="1"/>
    <col min="10500" max="10520" width="13.140625" style="186" customWidth="1"/>
    <col min="10521" max="10754" width="9.140625" style="186"/>
    <col min="10755" max="10755" width="42.5703125" style="186" customWidth="1"/>
    <col min="10756" max="10776" width="13.140625" style="186" customWidth="1"/>
    <col min="10777" max="11010" width="9.140625" style="186"/>
    <col min="11011" max="11011" width="42.5703125" style="186" customWidth="1"/>
    <col min="11012" max="11032" width="13.140625" style="186" customWidth="1"/>
    <col min="11033" max="11266" width="9.140625" style="186"/>
    <col min="11267" max="11267" width="42.5703125" style="186" customWidth="1"/>
    <col min="11268" max="11288" width="13.140625" style="186" customWidth="1"/>
    <col min="11289" max="11522" width="9.140625" style="186"/>
    <col min="11523" max="11523" width="42.5703125" style="186" customWidth="1"/>
    <col min="11524" max="11544" width="13.140625" style="186" customWidth="1"/>
    <col min="11545" max="11778" width="9.140625" style="186"/>
    <col min="11779" max="11779" width="42.5703125" style="186" customWidth="1"/>
    <col min="11780" max="11800" width="13.140625" style="186" customWidth="1"/>
    <col min="11801" max="12034" width="9.140625" style="186"/>
    <col min="12035" max="12035" width="42.5703125" style="186" customWidth="1"/>
    <col min="12036" max="12056" width="13.140625" style="186" customWidth="1"/>
    <col min="12057" max="12290" width="9.140625" style="186"/>
    <col min="12291" max="12291" width="42.5703125" style="186" customWidth="1"/>
    <col min="12292" max="12312" width="13.140625" style="186" customWidth="1"/>
    <col min="12313" max="12546" width="9.140625" style="186"/>
    <col min="12547" max="12547" width="42.5703125" style="186" customWidth="1"/>
    <col min="12548" max="12568" width="13.140625" style="186" customWidth="1"/>
    <col min="12569" max="12802" width="9.140625" style="186"/>
    <col min="12803" max="12803" width="42.5703125" style="186" customWidth="1"/>
    <col min="12804" max="12824" width="13.140625" style="186" customWidth="1"/>
    <col min="12825" max="13058" width="9.140625" style="186"/>
    <col min="13059" max="13059" width="42.5703125" style="186" customWidth="1"/>
    <col min="13060" max="13080" width="13.140625" style="186" customWidth="1"/>
    <col min="13081" max="13314" width="9.140625" style="186"/>
    <col min="13315" max="13315" width="42.5703125" style="186" customWidth="1"/>
    <col min="13316" max="13336" width="13.140625" style="186" customWidth="1"/>
    <col min="13337" max="13570" width="9.140625" style="186"/>
    <col min="13571" max="13571" width="42.5703125" style="186" customWidth="1"/>
    <col min="13572" max="13592" width="13.140625" style="186" customWidth="1"/>
    <col min="13593" max="13826" width="9.140625" style="186"/>
    <col min="13827" max="13827" width="42.5703125" style="186" customWidth="1"/>
    <col min="13828" max="13848" width="13.140625" style="186" customWidth="1"/>
    <col min="13849" max="14082" width="9.140625" style="186"/>
    <col min="14083" max="14083" width="42.5703125" style="186" customWidth="1"/>
    <col min="14084" max="14104" width="13.140625" style="186" customWidth="1"/>
    <col min="14105" max="14338" width="9.140625" style="186"/>
    <col min="14339" max="14339" width="42.5703125" style="186" customWidth="1"/>
    <col min="14340" max="14360" width="13.140625" style="186" customWidth="1"/>
    <col min="14361" max="14594" width="9.140625" style="186"/>
    <col min="14595" max="14595" width="42.5703125" style="186" customWidth="1"/>
    <col min="14596" max="14616" width="13.140625" style="186" customWidth="1"/>
    <col min="14617" max="14850" width="9.140625" style="186"/>
    <col min="14851" max="14851" width="42.5703125" style="186" customWidth="1"/>
    <col min="14852" max="14872" width="13.140625" style="186" customWidth="1"/>
    <col min="14873" max="15106" width="9.140625" style="186"/>
    <col min="15107" max="15107" width="42.5703125" style="186" customWidth="1"/>
    <col min="15108" max="15128" width="13.140625" style="186" customWidth="1"/>
    <col min="15129" max="15362" width="9.140625" style="186"/>
    <col min="15363" max="15363" width="42.5703125" style="186" customWidth="1"/>
    <col min="15364" max="15384" width="13.140625" style="186" customWidth="1"/>
    <col min="15385" max="15618" width="9.140625" style="186"/>
    <col min="15619" max="15619" width="42.5703125" style="186" customWidth="1"/>
    <col min="15620" max="15640" width="13.140625" style="186" customWidth="1"/>
    <col min="15641" max="15874" width="9.140625" style="186"/>
    <col min="15875" max="15875" width="42.5703125" style="186" customWidth="1"/>
    <col min="15876" max="15896" width="13.140625" style="186" customWidth="1"/>
    <col min="15897" max="16130" width="9.140625" style="186"/>
    <col min="16131" max="16131" width="42.5703125" style="186" customWidth="1"/>
    <col min="16132" max="16152" width="13.140625" style="186" customWidth="1"/>
    <col min="16153" max="16384" width="9.140625" style="186"/>
  </cols>
  <sheetData>
    <row r="1" spans="1:24" s="163" customFormat="1" ht="30" customHeight="1">
      <c r="A1" s="537" t="s">
        <v>281</v>
      </c>
      <c r="B1" s="537"/>
      <c r="C1" s="537"/>
      <c r="D1" s="537"/>
      <c r="E1" s="537"/>
      <c r="F1" s="537"/>
      <c r="G1" s="537"/>
      <c r="H1" s="537"/>
      <c r="I1" s="537"/>
      <c r="J1" s="537"/>
      <c r="K1" s="537"/>
      <c r="L1" s="537"/>
      <c r="M1" s="537"/>
      <c r="N1" s="537"/>
      <c r="O1" s="537"/>
      <c r="P1" s="537"/>
      <c r="Q1" s="537"/>
      <c r="R1" s="537"/>
      <c r="S1" s="537"/>
      <c r="T1" s="537"/>
      <c r="U1" s="537"/>
      <c r="V1" s="537"/>
      <c r="W1" s="537"/>
      <c r="X1" s="537"/>
    </row>
    <row r="2" spans="1:24" s="163" customFormat="1" ht="15" customHeight="1">
      <c r="A2" s="538" t="s">
        <v>629</v>
      </c>
      <c r="B2" s="538"/>
      <c r="C2" s="538"/>
      <c r="D2" s="538"/>
      <c r="E2" s="538"/>
      <c r="F2" s="538"/>
      <c r="G2" s="538"/>
      <c r="H2" s="538"/>
      <c r="I2" s="538"/>
      <c r="J2" s="538"/>
      <c r="K2" s="538"/>
      <c r="L2" s="538"/>
      <c r="M2" s="538"/>
      <c r="N2" s="538"/>
      <c r="O2" s="538"/>
      <c r="P2" s="538"/>
      <c r="Q2" s="538"/>
      <c r="R2" s="538"/>
      <c r="S2" s="538"/>
      <c r="T2" s="538"/>
      <c r="U2" s="538"/>
      <c r="V2" s="538"/>
      <c r="W2" s="538"/>
      <c r="X2" s="538"/>
    </row>
    <row r="3" spans="1:24" s="163" customFormat="1" ht="15" customHeight="1">
      <c r="A3" s="543" t="s">
        <v>1157</v>
      </c>
      <c r="B3" s="543"/>
      <c r="C3" s="543"/>
      <c r="D3" s="543"/>
      <c r="E3" s="543"/>
      <c r="F3" s="543"/>
      <c r="G3" s="543"/>
      <c r="H3" s="543"/>
      <c r="I3" s="543"/>
      <c r="J3" s="543"/>
      <c r="K3" s="543"/>
      <c r="L3" s="543"/>
      <c r="M3" s="543"/>
      <c r="N3" s="543"/>
      <c r="O3" s="543"/>
      <c r="P3" s="543"/>
      <c r="Q3" s="543"/>
      <c r="R3" s="543"/>
      <c r="S3" s="543"/>
      <c r="T3" s="543"/>
      <c r="U3" s="543"/>
      <c r="V3" s="543"/>
      <c r="W3" s="543"/>
      <c r="X3" s="543"/>
    </row>
    <row r="4" spans="1:24" s="163" customFormat="1" ht="30" customHeight="1">
      <c r="A4" s="539" t="s">
        <v>51</v>
      </c>
      <c r="B4" s="539"/>
      <c r="C4" s="539"/>
      <c r="D4" s="539"/>
      <c r="E4" s="539"/>
      <c r="F4" s="539"/>
      <c r="G4" s="539"/>
      <c r="H4" s="539"/>
      <c r="I4" s="539"/>
      <c r="J4" s="539"/>
      <c r="K4" s="539"/>
      <c r="L4" s="539"/>
      <c r="M4" s="539"/>
      <c r="N4" s="539"/>
      <c r="O4" s="539"/>
      <c r="P4" s="539"/>
      <c r="Q4" s="539"/>
      <c r="R4" s="539"/>
      <c r="S4" s="539"/>
      <c r="T4" s="539"/>
      <c r="U4" s="539"/>
      <c r="V4" s="539"/>
      <c r="W4" s="539"/>
      <c r="X4" s="539"/>
    </row>
    <row r="5" spans="1:24" ht="4.5" customHeight="1">
      <c r="A5" s="188"/>
      <c r="B5" s="162"/>
      <c r="C5" s="162"/>
      <c r="D5" s="162"/>
      <c r="E5" s="185"/>
      <c r="F5" s="185"/>
      <c r="G5" s="185"/>
      <c r="H5" s="185"/>
      <c r="I5" s="185"/>
      <c r="J5" s="162"/>
      <c r="K5" s="162"/>
      <c r="L5" s="162"/>
      <c r="M5" s="212"/>
      <c r="N5" s="212"/>
      <c r="O5" s="162"/>
      <c r="P5" s="162"/>
      <c r="Q5" s="162"/>
      <c r="R5" s="162"/>
      <c r="S5" s="162"/>
      <c r="T5" s="162"/>
      <c r="U5" s="162"/>
      <c r="V5" s="188"/>
      <c r="W5" s="162"/>
      <c r="X5" s="185"/>
    </row>
    <row r="6" spans="1:24" ht="30" customHeight="1">
      <c r="A6" s="331"/>
      <c r="B6" s="190" t="s">
        <v>117</v>
      </c>
      <c r="C6" s="190" t="s">
        <v>118</v>
      </c>
      <c r="D6" s="190" t="s">
        <v>119</v>
      </c>
      <c r="E6" s="190" t="s">
        <v>120</v>
      </c>
      <c r="F6" s="190" t="s">
        <v>121</v>
      </c>
      <c r="G6" s="190" t="s">
        <v>122</v>
      </c>
      <c r="H6" s="190" t="s">
        <v>123</v>
      </c>
      <c r="I6" s="190" t="s">
        <v>124</v>
      </c>
      <c r="J6" s="190" t="s">
        <v>125</v>
      </c>
      <c r="K6" s="190" t="s">
        <v>126</v>
      </c>
      <c r="L6" s="190" t="s">
        <v>291</v>
      </c>
      <c r="M6" s="190" t="s">
        <v>439</v>
      </c>
      <c r="N6" s="190" t="s">
        <v>440</v>
      </c>
      <c r="O6" s="190" t="s">
        <v>441</v>
      </c>
      <c r="P6" s="190" t="s">
        <v>450</v>
      </c>
      <c r="Q6" s="190" t="s">
        <v>449</v>
      </c>
      <c r="R6" s="190" t="s">
        <v>827</v>
      </c>
      <c r="S6" s="190" t="s">
        <v>1129</v>
      </c>
      <c r="T6" s="190" t="s">
        <v>1037</v>
      </c>
      <c r="U6" s="190" t="s">
        <v>1038</v>
      </c>
      <c r="V6" s="190" t="s">
        <v>1039</v>
      </c>
      <c r="W6" s="191" t="s">
        <v>1130</v>
      </c>
      <c r="X6" s="190" t="s">
        <v>66</v>
      </c>
    </row>
    <row r="7" spans="1:24" ht="15" customHeight="1">
      <c r="A7" s="193" t="s">
        <v>630</v>
      </c>
      <c r="B7" s="185">
        <v>301548.80663000001</v>
      </c>
      <c r="C7" s="185">
        <v>109775.71858</v>
      </c>
      <c r="D7" s="185">
        <v>201467.41437000001</v>
      </c>
      <c r="E7" s="185">
        <v>99375.888879999999</v>
      </c>
      <c r="F7" s="185">
        <v>204538.68455999999</v>
      </c>
      <c r="G7" s="185">
        <v>101783.96793000001</v>
      </c>
      <c r="H7" s="185">
        <v>299771.68836999999</v>
      </c>
      <c r="I7" s="185">
        <v>259465.50628</v>
      </c>
      <c r="J7" s="185">
        <v>80263.316590000002</v>
      </c>
      <c r="K7" s="185">
        <v>247378.32107000001</v>
      </c>
      <c r="L7" s="185">
        <v>64511.80603</v>
      </c>
      <c r="M7" s="185">
        <v>68951.531829999993</v>
      </c>
      <c r="N7" s="185">
        <v>57049.397689999998</v>
      </c>
      <c r="O7" s="185">
        <v>20950.783820000001</v>
      </c>
      <c r="P7" s="185">
        <v>37202.138250000004</v>
      </c>
      <c r="Q7" s="185">
        <v>18667.076690000002</v>
      </c>
      <c r="R7" s="185">
        <v>114464.73774</v>
      </c>
      <c r="S7" s="185">
        <v>27028.64602</v>
      </c>
      <c r="T7" s="185">
        <v>149885.11243000001</v>
      </c>
      <c r="U7" s="185">
        <v>67275.137220000004</v>
      </c>
      <c r="V7" s="193">
        <v>24845.503769999999</v>
      </c>
      <c r="W7" s="185">
        <v>7264906.5251799999</v>
      </c>
      <c r="X7" s="352">
        <v>0.95008222326717029</v>
      </c>
    </row>
    <row r="8" spans="1:24" ht="15" customHeight="1">
      <c r="A8" s="193" t="s">
        <v>631</v>
      </c>
      <c r="B8" s="185">
        <v>4614.1781600000004</v>
      </c>
      <c r="C8" s="185">
        <v>2826.9090200000001</v>
      </c>
      <c r="D8" s="185">
        <v>3694.6032200000004</v>
      </c>
      <c r="E8" s="185">
        <v>2538.3367400000002</v>
      </c>
      <c r="F8" s="185">
        <v>2142.36861</v>
      </c>
      <c r="G8" s="185">
        <v>1154.5871100000002</v>
      </c>
      <c r="H8" s="185">
        <v>2471.0451400000002</v>
      </c>
      <c r="I8" s="185">
        <v>2804.7860499999997</v>
      </c>
      <c r="J8" s="185">
        <v>752.93858</v>
      </c>
      <c r="K8" s="185">
        <v>5121.8561300000001</v>
      </c>
      <c r="L8" s="185">
        <v>1144.4633899999999</v>
      </c>
      <c r="M8" s="185">
        <v>788.83537000000001</v>
      </c>
      <c r="N8" s="185">
        <v>705.69626000000005</v>
      </c>
      <c r="O8" s="185">
        <v>300.91378000000003</v>
      </c>
      <c r="P8" s="185">
        <v>424.25225</v>
      </c>
      <c r="Q8" s="185">
        <v>97.754100000000008</v>
      </c>
      <c r="R8" s="185">
        <v>824.15258999999992</v>
      </c>
      <c r="S8" s="185">
        <v>165.31339000000003</v>
      </c>
      <c r="T8" s="185">
        <v>3183.56378</v>
      </c>
      <c r="U8" s="185">
        <v>1251.98811</v>
      </c>
      <c r="V8" s="193">
        <v>527.51075000000003</v>
      </c>
      <c r="W8" s="185">
        <v>-108218.17851000001</v>
      </c>
      <c r="X8" s="352">
        <v>-1.4152441917916746E-2</v>
      </c>
    </row>
    <row r="9" spans="1:24" ht="15" customHeight="1">
      <c r="A9" s="193" t="s">
        <v>632</v>
      </c>
      <c r="B9" s="185">
        <v>1346.44742</v>
      </c>
      <c r="C9" s="185">
        <v>1342.38877</v>
      </c>
      <c r="D9" s="185">
        <v>2907.4315899999997</v>
      </c>
      <c r="E9" s="185">
        <v>309.24178999999998</v>
      </c>
      <c r="F9" s="185">
        <v>1683.87526</v>
      </c>
      <c r="G9" s="185">
        <v>395.98925000000003</v>
      </c>
      <c r="H9" s="185">
        <v>1351.76641</v>
      </c>
      <c r="I9" s="185">
        <v>2821.7628300000001</v>
      </c>
      <c r="J9" s="185">
        <v>593.82321999999999</v>
      </c>
      <c r="K9" s="185">
        <v>497.16703000000001</v>
      </c>
      <c r="L9" s="185">
        <v>2542.6718300000002</v>
      </c>
      <c r="M9" s="185">
        <v>817.69233999999994</v>
      </c>
      <c r="N9" s="185">
        <v>347.661</v>
      </c>
      <c r="O9" s="185">
        <v>565.73812999999996</v>
      </c>
      <c r="P9" s="185">
        <v>9.9277099999999994</v>
      </c>
      <c r="Q9" s="185">
        <v>350.45046000000002</v>
      </c>
      <c r="R9" s="185">
        <v>1118.2729299999999</v>
      </c>
      <c r="S9" s="185">
        <v>1272.0440700000001</v>
      </c>
      <c r="T9" s="185">
        <v>5756.3861900000002</v>
      </c>
      <c r="U9" s="185">
        <v>1478.71181</v>
      </c>
      <c r="V9" s="193">
        <v>90.894009999999994</v>
      </c>
      <c r="W9" s="185">
        <v>87494.959530000007</v>
      </c>
      <c r="X9" s="352">
        <v>1.1442322814039769E-2</v>
      </c>
    </row>
    <row r="10" spans="1:24" ht="15" customHeight="1">
      <c r="A10" s="193" t="s">
        <v>633</v>
      </c>
      <c r="B10" s="185">
        <v>71.41767999999999</v>
      </c>
      <c r="C10" s="185">
        <v>66.681740000000005</v>
      </c>
      <c r="D10" s="185">
        <v>100.08691999999999</v>
      </c>
      <c r="E10" s="185">
        <v>20.1007</v>
      </c>
      <c r="F10" s="185">
        <v>60.681739999999998</v>
      </c>
      <c r="G10" s="185">
        <v>24.414060000000003</v>
      </c>
      <c r="H10" s="185">
        <v>46.600859999999997</v>
      </c>
      <c r="I10" s="185">
        <v>110.29718</v>
      </c>
      <c r="J10" s="185">
        <v>30.588090000000001</v>
      </c>
      <c r="K10" s="185">
        <v>32.315869999999997</v>
      </c>
      <c r="L10" s="185">
        <v>135.20081999999999</v>
      </c>
      <c r="M10" s="185">
        <v>35.282699999999998</v>
      </c>
      <c r="N10" s="185">
        <v>14.671559999999999</v>
      </c>
      <c r="O10" s="185">
        <v>27.758500000000002</v>
      </c>
      <c r="P10" s="185">
        <v>0.64529999999999998</v>
      </c>
      <c r="Q10" s="185">
        <v>18.53706</v>
      </c>
      <c r="R10" s="185">
        <v>36.040339999999993</v>
      </c>
      <c r="S10" s="185">
        <v>49.276780000000002</v>
      </c>
      <c r="T10" s="185">
        <v>210.33682999999999</v>
      </c>
      <c r="U10" s="185">
        <v>50.702040000000004</v>
      </c>
      <c r="V10" s="193">
        <v>2.9381200000000001</v>
      </c>
      <c r="W10" s="185">
        <v>-3612.53559</v>
      </c>
      <c r="X10" s="352">
        <v>-4.724363394192385E-4</v>
      </c>
    </row>
    <row r="11" spans="1:24" ht="15" customHeight="1">
      <c r="A11" s="193" t="s">
        <v>634</v>
      </c>
      <c r="B11" s="185">
        <v>773.75053000000003</v>
      </c>
      <c r="C11" s="185">
        <v>699.08183999999994</v>
      </c>
      <c r="D11" s="185">
        <v>959.02472</v>
      </c>
      <c r="E11" s="185">
        <v>100.59714</v>
      </c>
      <c r="F11" s="185">
        <v>147.99424999999999</v>
      </c>
      <c r="G11" s="185">
        <v>10.24024</v>
      </c>
      <c r="H11" s="185">
        <v>410.01865999999995</v>
      </c>
      <c r="I11" s="185">
        <v>4019.36823</v>
      </c>
      <c r="J11" s="185">
        <v>176.67770999999999</v>
      </c>
      <c r="K11" s="185">
        <v>284.20675</v>
      </c>
      <c r="L11" s="185">
        <v>163.40643</v>
      </c>
      <c r="M11" s="185">
        <v>52.110230000000001</v>
      </c>
      <c r="N11" s="185">
        <v>7.8249700000000004</v>
      </c>
      <c r="O11" s="185">
        <v>122.42022</v>
      </c>
      <c r="P11" s="185">
        <v>8.54908</v>
      </c>
      <c r="Q11" s="185">
        <v>0</v>
      </c>
      <c r="R11" s="185">
        <v>256.42942999999997</v>
      </c>
      <c r="S11" s="185">
        <v>324.51747999999998</v>
      </c>
      <c r="T11" s="185">
        <v>368.03690999999998</v>
      </c>
      <c r="U11" s="185">
        <v>831.13423999999998</v>
      </c>
      <c r="V11" s="193">
        <v>0</v>
      </c>
      <c r="W11" s="185">
        <v>32797.192020000002</v>
      </c>
      <c r="X11" s="352">
        <v>4.2891163159886432E-3</v>
      </c>
    </row>
    <row r="12" spans="1:24" ht="15" customHeight="1">
      <c r="A12" s="193" t="s">
        <v>635</v>
      </c>
      <c r="B12" s="185">
        <v>136.19287</v>
      </c>
      <c r="C12" s="185">
        <v>135.79489999999998</v>
      </c>
      <c r="D12" s="185">
        <v>168.41882000000001</v>
      </c>
      <c r="E12" s="185">
        <v>20.119439999999997</v>
      </c>
      <c r="F12" s="185">
        <v>21.790669999999999</v>
      </c>
      <c r="G12" s="185">
        <v>2.0480500000000004</v>
      </c>
      <c r="H12" s="185">
        <v>48.949849999999998</v>
      </c>
      <c r="I12" s="185">
        <v>473.62625000000003</v>
      </c>
      <c r="J12" s="185">
        <v>37.060099999999998</v>
      </c>
      <c r="K12" s="185">
        <v>36.768480000000004</v>
      </c>
      <c r="L12" s="185">
        <v>32.681290000000004</v>
      </c>
      <c r="M12" s="185">
        <v>10.422030000000001</v>
      </c>
      <c r="N12" s="185">
        <v>1.5649999999999999</v>
      </c>
      <c r="O12" s="185">
        <v>24.48405</v>
      </c>
      <c r="P12" s="185">
        <v>1.7098199999999999</v>
      </c>
      <c r="Q12" s="185">
        <v>0</v>
      </c>
      <c r="R12" s="185">
        <v>50.828960000000002</v>
      </c>
      <c r="S12" s="185">
        <v>64.903490000000005</v>
      </c>
      <c r="T12" s="185">
        <v>48.191879999999998</v>
      </c>
      <c r="U12" s="185">
        <v>88.725949999999997</v>
      </c>
      <c r="V12" s="193">
        <v>0</v>
      </c>
      <c r="W12" s="185">
        <v>-5689.34375</v>
      </c>
      <c r="X12" s="352">
        <v>-7.4403494941006887E-4</v>
      </c>
    </row>
    <row r="13" spans="1:24" ht="15" customHeight="1">
      <c r="A13" s="193" t="s">
        <v>636</v>
      </c>
      <c r="B13" s="185">
        <v>446.72289000000001</v>
      </c>
      <c r="C13" s="185">
        <v>399.21035999999998</v>
      </c>
      <c r="D13" s="185">
        <v>119.04474999999999</v>
      </c>
      <c r="E13" s="185">
        <v>23.972519999999999</v>
      </c>
      <c r="F13" s="185">
        <v>107.39857000000001</v>
      </c>
      <c r="G13" s="185">
        <v>0</v>
      </c>
      <c r="H13" s="185">
        <v>376.45615000000004</v>
      </c>
      <c r="I13" s="185">
        <v>696.36532</v>
      </c>
      <c r="J13" s="185">
        <v>23.910220000000002</v>
      </c>
      <c r="K13" s="185">
        <v>495.25850000000003</v>
      </c>
      <c r="L13" s="185">
        <v>70.195429999999988</v>
      </c>
      <c r="M13" s="185">
        <v>71.289789999999996</v>
      </c>
      <c r="N13" s="185">
        <v>341.77454</v>
      </c>
      <c r="O13" s="185">
        <v>18.538679999999999</v>
      </c>
      <c r="P13" s="185">
        <v>1.5310699999999999</v>
      </c>
      <c r="Q13" s="185">
        <v>0</v>
      </c>
      <c r="R13" s="185">
        <v>0</v>
      </c>
      <c r="S13" s="185">
        <v>0</v>
      </c>
      <c r="T13" s="185">
        <v>263.14610999999996</v>
      </c>
      <c r="U13" s="185">
        <v>0</v>
      </c>
      <c r="V13" s="193">
        <v>0</v>
      </c>
      <c r="W13" s="185">
        <v>17159.888559999999</v>
      </c>
      <c r="X13" s="352">
        <v>2.244117665877021E-3</v>
      </c>
    </row>
    <row r="14" spans="1:24" ht="15" customHeight="1">
      <c r="A14" s="193" t="s">
        <v>637</v>
      </c>
      <c r="B14" s="185">
        <v>223.36147</v>
      </c>
      <c r="C14" s="185">
        <v>199.60518999999999</v>
      </c>
      <c r="D14" s="185">
        <v>59.522390000000001</v>
      </c>
      <c r="E14" s="185">
        <v>10.92624</v>
      </c>
      <c r="F14" s="185">
        <v>53.699289999999998</v>
      </c>
      <c r="G14" s="185">
        <v>0</v>
      </c>
      <c r="H14" s="185">
        <v>165.1713</v>
      </c>
      <c r="I14" s="185">
        <v>174.09132</v>
      </c>
      <c r="J14" s="185">
        <v>11.955110000000001</v>
      </c>
      <c r="K14" s="185">
        <v>123.81463000000001</v>
      </c>
      <c r="L14" s="185">
        <v>35.097749999999998</v>
      </c>
      <c r="M14" s="185">
        <v>35.644889999999997</v>
      </c>
      <c r="N14" s="185">
        <v>89.936880000000002</v>
      </c>
      <c r="O14" s="185">
        <v>9.2693300000000001</v>
      </c>
      <c r="P14" s="185">
        <v>0.76554</v>
      </c>
      <c r="Q14" s="185">
        <v>0</v>
      </c>
      <c r="R14" s="185">
        <v>0</v>
      </c>
      <c r="S14" s="185">
        <v>0</v>
      </c>
      <c r="T14" s="185">
        <v>65.786529999999999</v>
      </c>
      <c r="U14" s="185">
        <v>0</v>
      </c>
      <c r="V14" s="193">
        <v>0</v>
      </c>
      <c r="W14" s="185">
        <v>-5425.0992000000006</v>
      </c>
      <c r="X14" s="352">
        <v>-7.094778565307475E-4</v>
      </c>
    </row>
    <row r="15" spans="1:24" ht="15" customHeight="1">
      <c r="A15" s="193" t="s">
        <v>638</v>
      </c>
      <c r="B15" s="185">
        <v>119.62219</v>
      </c>
      <c r="C15" s="185">
        <v>192.41264000000001</v>
      </c>
      <c r="D15" s="185">
        <v>490.72048000000001</v>
      </c>
      <c r="E15" s="185">
        <v>56.022379999999998</v>
      </c>
      <c r="F15" s="185">
        <v>22.74605</v>
      </c>
      <c r="G15" s="185">
        <v>14.764430000000001</v>
      </c>
      <c r="H15" s="185">
        <v>726.69861000000003</v>
      </c>
      <c r="I15" s="185">
        <v>1284.1190200000001</v>
      </c>
      <c r="J15" s="185">
        <v>132.79282999999998</v>
      </c>
      <c r="K15" s="185">
        <v>37.058699999999995</v>
      </c>
      <c r="L15" s="185">
        <v>67.577690000000004</v>
      </c>
      <c r="M15" s="185">
        <v>38.74879</v>
      </c>
      <c r="N15" s="185">
        <v>13.15033</v>
      </c>
      <c r="O15" s="185">
        <v>258.53885000000002</v>
      </c>
      <c r="P15" s="185">
        <v>4.5046999999999997</v>
      </c>
      <c r="Q15" s="185">
        <v>62.773129999999995</v>
      </c>
      <c r="R15" s="185">
        <v>156.93273000000002</v>
      </c>
      <c r="S15" s="185">
        <v>85.239170000000001</v>
      </c>
      <c r="T15" s="185">
        <v>69.318160000000006</v>
      </c>
      <c r="U15" s="185">
        <v>81.644279999999995</v>
      </c>
      <c r="V15" s="193">
        <v>0</v>
      </c>
      <c r="W15" s="185">
        <v>13735.16041</v>
      </c>
      <c r="X15" s="352">
        <v>1.7962422082148806E-3</v>
      </c>
    </row>
    <row r="16" spans="1:24" ht="15" customHeight="1">
      <c r="A16" s="193" t="s">
        <v>639</v>
      </c>
      <c r="B16" s="185">
        <v>94.325869999999995</v>
      </c>
      <c r="C16" s="185">
        <v>139.68951000000001</v>
      </c>
      <c r="D16" s="185">
        <v>392.57640000000004</v>
      </c>
      <c r="E16" s="185">
        <v>44.817900000000002</v>
      </c>
      <c r="F16" s="185">
        <v>17.019439999999999</v>
      </c>
      <c r="G16" s="185">
        <v>11.811540000000001</v>
      </c>
      <c r="H16" s="185">
        <v>375.86808000000002</v>
      </c>
      <c r="I16" s="185">
        <v>670.39170999999999</v>
      </c>
      <c r="J16" s="185">
        <v>107.99061</v>
      </c>
      <c r="K16" s="185">
        <v>29.64696</v>
      </c>
      <c r="L16" s="185">
        <v>54.062150000000003</v>
      </c>
      <c r="M16" s="185">
        <v>30.999029999999998</v>
      </c>
      <c r="N16" s="185">
        <v>10.52026</v>
      </c>
      <c r="O16" s="185">
        <v>135.62851999999998</v>
      </c>
      <c r="P16" s="185">
        <v>3.6037600000000003</v>
      </c>
      <c r="Q16" s="185">
        <v>50.218510000000002</v>
      </c>
      <c r="R16" s="185">
        <v>125.54617999999999</v>
      </c>
      <c r="S16" s="185">
        <v>68.191330000000008</v>
      </c>
      <c r="T16" s="185">
        <v>55.454529999999998</v>
      </c>
      <c r="U16" s="185">
        <v>65.315420000000003</v>
      </c>
      <c r="V16" s="193">
        <v>0</v>
      </c>
      <c r="W16" s="185">
        <v>-8653.1293999999998</v>
      </c>
      <c r="X16" s="352">
        <v>-1.1316297587692392E-3</v>
      </c>
    </row>
    <row r="17" spans="1:25" ht="15" customHeight="1">
      <c r="A17" s="193" t="s">
        <v>640</v>
      </c>
      <c r="B17" s="185">
        <v>6169.3516600000003</v>
      </c>
      <c r="C17" s="185">
        <v>4325.9943200000007</v>
      </c>
      <c r="D17" s="185">
        <v>2401.9087400000003</v>
      </c>
      <c r="E17" s="185">
        <v>1454.7148099999999</v>
      </c>
      <c r="F17" s="185">
        <v>3923.6408099999999</v>
      </c>
      <c r="G17" s="185">
        <v>2841.8683300000002</v>
      </c>
      <c r="H17" s="185">
        <v>4071.73648</v>
      </c>
      <c r="I17" s="185">
        <v>8613.2385399999985</v>
      </c>
      <c r="J17" s="185">
        <v>1229.7345800000001</v>
      </c>
      <c r="K17" s="185">
        <v>2724.5497400000004</v>
      </c>
      <c r="L17" s="185">
        <v>1925.29035</v>
      </c>
      <c r="M17" s="185">
        <v>104.61172000000001</v>
      </c>
      <c r="N17" s="185">
        <v>1785.8763600000002</v>
      </c>
      <c r="O17" s="185">
        <v>569.19126000000006</v>
      </c>
      <c r="P17" s="185">
        <v>537.57358999999997</v>
      </c>
      <c r="Q17" s="185">
        <v>390.23659000000004</v>
      </c>
      <c r="R17" s="185">
        <v>3395.7922400000002</v>
      </c>
      <c r="S17" s="185">
        <v>2373.1158799999998</v>
      </c>
      <c r="T17" s="185">
        <v>9080.7523800000017</v>
      </c>
      <c r="U17" s="185">
        <v>12311.87066</v>
      </c>
      <c r="V17" s="193">
        <v>15.588979999999999</v>
      </c>
      <c r="W17" s="185">
        <v>230514.48069</v>
      </c>
      <c r="X17" s="352">
        <v>3.0145977728709472E-2</v>
      </c>
    </row>
    <row r="18" spans="1:25" ht="15" customHeight="1">
      <c r="A18" s="193" t="s">
        <v>641</v>
      </c>
      <c r="B18" s="185">
        <v>5603.7847400000001</v>
      </c>
      <c r="C18" s="185">
        <v>3947.7602200000001</v>
      </c>
      <c r="D18" s="185">
        <v>2401.9087300000001</v>
      </c>
      <c r="E18" s="185">
        <v>1454.7148099999999</v>
      </c>
      <c r="F18" s="185">
        <v>2596.8902200000002</v>
      </c>
      <c r="G18" s="185">
        <v>2167.20028</v>
      </c>
      <c r="H18" s="185">
        <v>2986.3181199999999</v>
      </c>
      <c r="I18" s="185">
        <v>6594.71198</v>
      </c>
      <c r="J18" s="185">
        <v>1144.9716599999999</v>
      </c>
      <c r="K18" s="185">
        <v>1721.49433</v>
      </c>
      <c r="L18" s="185">
        <v>1436.4331399999999</v>
      </c>
      <c r="M18" s="185">
        <v>97.473699999999994</v>
      </c>
      <c r="N18" s="185">
        <v>1342.86148</v>
      </c>
      <c r="O18" s="185">
        <v>412.47679999999997</v>
      </c>
      <c r="P18" s="185">
        <v>339.79505</v>
      </c>
      <c r="Q18" s="185">
        <v>390.23659000000004</v>
      </c>
      <c r="R18" s="185">
        <v>2732.7784100000003</v>
      </c>
      <c r="S18" s="185">
        <v>2163.3917299999998</v>
      </c>
      <c r="T18" s="185">
        <v>5149.1339600000001</v>
      </c>
      <c r="U18" s="185">
        <v>6184.9530199999999</v>
      </c>
      <c r="V18" s="193">
        <v>15.588979999999999</v>
      </c>
      <c r="W18" s="185">
        <v>-170729.61006000001</v>
      </c>
      <c r="X18" s="352">
        <v>-2.2327495466202562E-2</v>
      </c>
    </row>
    <row r="19" spans="1:25" ht="15" customHeight="1">
      <c r="A19" s="196" t="s">
        <v>642</v>
      </c>
      <c r="B19" s="197">
        <v>310404.70131999999</v>
      </c>
      <c r="C19" s="197">
        <v>116734.80650999999</v>
      </c>
      <c r="D19" s="197">
        <v>208345.54465</v>
      </c>
      <c r="E19" s="197">
        <v>101320.43751999999</v>
      </c>
      <c r="F19" s="197">
        <v>210424.33949999997</v>
      </c>
      <c r="G19" s="197">
        <v>105046.83018</v>
      </c>
      <c r="H19" s="197">
        <v>306708.36468</v>
      </c>
      <c r="I19" s="197">
        <v>276900.36021999997</v>
      </c>
      <c r="J19" s="197">
        <v>82420.255150000026</v>
      </c>
      <c r="K19" s="197">
        <v>251416.56179000001</v>
      </c>
      <c r="L19" s="197">
        <v>69280.94776000001</v>
      </c>
      <c r="M19" s="197">
        <v>70035.984699999986</v>
      </c>
      <c r="N19" s="197">
        <v>59545.684889999997</v>
      </c>
      <c r="O19" s="197">
        <v>22485.210960000004</v>
      </c>
      <c r="P19" s="197">
        <v>37764.224399999999</v>
      </c>
      <c r="Q19" s="197">
        <v>19470.536870000004</v>
      </c>
      <c r="R19" s="197">
        <v>119392.16507</v>
      </c>
      <c r="S19" s="197">
        <v>31083.562620000001</v>
      </c>
      <c r="T19" s="197">
        <v>165422.75217999998</v>
      </c>
      <c r="U19" s="197">
        <v>81978.498209999991</v>
      </c>
      <c r="V19" s="319">
        <v>24951.98676</v>
      </c>
      <c r="W19" s="197">
        <v>7646608.206389999</v>
      </c>
      <c r="X19" s="422">
        <v>1</v>
      </c>
      <c r="Y19" s="597"/>
    </row>
    <row r="20" spans="1:25" ht="15" customHeight="1">
      <c r="A20" s="315" t="s">
        <v>657</v>
      </c>
      <c r="B20" s="185">
        <v>10743.26079</v>
      </c>
      <c r="C20" s="185">
        <v>7316.4405800000004</v>
      </c>
      <c r="D20" s="185">
        <v>6817.1164800000006</v>
      </c>
      <c r="E20" s="185">
        <v>4089.0158299999998</v>
      </c>
      <c r="F20" s="185">
        <v>4892.4499699999997</v>
      </c>
      <c r="G20" s="185">
        <v>3360.0610400000005</v>
      </c>
      <c r="H20" s="185">
        <v>6093.9533499999998</v>
      </c>
      <c r="I20" s="185">
        <v>10827.904490000001</v>
      </c>
      <c r="J20" s="185">
        <v>2085.5041499999998</v>
      </c>
      <c r="K20" s="185">
        <v>7065.8963999999996</v>
      </c>
      <c r="L20" s="185">
        <v>2837.9385399999996</v>
      </c>
      <c r="M20" s="185">
        <v>998.65771999999993</v>
      </c>
      <c r="N20" s="185">
        <v>2165.25144</v>
      </c>
      <c r="O20" s="185">
        <v>910.53098</v>
      </c>
      <c r="P20" s="185">
        <v>770.77171999999996</v>
      </c>
      <c r="Q20" s="185">
        <v>556.74626000000001</v>
      </c>
      <c r="R20" s="185">
        <v>3769.3464800000002</v>
      </c>
      <c r="S20" s="185">
        <v>2511.07672</v>
      </c>
      <c r="T20" s="185">
        <v>8712.4675100000004</v>
      </c>
      <c r="U20" s="185">
        <v>7641.6845400000002</v>
      </c>
      <c r="V20" s="185">
        <v>546.03785000000005</v>
      </c>
      <c r="W20" s="185">
        <f>(-302327.89651)*-1</f>
        <v>302327.89650999999</v>
      </c>
      <c r="X20" s="423"/>
      <c r="Y20" s="301"/>
    </row>
    <row r="21" spans="1:25" s="268" customFormat="1" ht="15" customHeight="1" thickBot="1">
      <c r="A21" s="419" t="s">
        <v>658</v>
      </c>
      <c r="B21" s="420">
        <v>4.059377608239504E-2</v>
      </c>
      <c r="C21" s="420">
        <v>1.5266220441691894E-2</v>
      </c>
      <c r="D21" s="420">
        <v>2.7246792175894801E-2</v>
      </c>
      <c r="E21" s="420">
        <v>1.325037647872819E-2</v>
      </c>
      <c r="F21" s="420">
        <v>2.751865059911868E-2</v>
      </c>
      <c r="G21" s="420">
        <v>1.3737702697022727E-2</v>
      </c>
      <c r="H21" s="420">
        <v>4.0110380498335811E-2</v>
      </c>
      <c r="I21" s="420">
        <v>3.6212180975691177E-2</v>
      </c>
      <c r="J21" s="420">
        <v>1.0778668518824377E-2</v>
      </c>
      <c r="K21" s="420">
        <v>3.287948787279308E-2</v>
      </c>
      <c r="L21" s="420">
        <v>9.0603501434929519E-3</v>
      </c>
      <c r="M21" s="420">
        <v>9.1590915618605124E-3</v>
      </c>
      <c r="N21" s="420">
        <v>7.7872022840453341E-3</v>
      </c>
      <c r="O21" s="420">
        <v>2.9405470181158113E-3</v>
      </c>
      <c r="P21" s="420">
        <v>4.9386895968387369E-3</v>
      </c>
      <c r="Q21" s="420">
        <v>2.5462971744425415E-3</v>
      </c>
      <c r="R21" s="420">
        <v>1.5613741654793848E-2</v>
      </c>
      <c r="S21" s="420">
        <v>4.0650131118297088E-3</v>
      </c>
      <c r="T21" s="420">
        <v>2.1633480847333339E-2</v>
      </c>
      <c r="U21" s="420">
        <v>1.0720896899293659E-2</v>
      </c>
      <c r="V21" s="420">
        <v>3.2631444016117512E-3</v>
      </c>
      <c r="W21" s="420">
        <v>1</v>
      </c>
      <c r="X21" s="420"/>
      <c r="Y21" s="598"/>
    </row>
    <row r="22" spans="1:25" ht="15" customHeight="1">
      <c r="A22" s="552" t="s">
        <v>645</v>
      </c>
      <c r="B22" s="552"/>
      <c r="C22" s="552"/>
      <c r="D22" s="552"/>
      <c r="E22" s="552"/>
      <c r="F22" s="552"/>
      <c r="G22" s="552"/>
      <c r="H22" s="552"/>
      <c r="I22" s="552"/>
      <c r="J22" s="552"/>
      <c r="K22" s="552"/>
      <c r="L22" s="552"/>
      <c r="M22" s="552"/>
      <c r="N22" s="552"/>
      <c r="O22" s="552"/>
      <c r="P22" s="552"/>
      <c r="Q22" s="552"/>
      <c r="R22" s="552"/>
      <c r="S22" s="552"/>
      <c r="T22" s="552"/>
      <c r="U22" s="552"/>
      <c r="V22" s="552"/>
      <c r="W22" s="552"/>
      <c r="X22" s="552"/>
    </row>
    <row r="23" spans="1:25" ht="38.25" customHeight="1">
      <c r="A23" s="546" t="s">
        <v>646</v>
      </c>
      <c r="B23" s="546"/>
      <c r="C23" s="546"/>
      <c r="D23" s="546"/>
      <c r="E23" s="546"/>
      <c r="F23" s="546"/>
      <c r="G23" s="546"/>
      <c r="H23" s="546"/>
      <c r="I23" s="546"/>
      <c r="J23" s="546"/>
      <c r="K23" s="546"/>
      <c r="L23" s="546"/>
      <c r="M23" s="546"/>
      <c r="N23" s="546"/>
      <c r="O23" s="546"/>
      <c r="P23" s="546"/>
      <c r="Q23" s="546"/>
      <c r="R23" s="546"/>
      <c r="S23" s="546"/>
      <c r="T23" s="546"/>
      <c r="U23" s="546"/>
      <c r="V23" s="546"/>
      <c r="W23" s="546"/>
      <c r="X23" s="546"/>
    </row>
    <row r="24" spans="1:25" ht="41.25" customHeight="1">
      <c r="A24" s="546" t="s">
        <v>647</v>
      </c>
      <c r="B24" s="546"/>
      <c r="C24" s="546"/>
      <c r="D24" s="546"/>
      <c r="E24" s="546"/>
      <c r="F24" s="546"/>
      <c r="G24" s="546"/>
      <c r="H24" s="546"/>
      <c r="I24" s="546"/>
      <c r="J24" s="546"/>
      <c r="K24" s="546"/>
      <c r="L24" s="546"/>
      <c r="M24" s="546"/>
      <c r="N24" s="546"/>
      <c r="O24" s="546"/>
      <c r="P24" s="546"/>
      <c r="Q24" s="546"/>
      <c r="R24" s="546"/>
      <c r="S24" s="546"/>
      <c r="T24" s="546"/>
      <c r="U24" s="546"/>
      <c r="V24" s="546"/>
      <c r="W24" s="546"/>
      <c r="X24" s="546"/>
    </row>
    <row r="25" spans="1:25" ht="15" customHeight="1">
      <c r="A25" s="551" t="s">
        <v>648</v>
      </c>
      <c r="B25" s="551"/>
      <c r="C25" s="551"/>
      <c r="D25" s="551"/>
      <c r="E25" s="551"/>
      <c r="F25" s="551"/>
      <c r="G25" s="551"/>
      <c r="H25" s="551"/>
      <c r="I25" s="551"/>
      <c r="J25" s="551"/>
      <c r="K25" s="551"/>
      <c r="L25" s="551"/>
      <c r="M25" s="551"/>
      <c r="N25" s="551"/>
      <c r="O25" s="551"/>
      <c r="P25" s="551"/>
      <c r="Q25" s="551"/>
      <c r="R25" s="551"/>
      <c r="S25" s="551"/>
      <c r="T25" s="551"/>
      <c r="U25" s="551"/>
      <c r="V25" s="551"/>
      <c r="W25" s="551"/>
      <c r="X25" s="551"/>
    </row>
  </sheetData>
  <mergeCells count="8">
    <mergeCell ref="A24:X24"/>
    <mergeCell ref="A25:X25"/>
    <mergeCell ref="A1:X1"/>
    <mergeCell ref="A2:X2"/>
    <mergeCell ref="A3:X3"/>
    <mergeCell ref="A4:X4"/>
    <mergeCell ref="A22:X22"/>
    <mergeCell ref="A23:X23"/>
  </mergeCells>
  <pageMargins left="0.85" right="0.47" top="0.54" bottom="0.28999999999999998" header="0.5" footer="0.23"/>
  <pageSetup scale="59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V29"/>
  <sheetViews>
    <sheetView zoomScaleNormal="100" workbookViewId="0">
      <selection activeCell="A3" sqref="A3:V3"/>
    </sheetView>
  </sheetViews>
  <sheetFormatPr baseColWidth="10" defaultColWidth="11.42578125" defaultRowHeight="12.75"/>
  <cols>
    <col min="1" max="1" width="57.5703125" style="187" customWidth="1"/>
    <col min="2" max="22" width="10.28515625" style="186" customWidth="1"/>
    <col min="23" max="258" width="11.42578125" style="186"/>
    <col min="259" max="259" width="51.140625" style="186" customWidth="1"/>
    <col min="260" max="278" width="10.28515625" style="186" customWidth="1"/>
    <col min="279" max="514" width="11.42578125" style="186"/>
    <col min="515" max="515" width="51.140625" style="186" customWidth="1"/>
    <col min="516" max="534" width="10.28515625" style="186" customWidth="1"/>
    <col min="535" max="770" width="11.42578125" style="186"/>
    <col min="771" max="771" width="51.140625" style="186" customWidth="1"/>
    <col min="772" max="790" width="10.28515625" style="186" customWidth="1"/>
    <col min="791" max="1026" width="11.42578125" style="186"/>
    <col min="1027" max="1027" width="51.140625" style="186" customWidth="1"/>
    <col min="1028" max="1046" width="10.28515625" style="186" customWidth="1"/>
    <col min="1047" max="1282" width="11.42578125" style="186"/>
    <col min="1283" max="1283" width="51.140625" style="186" customWidth="1"/>
    <col min="1284" max="1302" width="10.28515625" style="186" customWidth="1"/>
    <col min="1303" max="1538" width="11.42578125" style="186"/>
    <col min="1539" max="1539" width="51.140625" style="186" customWidth="1"/>
    <col min="1540" max="1558" width="10.28515625" style="186" customWidth="1"/>
    <col min="1559" max="1794" width="11.42578125" style="186"/>
    <col min="1795" max="1795" width="51.140625" style="186" customWidth="1"/>
    <col min="1796" max="1814" width="10.28515625" style="186" customWidth="1"/>
    <col min="1815" max="2050" width="11.42578125" style="186"/>
    <col min="2051" max="2051" width="51.140625" style="186" customWidth="1"/>
    <col min="2052" max="2070" width="10.28515625" style="186" customWidth="1"/>
    <col min="2071" max="2306" width="11.42578125" style="186"/>
    <col min="2307" max="2307" width="51.140625" style="186" customWidth="1"/>
    <col min="2308" max="2326" width="10.28515625" style="186" customWidth="1"/>
    <col min="2327" max="2562" width="11.42578125" style="186"/>
    <col min="2563" max="2563" width="51.140625" style="186" customWidth="1"/>
    <col min="2564" max="2582" width="10.28515625" style="186" customWidth="1"/>
    <col min="2583" max="2818" width="11.42578125" style="186"/>
    <col min="2819" max="2819" width="51.140625" style="186" customWidth="1"/>
    <col min="2820" max="2838" width="10.28515625" style="186" customWidth="1"/>
    <col min="2839" max="3074" width="11.42578125" style="186"/>
    <col min="3075" max="3075" width="51.140625" style="186" customWidth="1"/>
    <col min="3076" max="3094" width="10.28515625" style="186" customWidth="1"/>
    <col min="3095" max="3330" width="11.42578125" style="186"/>
    <col min="3331" max="3331" width="51.140625" style="186" customWidth="1"/>
    <col min="3332" max="3350" width="10.28515625" style="186" customWidth="1"/>
    <col min="3351" max="3586" width="11.42578125" style="186"/>
    <col min="3587" max="3587" width="51.140625" style="186" customWidth="1"/>
    <col min="3588" max="3606" width="10.28515625" style="186" customWidth="1"/>
    <col min="3607" max="3842" width="11.42578125" style="186"/>
    <col min="3843" max="3843" width="51.140625" style="186" customWidth="1"/>
    <col min="3844" max="3862" width="10.28515625" style="186" customWidth="1"/>
    <col min="3863" max="4098" width="11.42578125" style="186"/>
    <col min="4099" max="4099" width="51.140625" style="186" customWidth="1"/>
    <col min="4100" max="4118" width="10.28515625" style="186" customWidth="1"/>
    <col min="4119" max="4354" width="11.42578125" style="186"/>
    <col min="4355" max="4355" width="51.140625" style="186" customWidth="1"/>
    <col min="4356" max="4374" width="10.28515625" style="186" customWidth="1"/>
    <col min="4375" max="4610" width="11.42578125" style="186"/>
    <col min="4611" max="4611" width="51.140625" style="186" customWidth="1"/>
    <col min="4612" max="4630" width="10.28515625" style="186" customWidth="1"/>
    <col min="4631" max="4866" width="11.42578125" style="186"/>
    <col min="4867" max="4867" width="51.140625" style="186" customWidth="1"/>
    <col min="4868" max="4886" width="10.28515625" style="186" customWidth="1"/>
    <col min="4887" max="5122" width="11.42578125" style="186"/>
    <col min="5123" max="5123" width="51.140625" style="186" customWidth="1"/>
    <col min="5124" max="5142" width="10.28515625" style="186" customWidth="1"/>
    <col min="5143" max="5378" width="11.42578125" style="186"/>
    <col min="5379" max="5379" width="51.140625" style="186" customWidth="1"/>
    <col min="5380" max="5398" width="10.28515625" style="186" customWidth="1"/>
    <col min="5399" max="5634" width="11.42578125" style="186"/>
    <col min="5635" max="5635" width="51.140625" style="186" customWidth="1"/>
    <col min="5636" max="5654" width="10.28515625" style="186" customWidth="1"/>
    <col min="5655" max="5890" width="11.42578125" style="186"/>
    <col min="5891" max="5891" width="51.140625" style="186" customWidth="1"/>
    <col min="5892" max="5910" width="10.28515625" style="186" customWidth="1"/>
    <col min="5911" max="6146" width="11.42578125" style="186"/>
    <col min="6147" max="6147" width="51.140625" style="186" customWidth="1"/>
    <col min="6148" max="6166" width="10.28515625" style="186" customWidth="1"/>
    <col min="6167" max="6402" width="11.42578125" style="186"/>
    <col min="6403" max="6403" width="51.140625" style="186" customWidth="1"/>
    <col min="6404" max="6422" width="10.28515625" style="186" customWidth="1"/>
    <col min="6423" max="6658" width="11.42578125" style="186"/>
    <col min="6659" max="6659" width="51.140625" style="186" customWidth="1"/>
    <col min="6660" max="6678" width="10.28515625" style="186" customWidth="1"/>
    <col min="6679" max="6914" width="11.42578125" style="186"/>
    <col min="6915" max="6915" width="51.140625" style="186" customWidth="1"/>
    <col min="6916" max="6934" width="10.28515625" style="186" customWidth="1"/>
    <col min="6935" max="7170" width="11.42578125" style="186"/>
    <col min="7171" max="7171" width="51.140625" style="186" customWidth="1"/>
    <col min="7172" max="7190" width="10.28515625" style="186" customWidth="1"/>
    <col min="7191" max="7426" width="11.42578125" style="186"/>
    <col min="7427" max="7427" width="51.140625" style="186" customWidth="1"/>
    <col min="7428" max="7446" width="10.28515625" style="186" customWidth="1"/>
    <col min="7447" max="7682" width="11.42578125" style="186"/>
    <col min="7683" max="7683" width="51.140625" style="186" customWidth="1"/>
    <col min="7684" max="7702" width="10.28515625" style="186" customWidth="1"/>
    <col min="7703" max="7938" width="11.42578125" style="186"/>
    <col min="7939" max="7939" width="51.140625" style="186" customWidth="1"/>
    <col min="7940" max="7958" width="10.28515625" style="186" customWidth="1"/>
    <col min="7959" max="8194" width="11.42578125" style="186"/>
    <col min="8195" max="8195" width="51.140625" style="186" customWidth="1"/>
    <col min="8196" max="8214" width="10.28515625" style="186" customWidth="1"/>
    <col min="8215" max="8450" width="11.42578125" style="186"/>
    <col min="8451" max="8451" width="51.140625" style="186" customWidth="1"/>
    <col min="8452" max="8470" width="10.28515625" style="186" customWidth="1"/>
    <col min="8471" max="8706" width="11.42578125" style="186"/>
    <col min="8707" max="8707" width="51.140625" style="186" customWidth="1"/>
    <col min="8708" max="8726" width="10.28515625" style="186" customWidth="1"/>
    <col min="8727" max="8962" width="11.42578125" style="186"/>
    <col min="8963" max="8963" width="51.140625" style="186" customWidth="1"/>
    <col min="8964" max="8982" width="10.28515625" style="186" customWidth="1"/>
    <col min="8983" max="9218" width="11.42578125" style="186"/>
    <col min="9219" max="9219" width="51.140625" style="186" customWidth="1"/>
    <col min="9220" max="9238" width="10.28515625" style="186" customWidth="1"/>
    <col min="9239" max="9474" width="11.42578125" style="186"/>
    <col min="9475" max="9475" width="51.140625" style="186" customWidth="1"/>
    <col min="9476" max="9494" width="10.28515625" style="186" customWidth="1"/>
    <col min="9495" max="9730" width="11.42578125" style="186"/>
    <col min="9731" max="9731" width="51.140625" style="186" customWidth="1"/>
    <col min="9732" max="9750" width="10.28515625" style="186" customWidth="1"/>
    <col min="9751" max="9986" width="11.42578125" style="186"/>
    <col min="9987" max="9987" width="51.140625" style="186" customWidth="1"/>
    <col min="9988" max="10006" width="10.28515625" style="186" customWidth="1"/>
    <col min="10007" max="10242" width="11.42578125" style="186"/>
    <col min="10243" max="10243" width="51.140625" style="186" customWidth="1"/>
    <col min="10244" max="10262" width="10.28515625" style="186" customWidth="1"/>
    <col min="10263" max="10498" width="11.42578125" style="186"/>
    <col min="10499" max="10499" width="51.140625" style="186" customWidth="1"/>
    <col min="10500" max="10518" width="10.28515625" style="186" customWidth="1"/>
    <col min="10519" max="10754" width="11.42578125" style="186"/>
    <col min="10755" max="10755" width="51.140625" style="186" customWidth="1"/>
    <col min="10756" max="10774" width="10.28515625" style="186" customWidth="1"/>
    <col min="10775" max="11010" width="11.42578125" style="186"/>
    <col min="11011" max="11011" width="51.140625" style="186" customWidth="1"/>
    <col min="11012" max="11030" width="10.28515625" style="186" customWidth="1"/>
    <col min="11031" max="11266" width="11.42578125" style="186"/>
    <col min="11267" max="11267" width="51.140625" style="186" customWidth="1"/>
    <col min="11268" max="11286" width="10.28515625" style="186" customWidth="1"/>
    <col min="11287" max="11522" width="11.42578125" style="186"/>
    <col min="11523" max="11523" width="51.140625" style="186" customWidth="1"/>
    <col min="11524" max="11542" width="10.28515625" style="186" customWidth="1"/>
    <col min="11543" max="11778" width="11.42578125" style="186"/>
    <col min="11779" max="11779" width="51.140625" style="186" customWidth="1"/>
    <col min="11780" max="11798" width="10.28515625" style="186" customWidth="1"/>
    <col min="11799" max="12034" width="11.42578125" style="186"/>
    <col min="12035" max="12035" width="51.140625" style="186" customWidth="1"/>
    <col min="12036" max="12054" width="10.28515625" style="186" customWidth="1"/>
    <col min="12055" max="12290" width="11.42578125" style="186"/>
    <col min="12291" max="12291" width="51.140625" style="186" customWidth="1"/>
    <col min="12292" max="12310" width="10.28515625" style="186" customWidth="1"/>
    <col min="12311" max="12546" width="11.42578125" style="186"/>
    <col min="12547" max="12547" width="51.140625" style="186" customWidth="1"/>
    <col min="12548" max="12566" width="10.28515625" style="186" customWidth="1"/>
    <col min="12567" max="12802" width="11.42578125" style="186"/>
    <col min="12803" max="12803" width="51.140625" style="186" customWidth="1"/>
    <col min="12804" max="12822" width="10.28515625" style="186" customWidth="1"/>
    <col min="12823" max="13058" width="11.42578125" style="186"/>
    <col min="13059" max="13059" width="51.140625" style="186" customWidth="1"/>
    <col min="13060" max="13078" width="10.28515625" style="186" customWidth="1"/>
    <col min="13079" max="13314" width="11.42578125" style="186"/>
    <col min="13315" max="13315" width="51.140625" style="186" customWidth="1"/>
    <col min="13316" max="13334" width="10.28515625" style="186" customWidth="1"/>
    <col min="13335" max="13570" width="11.42578125" style="186"/>
    <col min="13571" max="13571" width="51.140625" style="186" customWidth="1"/>
    <col min="13572" max="13590" width="10.28515625" style="186" customWidth="1"/>
    <col min="13591" max="13826" width="11.42578125" style="186"/>
    <col min="13827" max="13827" width="51.140625" style="186" customWidth="1"/>
    <col min="13828" max="13846" width="10.28515625" style="186" customWidth="1"/>
    <col min="13847" max="14082" width="11.42578125" style="186"/>
    <col min="14083" max="14083" width="51.140625" style="186" customWidth="1"/>
    <col min="14084" max="14102" width="10.28515625" style="186" customWidth="1"/>
    <col min="14103" max="14338" width="11.42578125" style="186"/>
    <col min="14339" max="14339" width="51.140625" style="186" customWidth="1"/>
    <col min="14340" max="14358" width="10.28515625" style="186" customWidth="1"/>
    <col min="14359" max="14594" width="11.42578125" style="186"/>
    <col min="14595" max="14595" width="51.140625" style="186" customWidth="1"/>
    <col min="14596" max="14614" width="10.28515625" style="186" customWidth="1"/>
    <col min="14615" max="14850" width="11.42578125" style="186"/>
    <col min="14851" max="14851" width="51.140625" style="186" customWidth="1"/>
    <col min="14852" max="14870" width="10.28515625" style="186" customWidth="1"/>
    <col min="14871" max="15106" width="11.42578125" style="186"/>
    <col min="15107" max="15107" width="51.140625" style="186" customWidth="1"/>
    <col min="15108" max="15126" width="10.28515625" style="186" customWidth="1"/>
    <col min="15127" max="15362" width="11.42578125" style="186"/>
    <col min="15363" max="15363" width="51.140625" style="186" customWidth="1"/>
    <col min="15364" max="15382" width="10.28515625" style="186" customWidth="1"/>
    <col min="15383" max="15618" width="11.42578125" style="186"/>
    <col min="15619" max="15619" width="51.140625" style="186" customWidth="1"/>
    <col min="15620" max="15638" width="10.28515625" style="186" customWidth="1"/>
    <col min="15639" max="15874" width="11.42578125" style="186"/>
    <col min="15875" max="15875" width="51.140625" style="186" customWidth="1"/>
    <col min="15876" max="15894" width="10.28515625" style="186" customWidth="1"/>
    <col min="15895" max="16130" width="11.42578125" style="186"/>
    <col min="16131" max="16131" width="51.140625" style="186" customWidth="1"/>
    <col min="16132" max="16150" width="10.28515625" style="186" customWidth="1"/>
    <col min="16151" max="16384" width="11.42578125" style="186"/>
  </cols>
  <sheetData>
    <row r="1" spans="1:22" s="163" customFormat="1" ht="30" customHeight="1">
      <c r="A1" s="540" t="s">
        <v>281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  <c r="R1" s="540"/>
      <c r="S1" s="540"/>
      <c r="T1" s="540"/>
      <c r="U1" s="540"/>
      <c r="V1" s="540"/>
    </row>
    <row r="2" spans="1:22" s="163" customFormat="1" ht="15" customHeight="1">
      <c r="A2" s="541" t="s">
        <v>659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  <c r="R2" s="541"/>
      <c r="S2" s="541"/>
      <c r="T2" s="541"/>
      <c r="U2" s="541"/>
      <c r="V2" s="541"/>
    </row>
    <row r="3" spans="1:22" s="163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</row>
    <row r="4" spans="1:22" s="163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  <c r="R4" s="542"/>
      <c r="S4" s="542"/>
      <c r="T4" s="542"/>
      <c r="U4" s="542"/>
      <c r="V4" s="542"/>
    </row>
    <row r="5" spans="1:22" ht="15" customHeight="1">
      <c r="A5" s="188"/>
      <c r="B5" s="162"/>
      <c r="C5" s="162"/>
      <c r="D5" s="162"/>
      <c r="E5" s="185"/>
      <c r="F5" s="185"/>
      <c r="G5" s="185"/>
      <c r="H5" s="185"/>
      <c r="I5" s="185"/>
      <c r="J5" s="162"/>
      <c r="K5" s="162"/>
      <c r="L5" s="162"/>
      <c r="M5" s="212"/>
      <c r="N5" s="212"/>
      <c r="O5" s="162"/>
      <c r="P5" s="162"/>
      <c r="Q5" s="162"/>
      <c r="R5" s="162"/>
      <c r="S5" s="162"/>
      <c r="T5" s="162"/>
      <c r="U5" s="162"/>
      <c r="V5" s="162"/>
    </row>
    <row r="6" spans="1:22" s="195" customFormat="1" ht="30" customHeight="1">
      <c r="A6" s="189" t="s">
        <v>508</v>
      </c>
      <c r="B6" s="190" t="s">
        <v>97</v>
      </c>
      <c r="C6" s="190" t="s">
        <v>98</v>
      </c>
      <c r="D6" s="190" t="s">
        <v>99</v>
      </c>
      <c r="E6" s="190" t="s">
        <v>100</v>
      </c>
      <c r="F6" s="190" t="s">
        <v>101</v>
      </c>
      <c r="G6" s="190" t="s">
        <v>102</v>
      </c>
      <c r="H6" s="190" t="s">
        <v>103</v>
      </c>
      <c r="I6" s="190" t="s">
        <v>104</v>
      </c>
      <c r="J6" s="190" t="s">
        <v>105</v>
      </c>
      <c r="K6" s="190" t="s">
        <v>106</v>
      </c>
      <c r="L6" s="190" t="s">
        <v>107</v>
      </c>
      <c r="M6" s="190" t="s">
        <v>108</v>
      </c>
      <c r="N6" s="190" t="s">
        <v>109</v>
      </c>
      <c r="O6" s="190" t="s">
        <v>110</v>
      </c>
      <c r="P6" s="190" t="s">
        <v>111</v>
      </c>
      <c r="Q6" s="190" t="s">
        <v>112</v>
      </c>
      <c r="R6" s="190" t="s">
        <v>113</v>
      </c>
      <c r="S6" s="190" t="s">
        <v>114</v>
      </c>
      <c r="T6" s="190" t="s">
        <v>115</v>
      </c>
      <c r="U6" s="190" t="s">
        <v>116</v>
      </c>
      <c r="V6" s="191" t="s">
        <v>117</v>
      </c>
    </row>
    <row r="7" spans="1:22" ht="15" customHeight="1">
      <c r="A7" s="193" t="s">
        <v>484</v>
      </c>
      <c r="B7" s="185">
        <v>121762.81193279999</v>
      </c>
      <c r="C7" s="185">
        <v>39356.243150599999</v>
      </c>
      <c r="D7" s="185">
        <v>886.16593779999994</v>
      </c>
      <c r="E7" s="185">
        <v>808.4152742</v>
      </c>
      <c r="F7" s="185">
        <v>9360.7588000000014</v>
      </c>
      <c r="G7" s="185">
        <v>17019.171217399999</v>
      </c>
      <c r="H7" s="185">
        <v>14576.497890000001</v>
      </c>
      <c r="I7" s="185">
        <v>8262.9916599999997</v>
      </c>
      <c r="J7" s="185">
        <v>14072.02348</v>
      </c>
      <c r="K7" s="185">
        <v>13812.767228000001</v>
      </c>
      <c r="L7" s="185">
        <v>2402.5529799999999</v>
      </c>
      <c r="M7" s="185">
        <v>672.92783999999995</v>
      </c>
      <c r="N7" s="185">
        <v>3033.76883</v>
      </c>
      <c r="O7" s="185">
        <v>75015.808250000002</v>
      </c>
      <c r="P7" s="185">
        <v>26566.999600200001</v>
      </c>
      <c r="Q7" s="185">
        <v>1616.8468899999998</v>
      </c>
      <c r="R7" s="185">
        <v>1280.81891</v>
      </c>
      <c r="S7" s="185">
        <v>5136.2757899999997</v>
      </c>
      <c r="T7" s="185">
        <v>4283.4925300000004</v>
      </c>
      <c r="U7" s="185">
        <v>857.35556000000008</v>
      </c>
      <c r="V7" s="185">
        <v>139.14714000000001</v>
      </c>
    </row>
    <row r="8" spans="1:22" ht="15" customHeight="1">
      <c r="A8" s="193" t="s">
        <v>485</v>
      </c>
      <c r="B8" s="185">
        <v>4052.5529849999998</v>
      </c>
      <c r="C8" s="185">
        <v>1690.3631736000002</v>
      </c>
      <c r="D8" s="185">
        <v>0</v>
      </c>
      <c r="E8" s="185">
        <v>30.5046</v>
      </c>
      <c r="F8" s="185">
        <v>585.49252999999999</v>
      </c>
      <c r="G8" s="185">
        <v>1449.5188700000001</v>
      </c>
      <c r="H8" s="185">
        <v>1065.3695600000001</v>
      </c>
      <c r="I8" s="185">
        <v>24.99944</v>
      </c>
      <c r="J8" s="185">
        <v>88.679339999999996</v>
      </c>
      <c r="K8" s="185">
        <v>186.84058999999999</v>
      </c>
      <c r="L8" s="185">
        <v>0</v>
      </c>
      <c r="M8" s="185">
        <v>0</v>
      </c>
      <c r="N8" s="185">
        <v>0</v>
      </c>
      <c r="O8" s="185">
        <v>0</v>
      </c>
      <c r="P8" s="185">
        <v>0</v>
      </c>
      <c r="Q8" s="185">
        <v>210.71067000000002</v>
      </c>
      <c r="R8" s="185">
        <v>0</v>
      </c>
      <c r="S8" s="185">
        <v>229.69195999999999</v>
      </c>
      <c r="T8" s="185">
        <v>9.0919299999999996</v>
      </c>
      <c r="U8" s="185">
        <v>0</v>
      </c>
      <c r="V8" s="185">
        <v>0</v>
      </c>
    </row>
    <row r="9" spans="1:22" ht="15" customHeight="1">
      <c r="A9" s="193" t="s">
        <v>486</v>
      </c>
      <c r="B9" s="185">
        <v>3790.7444248000002</v>
      </c>
      <c r="C9" s="185">
        <v>2807.5861542000002</v>
      </c>
      <c r="D9" s="185">
        <v>0</v>
      </c>
      <c r="E9" s="185">
        <v>45.393147200000001</v>
      </c>
      <c r="F9" s="185">
        <v>68.853909999999999</v>
      </c>
      <c r="G9" s="185">
        <v>50.04101</v>
      </c>
      <c r="H9" s="185">
        <v>0</v>
      </c>
      <c r="I9" s="185">
        <v>0</v>
      </c>
      <c r="J9" s="185">
        <v>0</v>
      </c>
      <c r="K9" s="185">
        <v>0</v>
      </c>
      <c r="L9" s="185">
        <v>0</v>
      </c>
      <c r="M9" s="185">
        <v>115.29061999999999</v>
      </c>
      <c r="N9" s="185">
        <v>121.37552000000001</v>
      </c>
      <c r="O9" s="185">
        <v>0</v>
      </c>
      <c r="P9" s="185">
        <v>123.0103644</v>
      </c>
      <c r="Q9" s="185">
        <v>0</v>
      </c>
      <c r="R9" s="185">
        <v>0</v>
      </c>
      <c r="S9" s="185">
        <v>245.67266000000001</v>
      </c>
      <c r="T9" s="185">
        <v>357.90790000000004</v>
      </c>
      <c r="U9" s="185">
        <v>22.793290000000002</v>
      </c>
      <c r="V9" s="185">
        <v>53.774800000000006</v>
      </c>
    </row>
    <row r="10" spans="1:22" ht="15" customHeight="1">
      <c r="A10" s="193" t="s">
        <v>487</v>
      </c>
      <c r="B10" s="185">
        <v>3894.0241013999998</v>
      </c>
      <c r="C10" s="185">
        <v>2851.6131850000002</v>
      </c>
      <c r="D10" s="185">
        <v>0</v>
      </c>
      <c r="E10" s="185">
        <v>87.918679999999995</v>
      </c>
      <c r="F10" s="185">
        <v>1764.1461000000002</v>
      </c>
      <c r="G10" s="185">
        <v>1234.7046614000001</v>
      </c>
      <c r="H10" s="185">
        <v>0</v>
      </c>
      <c r="I10" s="185">
        <v>274.10199999999998</v>
      </c>
      <c r="J10" s="185">
        <v>1419.8244199999999</v>
      </c>
      <c r="K10" s="185">
        <v>294.81148999999999</v>
      </c>
      <c r="L10" s="185">
        <v>1733.3812399999999</v>
      </c>
      <c r="M10" s="185">
        <v>49.090199999999996</v>
      </c>
      <c r="N10" s="185">
        <v>37721.850880000005</v>
      </c>
      <c r="O10" s="185">
        <v>0</v>
      </c>
      <c r="P10" s="185">
        <v>188.9931</v>
      </c>
      <c r="Q10" s="185">
        <v>92.956879999999998</v>
      </c>
      <c r="R10" s="185">
        <v>29.385060000000003</v>
      </c>
      <c r="S10" s="185">
        <v>492.81844999999998</v>
      </c>
      <c r="T10" s="185">
        <v>0</v>
      </c>
      <c r="U10" s="185">
        <v>13993.503000000001</v>
      </c>
      <c r="V10" s="185">
        <v>71830.385720400009</v>
      </c>
    </row>
    <row r="11" spans="1:22" ht="15" customHeight="1">
      <c r="A11" s="193" t="s">
        <v>488</v>
      </c>
      <c r="B11" s="185">
        <v>98070.021407399996</v>
      </c>
      <c r="C11" s="185">
        <v>88689.673020400005</v>
      </c>
      <c r="D11" s="185">
        <v>19518.7485122</v>
      </c>
      <c r="E11" s="185">
        <v>13036.725144400001</v>
      </c>
      <c r="F11" s="185">
        <v>15296.6621122</v>
      </c>
      <c r="G11" s="185">
        <v>30369.699229200003</v>
      </c>
      <c r="H11" s="185">
        <v>11730.64265</v>
      </c>
      <c r="I11" s="185">
        <v>10324.1095336</v>
      </c>
      <c r="J11" s="185">
        <v>23521.574825399999</v>
      </c>
      <c r="K11" s="185">
        <v>13607.539185399999</v>
      </c>
      <c r="L11" s="185">
        <v>5423.7356500000005</v>
      </c>
      <c r="M11" s="185">
        <v>2777.0433800000001</v>
      </c>
      <c r="N11" s="185">
        <v>14998.1454956</v>
      </c>
      <c r="O11" s="185">
        <v>2419.0552400000001</v>
      </c>
      <c r="P11" s="185">
        <v>4418.15434</v>
      </c>
      <c r="Q11" s="185">
        <v>3467.0169700000001</v>
      </c>
      <c r="R11" s="185">
        <v>17314.863345400001</v>
      </c>
      <c r="S11" s="185">
        <v>7587.1260000000002</v>
      </c>
      <c r="T11" s="185">
        <v>2929.7896387999999</v>
      </c>
      <c r="U11" s="185">
        <v>14675.276539999999</v>
      </c>
      <c r="V11" s="185">
        <v>17236.235359999999</v>
      </c>
    </row>
    <row r="12" spans="1:22" ht="15" customHeight="1">
      <c r="A12" s="193" t="s">
        <v>489</v>
      </c>
      <c r="B12" s="185">
        <v>4467.2697017999999</v>
      </c>
      <c r="C12" s="185">
        <v>3977.8425311999999</v>
      </c>
      <c r="D12" s="185">
        <v>0</v>
      </c>
      <c r="E12" s="185">
        <v>1359.5419920000002</v>
      </c>
      <c r="F12" s="185">
        <v>3307.7483299999999</v>
      </c>
      <c r="G12" s="185">
        <v>1601.6870518000001</v>
      </c>
      <c r="H12" s="185">
        <v>110.82795</v>
      </c>
      <c r="I12" s="185">
        <v>189.20629</v>
      </c>
      <c r="J12" s="185">
        <v>152.37821</v>
      </c>
      <c r="K12" s="185">
        <v>118.8232</v>
      </c>
      <c r="L12" s="185">
        <v>95.912559999999999</v>
      </c>
      <c r="M12" s="185">
        <v>0</v>
      </c>
      <c r="N12" s="185">
        <v>1566.8561299999999</v>
      </c>
      <c r="O12" s="185">
        <v>0</v>
      </c>
      <c r="P12" s="185">
        <v>0</v>
      </c>
      <c r="Q12" s="185">
        <v>775.78290000000004</v>
      </c>
      <c r="R12" s="185">
        <v>430.28411</v>
      </c>
      <c r="S12" s="185">
        <v>1474.7380600000001</v>
      </c>
      <c r="T12" s="185">
        <v>102.18671000000001</v>
      </c>
      <c r="U12" s="185">
        <v>952.60077000000001</v>
      </c>
      <c r="V12" s="185">
        <v>359.16831000000002</v>
      </c>
    </row>
    <row r="13" spans="1:22" ht="15" customHeight="1">
      <c r="A13" s="193" t="s">
        <v>68</v>
      </c>
      <c r="B13" s="185">
        <v>29582.679485199998</v>
      </c>
      <c r="C13" s="185">
        <v>23490.965896200003</v>
      </c>
      <c r="D13" s="185">
        <v>6746.9860933999998</v>
      </c>
      <c r="E13" s="185">
        <v>6565.6252050000003</v>
      </c>
      <c r="F13" s="185">
        <v>7308.2317062000002</v>
      </c>
      <c r="G13" s="185">
        <v>20084.232336399997</v>
      </c>
      <c r="H13" s="185">
        <v>5608.59782</v>
      </c>
      <c r="I13" s="185">
        <v>10934.281150000001</v>
      </c>
      <c r="J13" s="185">
        <v>7547.7130499999994</v>
      </c>
      <c r="K13" s="185">
        <v>4179.6196593999994</v>
      </c>
      <c r="L13" s="185">
        <v>1197.23559</v>
      </c>
      <c r="M13" s="185">
        <v>637.21848</v>
      </c>
      <c r="N13" s="185">
        <v>11462.09216</v>
      </c>
      <c r="O13" s="185">
        <v>1679.80159</v>
      </c>
      <c r="P13" s="185">
        <v>1769.90229</v>
      </c>
      <c r="Q13" s="185">
        <v>1560.4431336</v>
      </c>
      <c r="R13" s="185">
        <v>8888.4492131999996</v>
      </c>
      <c r="S13" s="185">
        <v>5146.4872000000005</v>
      </c>
      <c r="T13" s="185">
        <v>5049.3263999999999</v>
      </c>
      <c r="U13" s="185">
        <v>18333.764170000002</v>
      </c>
      <c r="V13" s="185">
        <v>14235.82454</v>
      </c>
    </row>
    <row r="14" spans="1:22" ht="15" customHeight="1">
      <c r="A14" s="193" t="s">
        <v>490</v>
      </c>
      <c r="B14" s="185">
        <v>273984.26389179996</v>
      </c>
      <c r="C14" s="185">
        <v>241103.1654076</v>
      </c>
      <c r="D14" s="185">
        <v>82391.113900000011</v>
      </c>
      <c r="E14" s="185">
        <v>25249.672213799997</v>
      </c>
      <c r="F14" s="185">
        <v>60458.589990400003</v>
      </c>
      <c r="G14" s="185">
        <v>77809.943309800001</v>
      </c>
      <c r="H14" s="185">
        <v>46862.647495199999</v>
      </c>
      <c r="I14" s="185">
        <v>30443.371885799999</v>
      </c>
      <c r="J14" s="185">
        <v>37394.372314799999</v>
      </c>
      <c r="K14" s="185">
        <v>32602.197727000002</v>
      </c>
      <c r="L14" s="185">
        <v>41858.83221</v>
      </c>
      <c r="M14" s="185">
        <v>21140.599739999998</v>
      </c>
      <c r="N14" s="185">
        <v>39496.62401</v>
      </c>
      <c r="O14" s="185">
        <v>10305.44656</v>
      </c>
      <c r="P14" s="185">
        <v>12254.006619999998</v>
      </c>
      <c r="Q14" s="185">
        <v>7531.7524699999994</v>
      </c>
      <c r="R14" s="185">
        <v>21298.6420182</v>
      </c>
      <c r="S14" s="185">
        <v>34328.025285199998</v>
      </c>
      <c r="T14" s="185">
        <v>24148.073636199999</v>
      </c>
      <c r="U14" s="185">
        <v>63382.582920000001</v>
      </c>
      <c r="V14" s="185">
        <v>52255.428999399999</v>
      </c>
    </row>
    <row r="15" spans="1:22" ht="15" customHeight="1">
      <c r="A15" s="193" t="s">
        <v>491</v>
      </c>
      <c r="B15" s="185">
        <v>65267.585472000006</v>
      </c>
      <c r="C15" s="185">
        <v>74617.429612399996</v>
      </c>
      <c r="D15" s="185">
        <v>18613.511379200001</v>
      </c>
      <c r="E15" s="185">
        <v>3095.3272634</v>
      </c>
      <c r="F15" s="185">
        <v>17395.706714399999</v>
      </c>
      <c r="G15" s="185">
        <v>18289.5224886</v>
      </c>
      <c r="H15" s="185">
        <v>9883.405929999999</v>
      </c>
      <c r="I15" s="185">
        <v>10618.9880288</v>
      </c>
      <c r="J15" s="185">
        <v>12805.8502298</v>
      </c>
      <c r="K15" s="185">
        <v>6831.4193698000008</v>
      </c>
      <c r="L15" s="185">
        <v>5319.5514699999994</v>
      </c>
      <c r="M15" s="185">
        <v>6734.2332200000001</v>
      </c>
      <c r="N15" s="185">
        <v>12167.93016</v>
      </c>
      <c r="O15" s="185">
        <v>2670.4556000000002</v>
      </c>
      <c r="P15" s="185">
        <v>4878.4371100000008</v>
      </c>
      <c r="Q15" s="185">
        <v>4528.0649400000002</v>
      </c>
      <c r="R15" s="185">
        <v>7392.4538038000001</v>
      </c>
      <c r="S15" s="185">
        <v>6100.4950399999998</v>
      </c>
      <c r="T15" s="185">
        <v>5363.1901200000002</v>
      </c>
      <c r="U15" s="185">
        <v>18119.76758</v>
      </c>
      <c r="V15" s="185">
        <v>18097.2268</v>
      </c>
    </row>
    <row r="16" spans="1:22" ht="15" customHeight="1">
      <c r="A16" s="193" t="s">
        <v>492</v>
      </c>
      <c r="B16" s="185">
        <v>130566.81368799999</v>
      </c>
      <c r="C16" s="185">
        <v>87965.899639199997</v>
      </c>
      <c r="D16" s="185">
        <v>72389.478230599998</v>
      </c>
      <c r="E16" s="185">
        <v>7839.1713943999994</v>
      </c>
      <c r="F16" s="185">
        <v>33875.7510616</v>
      </c>
      <c r="G16" s="185">
        <v>62310.513993600005</v>
      </c>
      <c r="H16" s="185">
        <v>46213.495653399994</v>
      </c>
      <c r="I16" s="185">
        <v>50622.711393400001</v>
      </c>
      <c r="J16" s="185">
        <v>35634.163551999998</v>
      </c>
      <c r="K16" s="185">
        <v>30634.518863000001</v>
      </c>
      <c r="L16" s="185">
        <v>18574.973610000001</v>
      </c>
      <c r="M16" s="185">
        <v>9556.9435799999992</v>
      </c>
      <c r="N16" s="185">
        <v>28679.683900199998</v>
      </c>
      <c r="O16" s="185">
        <v>22415.161969999997</v>
      </c>
      <c r="P16" s="185">
        <v>6108.9856200000004</v>
      </c>
      <c r="Q16" s="185">
        <v>7559.20226</v>
      </c>
      <c r="R16" s="185">
        <v>21244.476955800001</v>
      </c>
      <c r="S16" s="185">
        <v>29482.695489999998</v>
      </c>
      <c r="T16" s="185">
        <v>6027.4156969999995</v>
      </c>
      <c r="U16" s="185">
        <v>41142.730427199996</v>
      </c>
      <c r="V16" s="185">
        <v>32871.678100000005</v>
      </c>
    </row>
    <row r="17" spans="1:22" ht="15" customHeight="1">
      <c r="A17" s="193" t="s">
        <v>493</v>
      </c>
      <c r="B17" s="185">
        <v>61602.616064400005</v>
      </c>
      <c r="C17" s="185">
        <v>4588.816707</v>
      </c>
      <c r="D17" s="185">
        <v>498.83583799999997</v>
      </c>
      <c r="E17" s="185">
        <v>2267.5113878000002</v>
      </c>
      <c r="F17" s="185">
        <v>1456.1882599999999</v>
      </c>
      <c r="G17" s="185">
        <v>2656.5804174</v>
      </c>
      <c r="H17" s="185">
        <v>116.30316999999999</v>
      </c>
      <c r="I17" s="185">
        <v>7.2325900000000001</v>
      </c>
      <c r="J17" s="185">
        <v>1094.4731000000002</v>
      </c>
      <c r="K17" s="185">
        <v>254.62023579999999</v>
      </c>
      <c r="L17" s="185">
        <v>752.27102000000002</v>
      </c>
      <c r="M17" s="185">
        <v>521.57640000000004</v>
      </c>
      <c r="N17" s="185">
        <v>3733.1737000000003</v>
      </c>
      <c r="O17" s="185">
        <v>1491.1519499999999</v>
      </c>
      <c r="P17" s="185">
        <v>373.61432000000002</v>
      </c>
      <c r="Q17" s="185">
        <v>1659.9729199999999</v>
      </c>
      <c r="R17" s="185">
        <v>66.723169999999996</v>
      </c>
      <c r="S17" s="185">
        <v>3297.3888900000002</v>
      </c>
      <c r="T17" s="185">
        <v>238.60987</v>
      </c>
      <c r="U17" s="185">
        <v>2311.6645099999996</v>
      </c>
      <c r="V17" s="185">
        <v>1941.3908300000001</v>
      </c>
    </row>
    <row r="18" spans="1:22" ht="15" customHeight="1">
      <c r="A18" s="193" t="s">
        <v>494</v>
      </c>
      <c r="B18" s="185">
        <v>121029.2333352</v>
      </c>
      <c r="C18" s="185">
        <v>80644.192623399998</v>
      </c>
      <c r="D18" s="185">
        <v>117248.35889800001</v>
      </c>
      <c r="E18" s="185">
        <v>14623.775411000001</v>
      </c>
      <c r="F18" s="185">
        <v>26284.291033199999</v>
      </c>
      <c r="G18" s="185">
        <v>39192.3982464</v>
      </c>
      <c r="H18" s="185">
        <v>42664.415090000002</v>
      </c>
      <c r="I18" s="185">
        <v>36048.2959022</v>
      </c>
      <c r="J18" s="185">
        <v>16296.507869999999</v>
      </c>
      <c r="K18" s="185">
        <v>8621.9487164000002</v>
      </c>
      <c r="L18" s="185">
        <v>11369.8444982</v>
      </c>
      <c r="M18" s="185">
        <v>8240.2710700000007</v>
      </c>
      <c r="N18" s="185">
        <v>11101.586667199999</v>
      </c>
      <c r="O18" s="185">
        <v>3596.5314600000002</v>
      </c>
      <c r="P18" s="185">
        <v>5852.1339100000005</v>
      </c>
      <c r="Q18" s="185">
        <v>2268.9092300000002</v>
      </c>
      <c r="R18" s="185">
        <v>8297.2308599999997</v>
      </c>
      <c r="S18" s="185">
        <v>5186.0324800000008</v>
      </c>
      <c r="T18" s="185">
        <v>2600.4009126000001</v>
      </c>
      <c r="U18" s="185">
        <v>27306.397980000002</v>
      </c>
      <c r="V18" s="185">
        <v>9323.929242799999</v>
      </c>
    </row>
    <row r="19" spans="1:22" ht="15" customHeight="1">
      <c r="A19" s="193" t="s">
        <v>495</v>
      </c>
      <c r="B19" s="185">
        <v>112224.95599840001</v>
      </c>
      <c r="C19" s="185">
        <v>11679.9966246</v>
      </c>
      <c r="D19" s="185">
        <v>46.17436</v>
      </c>
      <c r="E19" s="185">
        <v>6898.8036457999997</v>
      </c>
      <c r="F19" s="185">
        <v>3826.5653500000003</v>
      </c>
      <c r="G19" s="185">
        <v>11805.4666394</v>
      </c>
      <c r="H19" s="185">
        <v>2155.6988700000002</v>
      </c>
      <c r="I19" s="185">
        <v>2657.48207</v>
      </c>
      <c r="J19" s="185">
        <v>1024.6696400000001</v>
      </c>
      <c r="K19" s="185">
        <v>1076.61331</v>
      </c>
      <c r="L19" s="185">
        <v>3143.0866099999998</v>
      </c>
      <c r="M19" s="185">
        <v>4712.5922199999995</v>
      </c>
      <c r="N19" s="185">
        <v>11624.159643999999</v>
      </c>
      <c r="O19" s="185">
        <v>318.91338000000002</v>
      </c>
      <c r="P19" s="185">
        <v>341.44296999999995</v>
      </c>
      <c r="Q19" s="185">
        <v>4177.0188788000005</v>
      </c>
      <c r="R19" s="185">
        <v>1758.0901266000001</v>
      </c>
      <c r="S19" s="185">
        <v>11330.06976</v>
      </c>
      <c r="T19" s="185">
        <v>2365.8699700000002</v>
      </c>
      <c r="U19" s="185">
        <v>11158.79566</v>
      </c>
      <c r="V19" s="185">
        <v>8761.21558</v>
      </c>
    </row>
    <row r="20" spans="1:22" ht="15" customHeight="1">
      <c r="A20" s="193" t="s">
        <v>496</v>
      </c>
      <c r="B20" s="185">
        <v>181630.90166080001</v>
      </c>
      <c r="C20" s="185">
        <v>16326.844444800001</v>
      </c>
      <c r="D20" s="185">
        <v>1862.1137194</v>
      </c>
      <c r="E20" s="185">
        <v>3164.8626053999997</v>
      </c>
      <c r="F20" s="185">
        <v>5850.7769500000004</v>
      </c>
      <c r="G20" s="185">
        <v>8482.6051129999996</v>
      </c>
      <c r="H20" s="185">
        <v>5097.5956399999995</v>
      </c>
      <c r="I20" s="185">
        <v>10647.521060000001</v>
      </c>
      <c r="J20" s="185">
        <v>4583.1808899999996</v>
      </c>
      <c r="K20" s="185">
        <v>15100.7652684</v>
      </c>
      <c r="L20" s="185">
        <v>3338.2596200000003</v>
      </c>
      <c r="M20" s="185">
        <v>2264.9283599999999</v>
      </c>
      <c r="N20" s="185">
        <v>33083.104589800001</v>
      </c>
      <c r="O20" s="185">
        <v>1408.2443899999998</v>
      </c>
      <c r="P20" s="185">
        <v>1135.0242000000001</v>
      </c>
      <c r="Q20" s="185">
        <v>13202.41358</v>
      </c>
      <c r="R20" s="185">
        <v>1874.2780736</v>
      </c>
      <c r="S20" s="185">
        <v>52948.86406</v>
      </c>
      <c r="T20" s="185">
        <v>2985.7498599999999</v>
      </c>
      <c r="U20" s="185">
        <v>33229.355049999998</v>
      </c>
      <c r="V20" s="185">
        <v>53063.053509999998</v>
      </c>
    </row>
    <row r="21" spans="1:22" ht="15" customHeight="1">
      <c r="A21" s="193" t="s">
        <v>497</v>
      </c>
      <c r="B21" s="185">
        <v>93416.781202999991</v>
      </c>
      <c r="C21" s="185">
        <v>63332.307941799998</v>
      </c>
      <c r="D21" s="185">
        <v>15344.6290236</v>
      </c>
      <c r="E21" s="185">
        <v>6875.8057218000004</v>
      </c>
      <c r="F21" s="185">
        <v>12026.389281</v>
      </c>
      <c r="G21" s="185">
        <v>22689.1611146</v>
      </c>
      <c r="H21" s="185">
        <v>5229.7063899999994</v>
      </c>
      <c r="I21" s="185">
        <v>6504.2039782000002</v>
      </c>
      <c r="J21" s="185">
        <v>5858.0188799999996</v>
      </c>
      <c r="K21" s="185">
        <v>6353.9192955999997</v>
      </c>
      <c r="L21" s="185">
        <v>4076.1065099999996</v>
      </c>
      <c r="M21" s="185">
        <v>3204.3588851999998</v>
      </c>
      <c r="N21" s="185">
        <v>23845.525149999998</v>
      </c>
      <c r="O21" s="185">
        <v>5163.4759299999996</v>
      </c>
      <c r="P21" s="185">
        <v>3544.8379300000001</v>
      </c>
      <c r="Q21" s="185">
        <v>6661.8609941999994</v>
      </c>
      <c r="R21" s="185">
        <v>5660.9058112000002</v>
      </c>
      <c r="S21" s="185">
        <v>18377.526610000001</v>
      </c>
      <c r="T21" s="185">
        <v>4231.51674</v>
      </c>
      <c r="U21" s="185">
        <v>22605.660100000001</v>
      </c>
      <c r="V21" s="185">
        <v>18955.611199999999</v>
      </c>
    </row>
    <row r="22" spans="1:22" ht="15" customHeight="1">
      <c r="A22" s="193" t="s">
        <v>498</v>
      </c>
      <c r="B22" s="185">
        <v>849.20043799999996</v>
      </c>
      <c r="C22" s="185">
        <v>879.09742740000002</v>
      </c>
      <c r="D22" s="185">
        <v>152.65099840000002</v>
      </c>
      <c r="E22" s="185">
        <v>0</v>
      </c>
      <c r="F22" s="185">
        <v>934.21197999999993</v>
      </c>
      <c r="G22" s="185">
        <v>161.89154000000002</v>
      </c>
      <c r="H22" s="185">
        <v>0</v>
      </c>
      <c r="I22" s="185">
        <v>4.8233900000000007</v>
      </c>
      <c r="J22" s="185">
        <v>134.37914999999998</v>
      </c>
      <c r="K22" s="185">
        <v>25.02608</v>
      </c>
      <c r="L22" s="185">
        <v>99.132339999999999</v>
      </c>
      <c r="M22" s="185">
        <v>116.10782</v>
      </c>
      <c r="N22" s="185">
        <v>413.60967999999997</v>
      </c>
      <c r="O22" s="185">
        <v>0</v>
      </c>
      <c r="P22" s="185">
        <v>4.67394</v>
      </c>
      <c r="Q22" s="185">
        <v>191.8382336</v>
      </c>
      <c r="R22" s="185">
        <v>78.203410000000005</v>
      </c>
      <c r="S22" s="185">
        <v>105.5158</v>
      </c>
      <c r="T22" s="185">
        <v>281.61523999999997</v>
      </c>
      <c r="U22" s="185">
        <v>4.1664899999999996</v>
      </c>
      <c r="V22" s="185">
        <v>48.87724</v>
      </c>
    </row>
    <row r="23" spans="1:22" ht="15" customHeight="1">
      <c r="A23" s="193" t="s">
        <v>499</v>
      </c>
      <c r="B23" s="185">
        <v>232.59004920000001</v>
      </c>
      <c r="C23" s="185">
        <v>142.6841096</v>
      </c>
      <c r="D23" s="185">
        <v>0</v>
      </c>
      <c r="E23" s="185">
        <v>406.04870899999997</v>
      </c>
      <c r="F23" s="185">
        <v>0</v>
      </c>
      <c r="G23" s="185">
        <v>60.597120000000004</v>
      </c>
      <c r="H23" s="185">
        <v>0</v>
      </c>
      <c r="I23" s="185">
        <v>0</v>
      </c>
      <c r="J23" s="185">
        <v>0</v>
      </c>
      <c r="K23" s="185">
        <v>0</v>
      </c>
      <c r="L23" s="185">
        <v>289.69953000000004</v>
      </c>
      <c r="M23" s="185">
        <v>0</v>
      </c>
      <c r="N23" s="185">
        <v>0</v>
      </c>
      <c r="O23" s="185">
        <v>0</v>
      </c>
      <c r="P23" s="185">
        <v>0</v>
      </c>
      <c r="Q23" s="185">
        <v>11.64789</v>
      </c>
      <c r="R23" s="185">
        <v>0</v>
      </c>
      <c r="S23" s="185">
        <v>0</v>
      </c>
      <c r="T23" s="185">
        <v>0</v>
      </c>
      <c r="U23" s="185">
        <v>41.295370000000005</v>
      </c>
      <c r="V23" s="185">
        <v>442.21334999999999</v>
      </c>
    </row>
    <row r="24" spans="1:22" s="195" customFormat="1" ht="15" customHeight="1">
      <c r="A24" s="193" t="s">
        <v>500</v>
      </c>
      <c r="B24" s="185">
        <v>11580.0853978</v>
      </c>
      <c r="C24" s="185">
        <v>7374.0992344000006</v>
      </c>
      <c r="D24" s="185">
        <v>3470.0934572000001</v>
      </c>
      <c r="E24" s="185">
        <v>1532.5674878</v>
      </c>
      <c r="F24" s="185">
        <v>3665.9752799999997</v>
      </c>
      <c r="G24" s="185">
        <v>5750.1326939999999</v>
      </c>
      <c r="H24" s="185">
        <v>1820.1306200000001</v>
      </c>
      <c r="I24" s="185">
        <v>4572.1619299999993</v>
      </c>
      <c r="J24" s="185">
        <v>1314.5788</v>
      </c>
      <c r="K24" s="185">
        <v>1486.9512291999999</v>
      </c>
      <c r="L24" s="185">
        <v>827.63468999999998</v>
      </c>
      <c r="M24" s="185">
        <v>1073.1530700000001</v>
      </c>
      <c r="N24" s="185">
        <v>8842.9032972000005</v>
      </c>
      <c r="O24" s="185">
        <v>59.377540000000003</v>
      </c>
      <c r="P24" s="185">
        <v>348.48157000000003</v>
      </c>
      <c r="Q24" s="185">
        <v>1020.27</v>
      </c>
      <c r="R24" s="185">
        <v>1574.3259404</v>
      </c>
      <c r="S24" s="185">
        <v>4282.1204000000007</v>
      </c>
      <c r="T24" s="185">
        <v>1916.5518500000001</v>
      </c>
      <c r="U24" s="185">
        <v>5838.23693</v>
      </c>
      <c r="V24" s="185">
        <v>10789.540560000001</v>
      </c>
    </row>
    <row r="25" spans="1:22" s="324" customFormat="1" ht="15" customHeight="1">
      <c r="A25" s="228" t="s">
        <v>519</v>
      </c>
      <c r="B25" s="238">
        <v>1318005.1312369998</v>
      </c>
      <c r="C25" s="238">
        <v>751518.82088340004</v>
      </c>
      <c r="D25" s="238">
        <v>339168.86034780007</v>
      </c>
      <c r="E25" s="238">
        <v>93887.669882999995</v>
      </c>
      <c r="F25" s="238">
        <v>203466.339389</v>
      </c>
      <c r="G25" s="238">
        <v>321017.86705300002</v>
      </c>
      <c r="H25" s="238">
        <v>193135.33472859999</v>
      </c>
      <c r="I25" s="238">
        <v>182136.48230200002</v>
      </c>
      <c r="J25" s="238">
        <v>162942.38775199995</v>
      </c>
      <c r="K25" s="238">
        <v>135188.38144800003</v>
      </c>
      <c r="L25" s="238">
        <v>100502.21012819999</v>
      </c>
      <c r="M25" s="238">
        <v>61816.334885199998</v>
      </c>
      <c r="N25" s="238">
        <v>241892.38981400002</v>
      </c>
      <c r="O25" s="238">
        <v>126543.42386000001</v>
      </c>
      <c r="P25" s="238">
        <v>67908.697884599998</v>
      </c>
      <c r="Q25" s="238">
        <v>56536.708840199994</v>
      </c>
      <c r="R25" s="238">
        <v>97189.130808200003</v>
      </c>
      <c r="S25" s="238">
        <v>185751.5439352</v>
      </c>
      <c r="T25" s="238">
        <v>62890.789004600003</v>
      </c>
      <c r="U25" s="238">
        <v>273975.94634719996</v>
      </c>
      <c r="V25" s="238">
        <v>310404.70128259994</v>
      </c>
    </row>
    <row r="26" spans="1:22" ht="15" customHeight="1">
      <c r="A26" s="199" t="s">
        <v>579</v>
      </c>
      <c r="B26" s="194">
        <v>0.17236467410675327</v>
      </c>
      <c r="C26" s="194">
        <v>9.82813295461792E-2</v>
      </c>
      <c r="D26" s="194">
        <v>4.4355464706074224E-2</v>
      </c>
      <c r="E26" s="194">
        <v>1.2278341896011756E-2</v>
      </c>
      <c r="F26" s="194">
        <v>2.6608704662298303E-2</v>
      </c>
      <c r="G26" s="194">
        <v>4.1981733398187913E-2</v>
      </c>
      <c r="H26" s="194">
        <v>2.5257647515947182E-2</v>
      </c>
      <c r="I26" s="194">
        <v>2.3819251284302862E-2</v>
      </c>
      <c r="J26" s="194">
        <v>2.13091063892068E-2</v>
      </c>
      <c r="K26" s="194">
        <v>1.7679522453326421E-2</v>
      </c>
      <c r="L26" s="194">
        <v>1.3143371209410453E-2</v>
      </c>
      <c r="M26" s="194">
        <v>8.0841509372283921E-3</v>
      </c>
      <c r="N26" s="194">
        <v>3.1633945840607351E-2</v>
      </c>
      <c r="O26" s="194">
        <v>1.6548961378860937E-2</v>
      </c>
      <c r="P26" s="194">
        <v>8.8808915098133063E-3</v>
      </c>
      <c r="Q26" s="194">
        <v>7.3936976141841465E-3</v>
      </c>
      <c r="R26" s="194">
        <v>1.2710096843668296E-2</v>
      </c>
      <c r="S26" s="194">
        <v>2.4292017972014864E-2</v>
      </c>
      <c r="T26" s="194">
        <v>8.2246647559866114E-3</v>
      </c>
      <c r="U26" s="194">
        <v>3.5829735094356628E-2</v>
      </c>
      <c r="V26" s="194">
        <v>4.0593776086110492E-2</v>
      </c>
    </row>
    <row r="27" spans="1:22" ht="15" customHeight="1" thickBot="1">
      <c r="A27" s="200"/>
      <c r="B27" s="206"/>
      <c r="C27" s="206"/>
      <c r="D27" s="206"/>
      <c r="E27" s="202"/>
      <c r="F27" s="202"/>
      <c r="G27" s="202"/>
      <c r="H27" s="202"/>
      <c r="I27" s="202"/>
      <c r="J27" s="206"/>
      <c r="K27" s="206"/>
      <c r="L27" s="206"/>
      <c r="M27" s="206"/>
      <c r="N27" s="206"/>
      <c r="O27" s="206"/>
      <c r="P27" s="206"/>
      <c r="Q27" s="206"/>
      <c r="R27" s="206"/>
      <c r="S27" s="206"/>
      <c r="T27" s="206"/>
      <c r="U27" s="206"/>
      <c r="V27" s="206"/>
    </row>
    <row r="28" spans="1:22" ht="15" customHeight="1" thickTop="1">
      <c r="A28" s="184" t="s">
        <v>503</v>
      </c>
      <c r="B28" s="204"/>
      <c r="C28" s="204"/>
      <c r="D28" s="204"/>
      <c r="E28" s="194"/>
      <c r="F28" s="194"/>
      <c r="G28" s="194"/>
      <c r="H28" s="194"/>
      <c r="I28" s="19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</row>
    <row r="29" spans="1:22" ht="15" customHeight="1">
      <c r="A29" s="162"/>
      <c r="B29" s="162"/>
      <c r="C29" s="162"/>
      <c r="D29" s="162"/>
      <c r="E29" s="185"/>
      <c r="F29" s="185"/>
      <c r="G29" s="185"/>
      <c r="H29" s="185"/>
      <c r="I29" s="185"/>
      <c r="J29" s="162"/>
      <c r="K29" s="162"/>
      <c r="L29" s="162"/>
      <c r="M29" s="162"/>
      <c r="N29" s="162"/>
      <c r="O29" s="162"/>
      <c r="P29" s="162"/>
      <c r="Q29" s="162"/>
      <c r="R29" s="162"/>
      <c r="S29" s="162"/>
      <c r="T29" s="162"/>
      <c r="U29" s="162"/>
      <c r="V29" s="162"/>
    </row>
  </sheetData>
  <mergeCells count="4">
    <mergeCell ref="A1:V1"/>
    <mergeCell ref="A2:V2"/>
    <mergeCell ref="A3:V3"/>
    <mergeCell ref="A4:V4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W30"/>
  <sheetViews>
    <sheetView zoomScaleNormal="100" workbookViewId="0">
      <selection activeCell="B7" sqref="B7:W26"/>
    </sheetView>
  </sheetViews>
  <sheetFormatPr baseColWidth="10" defaultColWidth="11.42578125" defaultRowHeight="12.75"/>
  <cols>
    <col min="1" max="1" width="57.140625" style="187" customWidth="1"/>
    <col min="2" max="21" width="10.7109375" style="186" customWidth="1"/>
    <col min="22" max="22" width="12" style="186" customWidth="1"/>
    <col min="23" max="23" width="10.7109375" style="186" customWidth="1"/>
    <col min="24" max="258" width="11.42578125" style="186"/>
    <col min="259" max="259" width="51.140625" style="186" customWidth="1"/>
    <col min="260" max="277" width="10.7109375" style="186" customWidth="1"/>
    <col min="278" max="278" width="12" style="186" customWidth="1"/>
    <col min="279" max="279" width="10.7109375" style="186" customWidth="1"/>
    <col min="280" max="514" width="11.42578125" style="186"/>
    <col min="515" max="515" width="51.140625" style="186" customWidth="1"/>
    <col min="516" max="533" width="10.7109375" style="186" customWidth="1"/>
    <col min="534" max="534" width="12" style="186" customWidth="1"/>
    <col min="535" max="535" width="10.7109375" style="186" customWidth="1"/>
    <col min="536" max="770" width="11.42578125" style="186"/>
    <col min="771" max="771" width="51.140625" style="186" customWidth="1"/>
    <col min="772" max="789" width="10.7109375" style="186" customWidth="1"/>
    <col min="790" max="790" width="12" style="186" customWidth="1"/>
    <col min="791" max="791" width="10.7109375" style="186" customWidth="1"/>
    <col min="792" max="1026" width="11.42578125" style="186"/>
    <col min="1027" max="1027" width="51.140625" style="186" customWidth="1"/>
    <col min="1028" max="1045" width="10.7109375" style="186" customWidth="1"/>
    <col min="1046" max="1046" width="12" style="186" customWidth="1"/>
    <col min="1047" max="1047" width="10.7109375" style="186" customWidth="1"/>
    <col min="1048" max="1282" width="11.42578125" style="186"/>
    <col min="1283" max="1283" width="51.140625" style="186" customWidth="1"/>
    <col min="1284" max="1301" width="10.7109375" style="186" customWidth="1"/>
    <col min="1302" max="1302" width="12" style="186" customWidth="1"/>
    <col min="1303" max="1303" width="10.7109375" style="186" customWidth="1"/>
    <col min="1304" max="1538" width="11.42578125" style="186"/>
    <col min="1539" max="1539" width="51.140625" style="186" customWidth="1"/>
    <col min="1540" max="1557" width="10.7109375" style="186" customWidth="1"/>
    <col min="1558" max="1558" width="12" style="186" customWidth="1"/>
    <col min="1559" max="1559" width="10.7109375" style="186" customWidth="1"/>
    <col min="1560" max="1794" width="11.42578125" style="186"/>
    <col min="1795" max="1795" width="51.140625" style="186" customWidth="1"/>
    <col min="1796" max="1813" width="10.7109375" style="186" customWidth="1"/>
    <col min="1814" max="1814" width="12" style="186" customWidth="1"/>
    <col min="1815" max="1815" width="10.7109375" style="186" customWidth="1"/>
    <col min="1816" max="2050" width="11.42578125" style="186"/>
    <col min="2051" max="2051" width="51.140625" style="186" customWidth="1"/>
    <col min="2052" max="2069" width="10.7109375" style="186" customWidth="1"/>
    <col min="2070" max="2070" width="12" style="186" customWidth="1"/>
    <col min="2071" max="2071" width="10.7109375" style="186" customWidth="1"/>
    <col min="2072" max="2306" width="11.42578125" style="186"/>
    <col min="2307" max="2307" width="51.140625" style="186" customWidth="1"/>
    <col min="2308" max="2325" width="10.7109375" style="186" customWidth="1"/>
    <col min="2326" max="2326" width="12" style="186" customWidth="1"/>
    <col min="2327" max="2327" width="10.7109375" style="186" customWidth="1"/>
    <col min="2328" max="2562" width="11.42578125" style="186"/>
    <col min="2563" max="2563" width="51.140625" style="186" customWidth="1"/>
    <col min="2564" max="2581" width="10.7109375" style="186" customWidth="1"/>
    <col min="2582" max="2582" width="12" style="186" customWidth="1"/>
    <col min="2583" max="2583" width="10.7109375" style="186" customWidth="1"/>
    <col min="2584" max="2818" width="11.42578125" style="186"/>
    <col min="2819" max="2819" width="51.140625" style="186" customWidth="1"/>
    <col min="2820" max="2837" width="10.7109375" style="186" customWidth="1"/>
    <col min="2838" max="2838" width="12" style="186" customWidth="1"/>
    <col min="2839" max="2839" width="10.7109375" style="186" customWidth="1"/>
    <col min="2840" max="3074" width="11.42578125" style="186"/>
    <col min="3075" max="3075" width="51.140625" style="186" customWidth="1"/>
    <col min="3076" max="3093" width="10.7109375" style="186" customWidth="1"/>
    <col min="3094" max="3094" width="12" style="186" customWidth="1"/>
    <col min="3095" max="3095" width="10.7109375" style="186" customWidth="1"/>
    <col min="3096" max="3330" width="11.42578125" style="186"/>
    <col min="3331" max="3331" width="51.140625" style="186" customWidth="1"/>
    <col min="3332" max="3349" width="10.7109375" style="186" customWidth="1"/>
    <col min="3350" max="3350" width="12" style="186" customWidth="1"/>
    <col min="3351" max="3351" width="10.7109375" style="186" customWidth="1"/>
    <col min="3352" max="3586" width="11.42578125" style="186"/>
    <col min="3587" max="3587" width="51.140625" style="186" customWidth="1"/>
    <col min="3588" max="3605" width="10.7109375" style="186" customWidth="1"/>
    <col min="3606" max="3606" width="12" style="186" customWidth="1"/>
    <col min="3607" max="3607" width="10.7109375" style="186" customWidth="1"/>
    <col min="3608" max="3842" width="11.42578125" style="186"/>
    <col min="3843" max="3843" width="51.140625" style="186" customWidth="1"/>
    <col min="3844" max="3861" width="10.7109375" style="186" customWidth="1"/>
    <col min="3862" max="3862" width="12" style="186" customWidth="1"/>
    <col min="3863" max="3863" width="10.7109375" style="186" customWidth="1"/>
    <col min="3864" max="4098" width="11.42578125" style="186"/>
    <col min="4099" max="4099" width="51.140625" style="186" customWidth="1"/>
    <col min="4100" max="4117" width="10.7109375" style="186" customWidth="1"/>
    <col min="4118" max="4118" width="12" style="186" customWidth="1"/>
    <col min="4119" max="4119" width="10.7109375" style="186" customWidth="1"/>
    <col min="4120" max="4354" width="11.42578125" style="186"/>
    <col min="4355" max="4355" width="51.140625" style="186" customWidth="1"/>
    <col min="4356" max="4373" width="10.7109375" style="186" customWidth="1"/>
    <col min="4374" max="4374" width="12" style="186" customWidth="1"/>
    <col min="4375" max="4375" width="10.7109375" style="186" customWidth="1"/>
    <col min="4376" max="4610" width="11.42578125" style="186"/>
    <col min="4611" max="4611" width="51.140625" style="186" customWidth="1"/>
    <col min="4612" max="4629" width="10.7109375" style="186" customWidth="1"/>
    <col min="4630" max="4630" width="12" style="186" customWidth="1"/>
    <col min="4631" max="4631" width="10.7109375" style="186" customWidth="1"/>
    <col min="4632" max="4866" width="11.42578125" style="186"/>
    <col min="4867" max="4867" width="51.140625" style="186" customWidth="1"/>
    <col min="4868" max="4885" width="10.7109375" style="186" customWidth="1"/>
    <col min="4886" max="4886" width="12" style="186" customWidth="1"/>
    <col min="4887" max="4887" width="10.7109375" style="186" customWidth="1"/>
    <col min="4888" max="5122" width="11.42578125" style="186"/>
    <col min="5123" max="5123" width="51.140625" style="186" customWidth="1"/>
    <col min="5124" max="5141" width="10.7109375" style="186" customWidth="1"/>
    <col min="5142" max="5142" width="12" style="186" customWidth="1"/>
    <col min="5143" max="5143" width="10.7109375" style="186" customWidth="1"/>
    <col min="5144" max="5378" width="11.42578125" style="186"/>
    <col min="5379" max="5379" width="51.140625" style="186" customWidth="1"/>
    <col min="5380" max="5397" width="10.7109375" style="186" customWidth="1"/>
    <col min="5398" max="5398" width="12" style="186" customWidth="1"/>
    <col min="5399" max="5399" width="10.7109375" style="186" customWidth="1"/>
    <col min="5400" max="5634" width="11.42578125" style="186"/>
    <col min="5635" max="5635" width="51.140625" style="186" customWidth="1"/>
    <col min="5636" max="5653" width="10.7109375" style="186" customWidth="1"/>
    <col min="5654" max="5654" width="12" style="186" customWidth="1"/>
    <col min="5655" max="5655" width="10.7109375" style="186" customWidth="1"/>
    <col min="5656" max="5890" width="11.42578125" style="186"/>
    <col min="5891" max="5891" width="51.140625" style="186" customWidth="1"/>
    <col min="5892" max="5909" width="10.7109375" style="186" customWidth="1"/>
    <col min="5910" max="5910" width="12" style="186" customWidth="1"/>
    <col min="5911" max="5911" width="10.7109375" style="186" customWidth="1"/>
    <col min="5912" max="6146" width="11.42578125" style="186"/>
    <col min="6147" max="6147" width="51.140625" style="186" customWidth="1"/>
    <col min="6148" max="6165" width="10.7109375" style="186" customWidth="1"/>
    <col min="6166" max="6166" width="12" style="186" customWidth="1"/>
    <col min="6167" max="6167" width="10.7109375" style="186" customWidth="1"/>
    <col min="6168" max="6402" width="11.42578125" style="186"/>
    <col min="6403" max="6403" width="51.140625" style="186" customWidth="1"/>
    <col min="6404" max="6421" width="10.7109375" style="186" customWidth="1"/>
    <col min="6422" max="6422" width="12" style="186" customWidth="1"/>
    <col min="6423" max="6423" width="10.7109375" style="186" customWidth="1"/>
    <col min="6424" max="6658" width="11.42578125" style="186"/>
    <col min="6659" max="6659" width="51.140625" style="186" customWidth="1"/>
    <col min="6660" max="6677" width="10.7109375" style="186" customWidth="1"/>
    <col min="6678" max="6678" width="12" style="186" customWidth="1"/>
    <col min="6679" max="6679" width="10.7109375" style="186" customWidth="1"/>
    <col min="6680" max="6914" width="11.42578125" style="186"/>
    <col min="6915" max="6915" width="51.140625" style="186" customWidth="1"/>
    <col min="6916" max="6933" width="10.7109375" style="186" customWidth="1"/>
    <col min="6934" max="6934" width="12" style="186" customWidth="1"/>
    <col min="6935" max="6935" width="10.7109375" style="186" customWidth="1"/>
    <col min="6936" max="7170" width="11.42578125" style="186"/>
    <col min="7171" max="7171" width="51.140625" style="186" customWidth="1"/>
    <col min="7172" max="7189" width="10.7109375" style="186" customWidth="1"/>
    <col min="7190" max="7190" width="12" style="186" customWidth="1"/>
    <col min="7191" max="7191" width="10.7109375" style="186" customWidth="1"/>
    <col min="7192" max="7426" width="11.42578125" style="186"/>
    <col min="7427" max="7427" width="51.140625" style="186" customWidth="1"/>
    <col min="7428" max="7445" width="10.7109375" style="186" customWidth="1"/>
    <col min="7446" max="7446" width="12" style="186" customWidth="1"/>
    <col min="7447" max="7447" width="10.7109375" style="186" customWidth="1"/>
    <col min="7448" max="7682" width="11.42578125" style="186"/>
    <col min="7683" max="7683" width="51.140625" style="186" customWidth="1"/>
    <col min="7684" max="7701" width="10.7109375" style="186" customWidth="1"/>
    <col min="7702" max="7702" width="12" style="186" customWidth="1"/>
    <col min="7703" max="7703" width="10.7109375" style="186" customWidth="1"/>
    <col min="7704" max="7938" width="11.42578125" style="186"/>
    <col min="7939" max="7939" width="51.140625" style="186" customWidth="1"/>
    <col min="7940" max="7957" width="10.7109375" style="186" customWidth="1"/>
    <col min="7958" max="7958" width="12" style="186" customWidth="1"/>
    <col min="7959" max="7959" width="10.7109375" style="186" customWidth="1"/>
    <col min="7960" max="8194" width="11.42578125" style="186"/>
    <col min="8195" max="8195" width="51.140625" style="186" customWidth="1"/>
    <col min="8196" max="8213" width="10.7109375" style="186" customWidth="1"/>
    <col min="8214" max="8214" width="12" style="186" customWidth="1"/>
    <col min="8215" max="8215" width="10.7109375" style="186" customWidth="1"/>
    <col min="8216" max="8450" width="11.42578125" style="186"/>
    <col min="8451" max="8451" width="51.140625" style="186" customWidth="1"/>
    <col min="8452" max="8469" width="10.7109375" style="186" customWidth="1"/>
    <col min="8470" max="8470" width="12" style="186" customWidth="1"/>
    <col min="8471" max="8471" width="10.7109375" style="186" customWidth="1"/>
    <col min="8472" max="8706" width="11.42578125" style="186"/>
    <col min="8707" max="8707" width="51.140625" style="186" customWidth="1"/>
    <col min="8708" max="8725" width="10.7109375" style="186" customWidth="1"/>
    <col min="8726" max="8726" width="12" style="186" customWidth="1"/>
    <col min="8727" max="8727" width="10.7109375" style="186" customWidth="1"/>
    <col min="8728" max="8962" width="11.42578125" style="186"/>
    <col min="8963" max="8963" width="51.140625" style="186" customWidth="1"/>
    <col min="8964" max="8981" width="10.7109375" style="186" customWidth="1"/>
    <col min="8982" max="8982" width="12" style="186" customWidth="1"/>
    <col min="8983" max="8983" width="10.7109375" style="186" customWidth="1"/>
    <col min="8984" max="9218" width="11.42578125" style="186"/>
    <col min="9219" max="9219" width="51.140625" style="186" customWidth="1"/>
    <col min="9220" max="9237" width="10.7109375" style="186" customWidth="1"/>
    <col min="9238" max="9238" width="12" style="186" customWidth="1"/>
    <col min="9239" max="9239" width="10.7109375" style="186" customWidth="1"/>
    <col min="9240" max="9474" width="11.42578125" style="186"/>
    <col min="9475" max="9475" width="51.140625" style="186" customWidth="1"/>
    <col min="9476" max="9493" width="10.7109375" style="186" customWidth="1"/>
    <col min="9494" max="9494" width="12" style="186" customWidth="1"/>
    <col min="9495" max="9495" width="10.7109375" style="186" customWidth="1"/>
    <col min="9496" max="9730" width="11.42578125" style="186"/>
    <col min="9731" max="9731" width="51.140625" style="186" customWidth="1"/>
    <col min="9732" max="9749" width="10.7109375" style="186" customWidth="1"/>
    <col min="9750" max="9750" width="12" style="186" customWidth="1"/>
    <col min="9751" max="9751" width="10.7109375" style="186" customWidth="1"/>
    <col min="9752" max="9986" width="11.42578125" style="186"/>
    <col min="9987" max="9987" width="51.140625" style="186" customWidth="1"/>
    <col min="9988" max="10005" width="10.7109375" style="186" customWidth="1"/>
    <col min="10006" max="10006" width="12" style="186" customWidth="1"/>
    <col min="10007" max="10007" width="10.7109375" style="186" customWidth="1"/>
    <col min="10008" max="10242" width="11.42578125" style="186"/>
    <col min="10243" max="10243" width="51.140625" style="186" customWidth="1"/>
    <col min="10244" max="10261" width="10.7109375" style="186" customWidth="1"/>
    <col min="10262" max="10262" width="12" style="186" customWidth="1"/>
    <col min="10263" max="10263" width="10.7109375" style="186" customWidth="1"/>
    <col min="10264" max="10498" width="11.42578125" style="186"/>
    <col min="10499" max="10499" width="51.140625" style="186" customWidth="1"/>
    <col min="10500" max="10517" width="10.7109375" style="186" customWidth="1"/>
    <col min="10518" max="10518" width="12" style="186" customWidth="1"/>
    <col min="10519" max="10519" width="10.7109375" style="186" customWidth="1"/>
    <col min="10520" max="10754" width="11.42578125" style="186"/>
    <col min="10755" max="10755" width="51.140625" style="186" customWidth="1"/>
    <col min="10756" max="10773" width="10.7109375" style="186" customWidth="1"/>
    <col min="10774" max="10774" width="12" style="186" customWidth="1"/>
    <col min="10775" max="10775" width="10.7109375" style="186" customWidth="1"/>
    <col min="10776" max="11010" width="11.42578125" style="186"/>
    <col min="11011" max="11011" width="51.140625" style="186" customWidth="1"/>
    <col min="11012" max="11029" width="10.7109375" style="186" customWidth="1"/>
    <col min="11030" max="11030" width="12" style="186" customWidth="1"/>
    <col min="11031" max="11031" width="10.7109375" style="186" customWidth="1"/>
    <col min="11032" max="11266" width="11.42578125" style="186"/>
    <col min="11267" max="11267" width="51.140625" style="186" customWidth="1"/>
    <col min="11268" max="11285" width="10.7109375" style="186" customWidth="1"/>
    <col min="11286" max="11286" width="12" style="186" customWidth="1"/>
    <col min="11287" max="11287" width="10.7109375" style="186" customWidth="1"/>
    <col min="11288" max="11522" width="11.42578125" style="186"/>
    <col min="11523" max="11523" width="51.140625" style="186" customWidth="1"/>
    <col min="11524" max="11541" width="10.7109375" style="186" customWidth="1"/>
    <col min="11542" max="11542" width="12" style="186" customWidth="1"/>
    <col min="11543" max="11543" width="10.7109375" style="186" customWidth="1"/>
    <col min="11544" max="11778" width="11.42578125" style="186"/>
    <col min="11779" max="11779" width="51.140625" style="186" customWidth="1"/>
    <col min="11780" max="11797" width="10.7109375" style="186" customWidth="1"/>
    <col min="11798" max="11798" width="12" style="186" customWidth="1"/>
    <col min="11799" max="11799" width="10.7109375" style="186" customWidth="1"/>
    <col min="11800" max="12034" width="11.42578125" style="186"/>
    <col min="12035" max="12035" width="51.140625" style="186" customWidth="1"/>
    <col min="12036" max="12053" width="10.7109375" style="186" customWidth="1"/>
    <col min="12054" max="12054" width="12" style="186" customWidth="1"/>
    <col min="12055" max="12055" width="10.7109375" style="186" customWidth="1"/>
    <col min="12056" max="12290" width="11.42578125" style="186"/>
    <col min="12291" max="12291" width="51.140625" style="186" customWidth="1"/>
    <col min="12292" max="12309" width="10.7109375" style="186" customWidth="1"/>
    <col min="12310" max="12310" width="12" style="186" customWidth="1"/>
    <col min="12311" max="12311" width="10.7109375" style="186" customWidth="1"/>
    <col min="12312" max="12546" width="11.42578125" style="186"/>
    <col min="12547" max="12547" width="51.140625" style="186" customWidth="1"/>
    <col min="12548" max="12565" width="10.7109375" style="186" customWidth="1"/>
    <col min="12566" max="12566" width="12" style="186" customWidth="1"/>
    <col min="12567" max="12567" width="10.7109375" style="186" customWidth="1"/>
    <col min="12568" max="12802" width="11.42578125" style="186"/>
    <col min="12803" max="12803" width="51.140625" style="186" customWidth="1"/>
    <col min="12804" max="12821" width="10.7109375" style="186" customWidth="1"/>
    <col min="12822" max="12822" width="12" style="186" customWidth="1"/>
    <col min="12823" max="12823" width="10.7109375" style="186" customWidth="1"/>
    <col min="12824" max="13058" width="11.42578125" style="186"/>
    <col min="13059" max="13059" width="51.140625" style="186" customWidth="1"/>
    <col min="13060" max="13077" width="10.7109375" style="186" customWidth="1"/>
    <col min="13078" max="13078" width="12" style="186" customWidth="1"/>
    <col min="13079" max="13079" width="10.7109375" style="186" customWidth="1"/>
    <col min="13080" max="13314" width="11.42578125" style="186"/>
    <col min="13315" max="13315" width="51.140625" style="186" customWidth="1"/>
    <col min="13316" max="13333" width="10.7109375" style="186" customWidth="1"/>
    <col min="13334" max="13334" width="12" style="186" customWidth="1"/>
    <col min="13335" max="13335" width="10.7109375" style="186" customWidth="1"/>
    <col min="13336" max="13570" width="11.42578125" style="186"/>
    <col min="13571" max="13571" width="51.140625" style="186" customWidth="1"/>
    <col min="13572" max="13589" width="10.7109375" style="186" customWidth="1"/>
    <col min="13590" max="13590" width="12" style="186" customWidth="1"/>
    <col min="13591" max="13591" width="10.7109375" style="186" customWidth="1"/>
    <col min="13592" max="13826" width="11.42578125" style="186"/>
    <col min="13827" max="13827" width="51.140625" style="186" customWidth="1"/>
    <col min="13828" max="13845" width="10.7109375" style="186" customWidth="1"/>
    <col min="13846" max="13846" width="12" style="186" customWidth="1"/>
    <col min="13847" max="13847" width="10.7109375" style="186" customWidth="1"/>
    <col min="13848" max="14082" width="11.42578125" style="186"/>
    <col min="14083" max="14083" width="51.140625" style="186" customWidth="1"/>
    <col min="14084" max="14101" width="10.7109375" style="186" customWidth="1"/>
    <col min="14102" max="14102" width="12" style="186" customWidth="1"/>
    <col min="14103" max="14103" width="10.7109375" style="186" customWidth="1"/>
    <col min="14104" max="14338" width="11.42578125" style="186"/>
    <col min="14339" max="14339" width="51.140625" style="186" customWidth="1"/>
    <col min="14340" max="14357" width="10.7109375" style="186" customWidth="1"/>
    <col min="14358" max="14358" width="12" style="186" customWidth="1"/>
    <col min="14359" max="14359" width="10.7109375" style="186" customWidth="1"/>
    <col min="14360" max="14594" width="11.42578125" style="186"/>
    <col min="14595" max="14595" width="51.140625" style="186" customWidth="1"/>
    <col min="14596" max="14613" width="10.7109375" style="186" customWidth="1"/>
    <col min="14614" max="14614" width="12" style="186" customWidth="1"/>
    <col min="14615" max="14615" width="10.7109375" style="186" customWidth="1"/>
    <col min="14616" max="14850" width="11.42578125" style="186"/>
    <col min="14851" max="14851" width="51.140625" style="186" customWidth="1"/>
    <col min="14852" max="14869" width="10.7109375" style="186" customWidth="1"/>
    <col min="14870" max="14870" width="12" style="186" customWidth="1"/>
    <col min="14871" max="14871" width="10.7109375" style="186" customWidth="1"/>
    <col min="14872" max="15106" width="11.42578125" style="186"/>
    <col min="15107" max="15107" width="51.140625" style="186" customWidth="1"/>
    <col min="15108" max="15125" width="10.7109375" style="186" customWidth="1"/>
    <col min="15126" max="15126" width="12" style="186" customWidth="1"/>
    <col min="15127" max="15127" width="10.7109375" style="186" customWidth="1"/>
    <col min="15128" max="15362" width="11.42578125" style="186"/>
    <col min="15363" max="15363" width="51.140625" style="186" customWidth="1"/>
    <col min="15364" max="15381" width="10.7109375" style="186" customWidth="1"/>
    <col min="15382" max="15382" width="12" style="186" customWidth="1"/>
    <col min="15383" max="15383" width="10.7109375" style="186" customWidth="1"/>
    <col min="15384" max="15618" width="11.42578125" style="186"/>
    <col min="15619" max="15619" width="51.140625" style="186" customWidth="1"/>
    <col min="15620" max="15637" width="10.7109375" style="186" customWidth="1"/>
    <col min="15638" max="15638" width="12" style="186" customWidth="1"/>
    <col min="15639" max="15639" width="10.7109375" style="186" customWidth="1"/>
    <col min="15640" max="15874" width="11.42578125" style="186"/>
    <col min="15875" max="15875" width="51.140625" style="186" customWidth="1"/>
    <col min="15876" max="15893" width="10.7109375" style="186" customWidth="1"/>
    <col min="15894" max="15894" width="12" style="186" customWidth="1"/>
    <col min="15895" max="15895" width="10.7109375" style="186" customWidth="1"/>
    <col min="15896" max="16130" width="11.42578125" style="186"/>
    <col min="16131" max="16131" width="51.140625" style="186" customWidth="1"/>
    <col min="16132" max="16149" width="10.7109375" style="186" customWidth="1"/>
    <col min="16150" max="16150" width="12" style="186" customWidth="1"/>
    <col min="16151" max="16151" width="10.7109375" style="186" customWidth="1"/>
    <col min="16152" max="16384" width="11.42578125" style="186"/>
  </cols>
  <sheetData>
    <row r="1" spans="1:23" s="163" customFormat="1" ht="30" customHeight="1">
      <c r="A1" s="540" t="s">
        <v>281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  <c r="R1" s="540"/>
      <c r="S1" s="540"/>
      <c r="T1" s="540"/>
      <c r="U1" s="540"/>
      <c r="V1" s="540"/>
      <c r="W1" s="540"/>
    </row>
    <row r="2" spans="1:23" s="163" customFormat="1" ht="15" customHeight="1">
      <c r="A2" s="541" t="s">
        <v>659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  <c r="R2" s="541"/>
      <c r="S2" s="541"/>
      <c r="T2" s="541"/>
      <c r="U2" s="541"/>
      <c r="V2" s="541"/>
      <c r="W2" s="541"/>
    </row>
    <row r="3" spans="1:23" s="163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  <c r="W3" s="513"/>
    </row>
    <row r="4" spans="1:23" s="163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  <c r="R4" s="542"/>
      <c r="S4" s="542"/>
      <c r="T4" s="542"/>
      <c r="U4" s="542"/>
      <c r="V4" s="542"/>
      <c r="W4" s="542"/>
    </row>
    <row r="5" spans="1:23" ht="15" customHeight="1">
      <c r="A5" s="188"/>
      <c r="B5" s="162"/>
      <c r="C5" s="162"/>
      <c r="D5" s="162"/>
      <c r="E5" s="185"/>
      <c r="F5" s="185"/>
      <c r="G5" s="185"/>
      <c r="H5" s="185"/>
      <c r="I5" s="185"/>
      <c r="J5" s="162"/>
      <c r="K5" s="162"/>
      <c r="L5" s="162"/>
      <c r="M5" s="212"/>
      <c r="N5" s="212"/>
      <c r="O5" s="162"/>
      <c r="P5" s="162"/>
      <c r="Q5" s="162"/>
      <c r="R5" s="162"/>
      <c r="S5" s="162"/>
      <c r="T5" s="162"/>
      <c r="U5" s="162"/>
      <c r="V5" s="162"/>
      <c r="W5" s="188"/>
    </row>
    <row r="6" spans="1:23" ht="30" customHeight="1">
      <c r="A6" s="189" t="s">
        <v>508</v>
      </c>
      <c r="B6" s="190" t="s">
        <v>118</v>
      </c>
      <c r="C6" s="190" t="s">
        <v>119</v>
      </c>
      <c r="D6" s="190" t="s">
        <v>120</v>
      </c>
      <c r="E6" s="190" t="s">
        <v>121</v>
      </c>
      <c r="F6" s="190" t="s">
        <v>122</v>
      </c>
      <c r="G6" s="190" t="s">
        <v>123</v>
      </c>
      <c r="H6" s="190" t="s">
        <v>125</v>
      </c>
      <c r="I6" s="190" t="s">
        <v>124</v>
      </c>
      <c r="J6" s="190" t="s">
        <v>126</v>
      </c>
      <c r="K6" s="190" t="s">
        <v>291</v>
      </c>
      <c r="L6" s="190" t="s">
        <v>439</v>
      </c>
      <c r="M6" s="190" t="s">
        <v>440</v>
      </c>
      <c r="N6" s="190" t="s">
        <v>441</v>
      </c>
      <c r="O6" s="190" t="s">
        <v>450</v>
      </c>
      <c r="P6" s="190" t="s">
        <v>449</v>
      </c>
      <c r="Q6" s="190" t="s">
        <v>827</v>
      </c>
      <c r="R6" s="190" t="s">
        <v>1037</v>
      </c>
      <c r="S6" s="190" t="s">
        <v>1038</v>
      </c>
      <c r="T6" s="190" t="s">
        <v>1039</v>
      </c>
      <c r="U6" s="190" t="s">
        <v>1129</v>
      </c>
      <c r="V6" s="191" t="s">
        <v>483</v>
      </c>
      <c r="W6" s="190" t="s">
        <v>66</v>
      </c>
    </row>
    <row r="7" spans="1:23" ht="15" customHeight="1">
      <c r="A7" s="193" t="s">
        <v>484</v>
      </c>
      <c r="B7" s="185">
        <v>981.24418999999989</v>
      </c>
      <c r="C7" s="185">
        <v>7164.7897400000002</v>
      </c>
      <c r="D7" s="185">
        <v>3772.5358900000001</v>
      </c>
      <c r="E7" s="185">
        <v>18784.380808400001</v>
      </c>
      <c r="F7" s="185">
        <v>14454.80459</v>
      </c>
      <c r="G7" s="185">
        <v>136354.19492359998</v>
      </c>
      <c r="H7" s="185">
        <v>5224.1993300000004</v>
      </c>
      <c r="I7" s="185">
        <v>49565.547264000001</v>
      </c>
      <c r="J7" s="185">
        <v>27759.574370000002</v>
      </c>
      <c r="K7" s="185">
        <v>0</v>
      </c>
      <c r="L7" s="185">
        <v>17802.674589999999</v>
      </c>
      <c r="M7" s="185">
        <v>12104.5696396</v>
      </c>
      <c r="N7" s="185">
        <v>3818.2775999999999</v>
      </c>
      <c r="O7" s="185">
        <v>21157.453424800002</v>
      </c>
      <c r="P7" s="185">
        <v>0</v>
      </c>
      <c r="Q7" s="185">
        <v>25045.473593400002</v>
      </c>
      <c r="R7" s="185">
        <v>0</v>
      </c>
      <c r="S7" s="185">
        <v>546.74974159999999</v>
      </c>
      <c r="T7" s="185">
        <v>4195.7630653999995</v>
      </c>
      <c r="U7" s="185">
        <v>511.56109999999995</v>
      </c>
      <c r="V7" s="185">
        <v>710167.63475179998</v>
      </c>
      <c r="W7" s="424">
        <v>9.2873548079644597E-2</v>
      </c>
    </row>
    <row r="8" spans="1:23" ht="15" customHeight="1">
      <c r="A8" s="193" t="s">
        <v>485</v>
      </c>
      <c r="B8" s="185">
        <v>0</v>
      </c>
      <c r="C8" s="185">
        <v>0</v>
      </c>
      <c r="D8" s="185">
        <v>0</v>
      </c>
      <c r="E8" s="185">
        <v>1398.4444088</v>
      </c>
      <c r="F8" s="185">
        <v>0</v>
      </c>
      <c r="G8" s="185">
        <v>4515.9579100000001</v>
      </c>
      <c r="H8" s="185">
        <v>211.29622000000001</v>
      </c>
      <c r="I8" s="185">
        <v>314.62549999999999</v>
      </c>
      <c r="J8" s="185">
        <v>0</v>
      </c>
      <c r="K8" s="185">
        <v>0</v>
      </c>
      <c r="L8" s="185">
        <v>0</v>
      </c>
      <c r="M8" s="185">
        <v>0</v>
      </c>
      <c r="N8" s="185">
        <v>67.577149999999989</v>
      </c>
      <c r="O8" s="185">
        <v>0</v>
      </c>
      <c r="P8" s="185">
        <v>0</v>
      </c>
      <c r="Q8" s="185">
        <v>84.447810000000004</v>
      </c>
      <c r="R8" s="185">
        <v>141.785224</v>
      </c>
      <c r="S8" s="185">
        <v>818.25003000000004</v>
      </c>
      <c r="T8" s="185">
        <v>0</v>
      </c>
      <c r="U8" s="185">
        <v>0</v>
      </c>
      <c r="V8" s="185">
        <v>17176.199901399999</v>
      </c>
      <c r="W8" s="424">
        <v>2.2462508136206166E-3</v>
      </c>
    </row>
    <row r="9" spans="1:23" ht="15" customHeight="1">
      <c r="A9" s="193" t="s">
        <v>486</v>
      </c>
      <c r="B9" s="185">
        <v>108.84708000000001</v>
      </c>
      <c r="C9" s="185">
        <v>4.6220699999999999</v>
      </c>
      <c r="D9" s="185">
        <v>40.989489999999996</v>
      </c>
      <c r="E9" s="185">
        <v>1472.0436299999999</v>
      </c>
      <c r="F9" s="185">
        <v>350.52596999999997</v>
      </c>
      <c r="G9" s="185">
        <v>118.75797</v>
      </c>
      <c r="H9" s="185">
        <v>0</v>
      </c>
      <c r="I9" s="185">
        <v>87.19444</v>
      </c>
      <c r="J9" s="185">
        <v>501.00790999999998</v>
      </c>
      <c r="K9" s="185">
        <v>0</v>
      </c>
      <c r="L9" s="185">
        <v>0</v>
      </c>
      <c r="M9" s="185">
        <v>998.12977000000001</v>
      </c>
      <c r="N9" s="185">
        <v>641.52713000000006</v>
      </c>
      <c r="O9" s="185">
        <v>0</v>
      </c>
      <c r="P9" s="185">
        <v>0</v>
      </c>
      <c r="Q9" s="185">
        <v>0</v>
      </c>
      <c r="R9" s="185">
        <v>120.44752</v>
      </c>
      <c r="S9" s="185">
        <v>0</v>
      </c>
      <c r="T9" s="185">
        <v>0</v>
      </c>
      <c r="U9" s="185">
        <v>0</v>
      </c>
      <c r="V9" s="185">
        <v>12246.536780599999</v>
      </c>
      <c r="W9" s="424">
        <v>1.601564569891584E-3</v>
      </c>
    </row>
    <row r="10" spans="1:23" ht="15" customHeight="1">
      <c r="A10" s="193" t="s">
        <v>487</v>
      </c>
      <c r="B10" s="185">
        <v>414.65971999999999</v>
      </c>
      <c r="C10" s="185">
        <v>2374.7029975999999</v>
      </c>
      <c r="D10" s="185">
        <v>321.57309999999995</v>
      </c>
      <c r="E10" s="185">
        <v>2276.1864599999999</v>
      </c>
      <c r="F10" s="185">
        <v>339.02035999999998</v>
      </c>
      <c r="G10" s="185">
        <v>3635.6713538000004</v>
      </c>
      <c r="H10" s="185">
        <v>355.46375</v>
      </c>
      <c r="I10" s="185">
        <v>1033.0962299999999</v>
      </c>
      <c r="J10" s="185">
        <v>295.60768000000002</v>
      </c>
      <c r="K10" s="185">
        <v>6820.6280332000006</v>
      </c>
      <c r="L10" s="185">
        <v>0</v>
      </c>
      <c r="M10" s="185">
        <v>19.725090000000002</v>
      </c>
      <c r="N10" s="185">
        <v>125.74471000000001</v>
      </c>
      <c r="O10" s="185">
        <v>9.8188399999999998</v>
      </c>
      <c r="P10" s="185">
        <v>0</v>
      </c>
      <c r="Q10" s="185">
        <v>65.524830000000009</v>
      </c>
      <c r="R10" s="185">
        <v>41014.037876999995</v>
      </c>
      <c r="S10" s="185">
        <v>814.87149999999997</v>
      </c>
      <c r="T10" s="185">
        <v>498.79803000000004</v>
      </c>
      <c r="U10" s="185">
        <v>184.84398000000002</v>
      </c>
      <c r="V10" s="185">
        <v>198553.4837098</v>
      </c>
      <c r="W10" s="424">
        <v>2.5966216444301714E-2</v>
      </c>
    </row>
    <row r="11" spans="1:23" ht="15" customHeight="1">
      <c r="A11" s="193" t="s">
        <v>488</v>
      </c>
      <c r="B11" s="185">
        <v>12125.75433</v>
      </c>
      <c r="C11" s="185">
        <v>8645.7546552000003</v>
      </c>
      <c r="D11" s="185">
        <v>9010.3560399999988</v>
      </c>
      <c r="E11" s="185">
        <v>15888.7090162</v>
      </c>
      <c r="F11" s="185">
        <v>9649.2818844000012</v>
      </c>
      <c r="G11" s="185">
        <v>14958.942114199999</v>
      </c>
      <c r="H11" s="185">
        <v>8943.7257799999988</v>
      </c>
      <c r="I11" s="185">
        <v>11913.3260274</v>
      </c>
      <c r="J11" s="185">
        <v>7385.31459</v>
      </c>
      <c r="K11" s="185">
        <v>4952.6044126000006</v>
      </c>
      <c r="L11" s="185">
        <v>4737.4711100000004</v>
      </c>
      <c r="M11" s="185">
        <v>5749.8550777999999</v>
      </c>
      <c r="N11" s="185">
        <v>886.92264999999998</v>
      </c>
      <c r="O11" s="185">
        <v>3136.4838952</v>
      </c>
      <c r="P11" s="185">
        <v>1432.67589</v>
      </c>
      <c r="Q11" s="185">
        <v>13457.435330800001</v>
      </c>
      <c r="R11" s="185">
        <v>4964.6583304000005</v>
      </c>
      <c r="S11" s="185">
        <v>8976.5223800000003</v>
      </c>
      <c r="T11" s="185">
        <v>500.50956000000002</v>
      </c>
      <c r="U11" s="185">
        <v>7337.8583272000005</v>
      </c>
      <c r="V11" s="185">
        <v>572065.99898140004</v>
      </c>
      <c r="W11" s="424">
        <v>7.4813039149126501E-2</v>
      </c>
    </row>
    <row r="12" spans="1:23" ht="15" customHeight="1">
      <c r="A12" s="193" t="s">
        <v>489</v>
      </c>
      <c r="B12" s="185">
        <v>8779.4715699999997</v>
      </c>
      <c r="C12" s="185">
        <v>3355.2330200000001</v>
      </c>
      <c r="D12" s="185">
        <v>637.06613000000004</v>
      </c>
      <c r="E12" s="185">
        <v>3480.01127</v>
      </c>
      <c r="F12" s="185">
        <v>0</v>
      </c>
      <c r="G12" s="185">
        <v>90.238640000000004</v>
      </c>
      <c r="H12" s="185">
        <v>0</v>
      </c>
      <c r="I12" s="185">
        <v>510.15302299999996</v>
      </c>
      <c r="J12" s="185">
        <v>383.44671</v>
      </c>
      <c r="K12" s="185">
        <v>403.51551620000004</v>
      </c>
      <c r="L12" s="185">
        <v>0</v>
      </c>
      <c r="M12" s="185">
        <v>969.75576999999998</v>
      </c>
      <c r="N12" s="185">
        <v>0</v>
      </c>
      <c r="O12" s="185">
        <v>0</v>
      </c>
      <c r="P12" s="185">
        <v>0</v>
      </c>
      <c r="Q12" s="185">
        <v>673.60931900000003</v>
      </c>
      <c r="R12" s="185">
        <v>2736.0457900000001</v>
      </c>
      <c r="S12" s="185">
        <v>134.47394</v>
      </c>
      <c r="T12" s="185">
        <v>0</v>
      </c>
      <c r="U12" s="185">
        <v>75.974050000000005</v>
      </c>
      <c r="V12" s="185">
        <v>43271.849555000001</v>
      </c>
      <c r="W12" s="424">
        <v>5.6589599461907255E-3</v>
      </c>
    </row>
    <row r="13" spans="1:23" ht="15" customHeight="1">
      <c r="A13" s="193" t="s">
        <v>68</v>
      </c>
      <c r="B13" s="185">
        <v>6613.3904861999999</v>
      </c>
      <c r="C13" s="185">
        <v>9422.3699700000016</v>
      </c>
      <c r="D13" s="185">
        <v>6864.1331300000002</v>
      </c>
      <c r="E13" s="185">
        <v>7042.3341950000004</v>
      </c>
      <c r="F13" s="185">
        <v>5541.8883366</v>
      </c>
      <c r="G13" s="185">
        <v>15742.091747</v>
      </c>
      <c r="H13" s="185">
        <v>1248.4735900000001</v>
      </c>
      <c r="I13" s="185">
        <v>10790.918806</v>
      </c>
      <c r="J13" s="185">
        <v>3295.00936</v>
      </c>
      <c r="K13" s="185">
        <v>2928.1511644000002</v>
      </c>
      <c r="L13" s="185">
        <v>5237.6602599999997</v>
      </c>
      <c r="M13" s="185">
        <v>1991.4124299999999</v>
      </c>
      <c r="N13" s="185">
        <v>1171.36401</v>
      </c>
      <c r="O13" s="185">
        <v>507.62362999999999</v>
      </c>
      <c r="P13" s="185">
        <v>6.7455200000000008</v>
      </c>
      <c r="Q13" s="185">
        <v>4788.4593059999997</v>
      </c>
      <c r="R13" s="185">
        <v>4470.5917798</v>
      </c>
      <c r="S13" s="185">
        <v>1459.7176654</v>
      </c>
      <c r="T13" s="185">
        <v>415.88340000000005</v>
      </c>
      <c r="U13" s="185">
        <v>1398.0387756</v>
      </c>
      <c r="V13" s="185">
        <v>282945.73473059997</v>
      </c>
      <c r="W13" s="424">
        <v>3.7002776545310791E-2</v>
      </c>
    </row>
    <row r="14" spans="1:23" ht="15" customHeight="1">
      <c r="A14" s="193" t="s">
        <v>490</v>
      </c>
      <c r="B14" s="185">
        <v>10989.079246400001</v>
      </c>
      <c r="C14" s="185">
        <v>42625.136293399999</v>
      </c>
      <c r="D14" s="185">
        <v>12812.303609999999</v>
      </c>
      <c r="E14" s="185">
        <v>67483.8716422</v>
      </c>
      <c r="F14" s="185">
        <v>22615.16041</v>
      </c>
      <c r="G14" s="185">
        <v>36659.887278599999</v>
      </c>
      <c r="H14" s="185">
        <v>28082.265820000001</v>
      </c>
      <c r="I14" s="185">
        <v>60437.048533399997</v>
      </c>
      <c r="J14" s="185">
        <v>27653.630579999997</v>
      </c>
      <c r="K14" s="185">
        <v>13114.721479399999</v>
      </c>
      <c r="L14" s="185">
        <v>19740.174347600001</v>
      </c>
      <c r="M14" s="185">
        <v>13029.361542999999</v>
      </c>
      <c r="N14" s="185">
        <v>3555.03746</v>
      </c>
      <c r="O14" s="185">
        <v>5100.1792562000001</v>
      </c>
      <c r="P14" s="185">
        <v>7136.3840899999996</v>
      </c>
      <c r="Q14" s="185">
        <v>25090.811314800001</v>
      </c>
      <c r="R14" s="185">
        <v>20011.038179000003</v>
      </c>
      <c r="S14" s="185">
        <v>17111.277747799999</v>
      </c>
      <c r="T14" s="185">
        <v>1109.0594099999998</v>
      </c>
      <c r="U14" s="185">
        <v>10380.2696096</v>
      </c>
      <c r="V14" s="185">
        <v>1681036.0504566</v>
      </c>
      <c r="W14" s="424">
        <v>0.21984074578428428</v>
      </c>
    </row>
    <row r="15" spans="1:23" ht="15" customHeight="1">
      <c r="A15" s="193" t="s">
        <v>491</v>
      </c>
      <c r="B15" s="185">
        <v>4460.9228298000007</v>
      </c>
      <c r="C15" s="185">
        <v>12995.495439999999</v>
      </c>
      <c r="D15" s="185">
        <v>3371.8236699999998</v>
      </c>
      <c r="E15" s="185">
        <v>10827.671369200001</v>
      </c>
      <c r="F15" s="185">
        <v>5716.9023799999995</v>
      </c>
      <c r="G15" s="185">
        <v>8752.6691187999986</v>
      </c>
      <c r="H15" s="185">
        <v>7660.7362300000004</v>
      </c>
      <c r="I15" s="185">
        <v>18882.639522199999</v>
      </c>
      <c r="J15" s="185">
        <v>9651.4650110000002</v>
      </c>
      <c r="K15" s="185">
        <v>4004.059424</v>
      </c>
      <c r="L15" s="185">
        <v>5740.9471700000004</v>
      </c>
      <c r="M15" s="185">
        <v>4722.9672799999998</v>
      </c>
      <c r="N15" s="185">
        <v>793.68385779999994</v>
      </c>
      <c r="O15" s="185">
        <v>1680.29081</v>
      </c>
      <c r="P15" s="185">
        <v>1769.77548</v>
      </c>
      <c r="Q15" s="185">
        <v>8307.6011084000002</v>
      </c>
      <c r="R15" s="185">
        <v>5662.2612224000004</v>
      </c>
      <c r="S15" s="185">
        <v>4069.3032702</v>
      </c>
      <c r="T15" s="185">
        <v>605.15268000000003</v>
      </c>
      <c r="U15" s="185">
        <v>4017.5848300000002</v>
      </c>
      <c r="V15" s="185">
        <v>452484.50503599999</v>
      </c>
      <c r="W15" s="424">
        <v>5.9174537640598414E-2</v>
      </c>
    </row>
    <row r="16" spans="1:23" ht="15" customHeight="1">
      <c r="A16" s="193" t="s">
        <v>492</v>
      </c>
      <c r="B16" s="185">
        <v>15996.098354599999</v>
      </c>
      <c r="C16" s="185">
        <v>38697.184684</v>
      </c>
      <c r="D16" s="185">
        <v>14142.617999</v>
      </c>
      <c r="E16" s="185">
        <v>16544.380709199999</v>
      </c>
      <c r="F16" s="185">
        <v>24954.021800000002</v>
      </c>
      <c r="G16" s="185">
        <v>59934.590667199998</v>
      </c>
      <c r="H16" s="185">
        <v>12316.50028</v>
      </c>
      <c r="I16" s="185">
        <v>79382.070411400011</v>
      </c>
      <c r="J16" s="185">
        <v>5964.8150800000003</v>
      </c>
      <c r="K16" s="185">
        <v>19208.7972472</v>
      </c>
      <c r="L16" s="185">
        <v>4710.9782100000002</v>
      </c>
      <c r="M16" s="185">
        <v>4617.2746597999994</v>
      </c>
      <c r="N16" s="185">
        <v>2929.1952200000001</v>
      </c>
      <c r="O16" s="185">
        <v>3738.2800491999997</v>
      </c>
      <c r="P16" s="185">
        <v>6118.1244699999997</v>
      </c>
      <c r="Q16" s="185">
        <v>21218.001986800002</v>
      </c>
      <c r="R16" s="185">
        <v>24317.648480600001</v>
      </c>
      <c r="S16" s="185">
        <v>9465.0770678000008</v>
      </c>
      <c r="T16" s="185">
        <v>3723.9366507999998</v>
      </c>
      <c r="U16" s="185">
        <v>2904.5807702000002</v>
      </c>
      <c r="V16" s="185">
        <v>1152600.6398771999</v>
      </c>
      <c r="W16" s="424">
        <v>0.15073358134896747</v>
      </c>
    </row>
    <row r="17" spans="1:23" ht="15" customHeight="1">
      <c r="A17" s="193" t="s">
        <v>493</v>
      </c>
      <c r="B17" s="185">
        <v>4236.4183300000004</v>
      </c>
      <c r="C17" s="185">
        <v>5062.0008200000002</v>
      </c>
      <c r="D17" s="185">
        <v>2231.5174300000003</v>
      </c>
      <c r="E17" s="185">
        <v>14395.5649488</v>
      </c>
      <c r="F17" s="185">
        <v>23.87764</v>
      </c>
      <c r="G17" s="185">
        <v>798.69167000000004</v>
      </c>
      <c r="H17" s="185">
        <v>225.04142999999999</v>
      </c>
      <c r="I17" s="185">
        <v>8017.3850000000002</v>
      </c>
      <c r="J17" s="185">
        <v>4883.0164000000004</v>
      </c>
      <c r="K17" s="185">
        <v>326.78665999999998</v>
      </c>
      <c r="L17" s="185">
        <v>410.02863000000002</v>
      </c>
      <c r="M17" s="185">
        <v>1212.5684099999999</v>
      </c>
      <c r="N17" s="185">
        <v>167.36668</v>
      </c>
      <c r="O17" s="185">
        <v>227.45395000000002</v>
      </c>
      <c r="P17" s="185">
        <v>68.625899999999987</v>
      </c>
      <c r="Q17" s="185">
        <v>303.84103000000005</v>
      </c>
      <c r="R17" s="185">
        <v>2857.1865608000003</v>
      </c>
      <c r="S17" s="185">
        <v>779.20868999999993</v>
      </c>
      <c r="T17" s="185">
        <v>0</v>
      </c>
      <c r="U17" s="185">
        <v>47.420470000000002</v>
      </c>
      <c r="V17" s="185">
        <v>137204.71599999999</v>
      </c>
      <c r="W17" s="424">
        <v>1.794321251014697E-2</v>
      </c>
    </row>
    <row r="18" spans="1:23" ht="15" customHeight="1">
      <c r="A18" s="193" t="s">
        <v>494</v>
      </c>
      <c r="B18" s="185">
        <v>8439.2303792000002</v>
      </c>
      <c r="C18" s="185">
        <v>24826.1270028</v>
      </c>
      <c r="D18" s="185">
        <v>5033.7236500000008</v>
      </c>
      <c r="E18" s="185">
        <v>22854.5302682</v>
      </c>
      <c r="F18" s="185">
        <v>9193.7879300000004</v>
      </c>
      <c r="G18" s="185">
        <v>11242.188890000001</v>
      </c>
      <c r="H18" s="185">
        <v>12959.783170000001</v>
      </c>
      <c r="I18" s="185">
        <v>15698.442379799999</v>
      </c>
      <c r="J18" s="185">
        <v>5038.6541500000003</v>
      </c>
      <c r="K18" s="185">
        <v>7783.6894697999996</v>
      </c>
      <c r="L18" s="185">
        <v>3214.8596054</v>
      </c>
      <c r="M18" s="185">
        <v>4310.6865816</v>
      </c>
      <c r="N18" s="185">
        <v>2062.3930869999999</v>
      </c>
      <c r="O18" s="185">
        <v>1668.78791</v>
      </c>
      <c r="P18" s="185">
        <v>2342.9745699999999</v>
      </c>
      <c r="Q18" s="185">
        <v>7762.6112721999998</v>
      </c>
      <c r="R18" s="185">
        <v>5961.3073622000002</v>
      </c>
      <c r="S18" s="185">
        <v>5110.1355401999999</v>
      </c>
      <c r="T18" s="185">
        <v>64.166719999999998</v>
      </c>
      <c r="U18" s="185">
        <v>2159.0467873999996</v>
      </c>
      <c r="V18" s="185">
        <v>755523.81216239999</v>
      </c>
      <c r="W18" s="424">
        <v>9.8805090038642018E-2</v>
      </c>
    </row>
    <row r="19" spans="1:23" ht="15" customHeight="1">
      <c r="A19" s="193" t="s">
        <v>495</v>
      </c>
      <c r="B19" s="185">
        <v>15354.154689999999</v>
      </c>
      <c r="C19" s="185">
        <v>9111.9822100000001</v>
      </c>
      <c r="D19" s="185">
        <v>9956.2315999999992</v>
      </c>
      <c r="E19" s="185">
        <v>1721.3463494</v>
      </c>
      <c r="F19" s="185">
        <v>1028.47948</v>
      </c>
      <c r="G19" s="185">
        <v>1895.8996999999999</v>
      </c>
      <c r="H19" s="185">
        <v>758.39729</v>
      </c>
      <c r="I19" s="185">
        <v>634.5255699999999</v>
      </c>
      <c r="J19" s="185">
        <v>15749.940210000001</v>
      </c>
      <c r="K19" s="185">
        <v>3024.6693921999999</v>
      </c>
      <c r="L19" s="185">
        <v>741.99378999999999</v>
      </c>
      <c r="M19" s="185">
        <v>5042.4924199999996</v>
      </c>
      <c r="N19" s="185">
        <v>1770.6511499999999</v>
      </c>
      <c r="O19" s="185">
        <v>0</v>
      </c>
      <c r="P19" s="185">
        <v>40.741289999999999</v>
      </c>
      <c r="Q19" s="185">
        <v>1782.2851569999998</v>
      </c>
      <c r="R19" s="185">
        <v>17896.396101799997</v>
      </c>
      <c r="S19" s="185">
        <v>1930.418508</v>
      </c>
      <c r="T19" s="185">
        <v>0</v>
      </c>
      <c r="U19" s="185">
        <v>77.360039999999998</v>
      </c>
      <c r="V19" s="185">
        <v>301605.64625599998</v>
      </c>
      <c r="W19" s="424">
        <v>3.944306262061445E-2</v>
      </c>
    </row>
    <row r="20" spans="1:23" ht="15" customHeight="1">
      <c r="A20" s="193" t="s">
        <v>496</v>
      </c>
      <c r="B20" s="185">
        <v>12001.5089226</v>
      </c>
      <c r="C20" s="185">
        <v>22535.13062</v>
      </c>
      <c r="D20" s="185">
        <v>15646.4244222</v>
      </c>
      <c r="E20" s="185">
        <v>8678.3819269999985</v>
      </c>
      <c r="F20" s="185">
        <v>5014.9972400000006</v>
      </c>
      <c r="G20" s="185">
        <v>5069.9826600000006</v>
      </c>
      <c r="H20" s="185">
        <v>590.73060999999996</v>
      </c>
      <c r="I20" s="185">
        <v>4493.7145526000004</v>
      </c>
      <c r="J20" s="185">
        <v>105967.78436000001</v>
      </c>
      <c r="K20" s="185">
        <v>2444.3358674000001</v>
      </c>
      <c r="L20" s="185">
        <v>4075.2578623999998</v>
      </c>
      <c r="M20" s="185">
        <v>2224.85545</v>
      </c>
      <c r="N20" s="185">
        <v>1618.8930514000001</v>
      </c>
      <c r="O20" s="185">
        <v>10.62022</v>
      </c>
      <c r="P20" s="185">
        <v>30</v>
      </c>
      <c r="Q20" s="185">
        <v>2901.266337</v>
      </c>
      <c r="R20" s="185">
        <v>12283.502650599999</v>
      </c>
      <c r="S20" s="185">
        <v>5750.4466900000007</v>
      </c>
      <c r="T20" s="185">
        <v>0</v>
      </c>
      <c r="U20" s="185">
        <v>195.92735999999999</v>
      </c>
      <c r="V20" s="185">
        <v>662814.20344840002</v>
      </c>
      <c r="W20" s="424">
        <v>8.668081137399411E-2</v>
      </c>
    </row>
    <row r="21" spans="1:23" ht="15" customHeight="1">
      <c r="A21" s="193" t="s">
        <v>497</v>
      </c>
      <c r="B21" s="185">
        <v>12463.8864564</v>
      </c>
      <c r="C21" s="185">
        <v>16263.874802999999</v>
      </c>
      <c r="D21" s="185">
        <v>15682.034180000001</v>
      </c>
      <c r="E21" s="185">
        <v>16420.685114600001</v>
      </c>
      <c r="F21" s="185">
        <v>4774.65193</v>
      </c>
      <c r="G21" s="185">
        <v>5351.793189</v>
      </c>
      <c r="H21" s="185">
        <v>3430.2644</v>
      </c>
      <c r="I21" s="185">
        <v>13685.9235744</v>
      </c>
      <c r="J21" s="185">
        <v>25535.799329999998</v>
      </c>
      <c r="K21" s="185">
        <v>3793.9987694000001</v>
      </c>
      <c r="L21" s="185">
        <v>3075.9624900000003</v>
      </c>
      <c r="M21" s="185">
        <v>1722.69733</v>
      </c>
      <c r="N21" s="185">
        <v>2195.1210839999999</v>
      </c>
      <c r="O21" s="185">
        <v>426.06754999999998</v>
      </c>
      <c r="P21" s="185">
        <v>516.62887999999998</v>
      </c>
      <c r="Q21" s="185">
        <v>5818.1550956000001</v>
      </c>
      <c r="R21" s="185">
        <v>20764.148863000002</v>
      </c>
      <c r="S21" s="185">
        <v>23667.377707</v>
      </c>
      <c r="T21" s="185">
        <v>13781.217048800001</v>
      </c>
      <c r="U21" s="185">
        <v>1242.74476</v>
      </c>
      <c r="V21" s="185">
        <v>544571.3412453999</v>
      </c>
      <c r="W21" s="424">
        <v>7.1217372024602821E-2</v>
      </c>
    </row>
    <row r="22" spans="1:23" ht="15" customHeight="1">
      <c r="A22" s="193" t="s">
        <v>498</v>
      </c>
      <c r="B22" s="185">
        <v>673.08487000000002</v>
      </c>
      <c r="C22" s="185">
        <v>39.422050000000006</v>
      </c>
      <c r="D22" s="185">
        <v>462.76396999999997</v>
      </c>
      <c r="E22" s="185">
        <v>356.3749694</v>
      </c>
      <c r="F22" s="185">
        <v>11.08958</v>
      </c>
      <c r="G22" s="185">
        <v>551.33771999999999</v>
      </c>
      <c r="H22" s="185">
        <v>218.87893</v>
      </c>
      <c r="I22" s="185">
        <v>228.86601999999999</v>
      </c>
      <c r="J22" s="185">
        <v>36.003740000000001</v>
      </c>
      <c r="K22" s="185">
        <v>35.738750000000003</v>
      </c>
      <c r="L22" s="185">
        <v>17.46622</v>
      </c>
      <c r="M22" s="185">
        <v>28.299019999999999</v>
      </c>
      <c r="N22" s="185">
        <v>122.81299</v>
      </c>
      <c r="O22" s="185">
        <v>0</v>
      </c>
      <c r="P22" s="185">
        <v>0</v>
      </c>
      <c r="Q22" s="185">
        <v>0</v>
      </c>
      <c r="R22" s="185">
        <v>0</v>
      </c>
      <c r="S22" s="185">
        <v>0</v>
      </c>
      <c r="T22" s="185">
        <v>0</v>
      </c>
      <c r="U22" s="185">
        <v>0</v>
      </c>
      <c r="V22" s="185">
        <v>7267.1600268000002</v>
      </c>
      <c r="W22" s="424">
        <v>9.503769295081502E-4</v>
      </c>
    </row>
    <row r="23" spans="1:23" ht="15" customHeight="1">
      <c r="A23" s="193" t="s">
        <v>499</v>
      </c>
      <c r="B23" s="185">
        <v>103.49789999999999</v>
      </c>
      <c r="C23" s="185">
        <v>63.268219999999999</v>
      </c>
      <c r="D23" s="185">
        <v>0</v>
      </c>
      <c r="E23" s="185">
        <v>22.366589999999999</v>
      </c>
      <c r="F23" s="185">
        <v>0</v>
      </c>
      <c r="G23" s="185">
        <v>0</v>
      </c>
      <c r="H23" s="185">
        <v>0</v>
      </c>
      <c r="I23" s="185">
        <v>34.807569999999998</v>
      </c>
      <c r="J23" s="185">
        <v>71.801910000000007</v>
      </c>
      <c r="K23" s="185">
        <v>0</v>
      </c>
      <c r="L23" s="185">
        <v>0</v>
      </c>
      <c r="M23" s="185">
        <v>0</v>
      </c>
      <c r="N23" s="185">
        <v>0</v>
      </c>
      <c r="O23" s="185">
        <v>0</v>
      </c>
      <c r="P23" s="185">
        <v>0</v>
      </c>
      <c r="Q23" s="185">
        <v>12.3679626</v>
      </c>
      <c r="R23" s="185">
        <v>0</v>
      </c>
      <c r="S23" s="185">
        <v>0</v>
      </c>
      <c r="T23" s="185">
        <v>0</v>
      </c>
      <c r="U23" s="185">
        <v>0</v>
      </c>
      <c r="V23" s="185">
        <v>1934.8862804</v>
      </c>
      <c r="W23" s="424">
        <v>2.5303850133099671E-4</v>
      </c>
    </row>
    <row r="24" spans="1:23" s="195" customFormat="1" ht="15" customHeight="1">
      <c r="A24" s="193" t="s">
        <v>500</v>
      </c>
      <c r="B24" s="185">
        <v>2993.5570680000001</v>
      </c>
      <c r="C24" s="185">
        <v>5158.4500699999999</v>
      </c>
      <c r="D24" s="185">
        <v>1334.34312</v>
      </c>
      <c r="E24" s="185">
        <v>777.05571999999995</v>
      </c>
      <c r="F24" s="185">
        <v>1378.3406</v>
      </c>
      <c r="G24" s="185">
        <v>1035.4689799999999</v>
      </c>
      <c r="H24" s="185">
        <v>194.49832000000001</v>
      </c>
      <c r="I24" s="185">
        <v>1190.0756799999999</v>
      </c>
      <c r="J24" s="185">
        <v>11243.690339999999</v>
      </c>
      <c r="K24" s="185">
        <v>439.25152759999997</v>
      </c>
      <c r="L24" s="185">
        <v>530.5104</v>
      </c>
      <c r="M24" s="185">
        <v>801.03439000000003</v>
      </c>
      <c r="N24" s="185">
        <v>558.64313000000004</v>
      </c>
      <c r="O24" s="185">
        <v>101.16486999999999</v>
      </c>
      <c r="P24" s="185">
        <v>7.8607700000000005</v>
      </c>
      <c r="Q24" s="185">
        <v>2080.2735253999999</v>
      </c>
      <c r="R24" s="185">
        <v>2221.6962100000001</v>
      </c>
      <c r="S24" s="185">
        <v>1344.6677</v>
      </c>
      <c r="T24" s="185">
        <v>57.500190000000003</v>
      </c>
      <c r="U24" s="185">
        <v>550.35097999999994</v>
      </c>
      <c r="V24" s="185">
        <v>113137.805569</v>
      </c>
      <c r="W24" s="424">
        <v>1.4795815679223858E-2</v>
      </c>
    </row>
    <row r="25" spans="1:23" s="195" customFormat="1" ht="15" customHeight="1">
      <c r="A25" s="228" t="s">
        <v>519</v>
      </c>
      <c r="B25" s="238">
        <v>116734.80642319999</v>
      </c>
      <c r="C25" s="238">
        <v>208345.544666</v>
      </c>
      <c r="D25" s="238">
        <v>101320.4374312</v>
      </c>
      <c r="E25" s="238">
        <v>210424.3393964</v>
      </c>
      <c r="F25" s="238">
        <v>105046.830131</v>
      </c>
      <c r="G25" s="238">
        <v>306708.36453219992</v>
      </c>
      <c r="H25" s="238">
        <v>82420.255149999997</v>
      </c>
      <c r="I25" s="238">
        <v>276900.36010420002</v>
      </c>
      <c r="J25" s="238">
        <v>251416.56173099999</v>
      </c>
      <c r="K25" s="238">
        <v>69280.94771339999</v>
      </c>
      <c r="L25" s="238">
        <v>70035.984685400006</v>
      </c>
      <c r="M25" s="238">
        <v>59545.684861800008</v>
      </c>
      <c r="N25" s="238">
        <v>22485.210960199998</v>
      </c>
      <c r="O25" s="238">
        <v>37764.224405399997</v>
      </c>
      <c r="P25" s="238">
        <v>19470.536859999997</v>
      </c>
      <c r="Q25" s="238">
        <v>119392.16497900001</v>
      </c>
      <c r="R25" s="238">
        <v>165422.7521516</v>
      </c>
      <c r="S25" s="238">
        <v>81978.498177999994</v>
      </c>
      <c r="T25" s="238">
        <v>24951.986754999998</v>
      </c>
      <c r="U25" s="238">
        <v>31083.561839999998</v>
      </c>
      <c r="V25" s="238">
        <v>7646608.2047687992</v>
      </c>
      <c r="W25" s="425">
        <v>1</v>
      </c>
    </row>
    <row r="26" spans="1:23" ht="15" customHeight="1">
      <c r="A26" s="199" t="s">
        <v>579</v>
      </c>
      <c r="B26" s="194">
        <v>1.5266220433577131E-2</v>
      </c>
      <c r="C26" s="194">
        <v>2.7246792183763975E-2</v>
      </c>
      <c r="D26" s="194">
        <v>1.3250376469924484E-2</v>
      </c>
      <c r="E26" s="194">
        <v>2.7518650591404577E-2</v>
      </c>
      <c r="F26" s="194">
        <v>1.3737702693527263E-2</v>
      </c>
      <c r="G26" s="194">
        <v>4.0110380487510998E-2</v>
      </c>
      <c r="H26" s="194">
        <v>1.0778668521109619E-2</v>
      </c>
      <c r="I26" s="194">
        <v>3.6212180968224761E-2</v>
      </c>
      <c r="J26" s="194">
        <v>3.2879487872048203E-2</v>
      </c>
      <c r="K26" s="194">
        <v>9.0603501393196791E-3</v>
      </c>
      <c r="L26" s="194">
        <v>9.1590915618930419E-3</v>
      </c>
      <c r="M26" s="194">
        <v>7.787202282008434E-3</v>
      </c>
      <c r="N26" s="194">
        <v>2.9405470187654076E-3</v>
      </c>
      <c r="O26" s="194">
        <v>4.9386895985920106E-3</v>
      </c>
      <c r="P26" s="194">
        <v>2.5462971736746258E-3</v>
      </c>
      <c r="Q26" s="194">
        <v>1.5613741646203504E-2</v>
      </c>
      <c r="R26" s="194">
        <v>2.1633480848205912E-2</v>
      </c>
      <c r="S26" s="194">
        <v>1.0720896897381794E-2</v>
      </c>
      <c r="T26" s="194">
        <v>3.2631444016497035E-3</v>
      </c>
      <c r="U26" s="194">
        <v>4.0650130106855437E-3</v>
      </c>
      <c r="V26" s="194">
        <v>1</v>
      </c>
      <c r="W26" s="199"/>
    </row>
    <row r="27" spans="1:23" ht="15" customHeight="1" thickBot="1">
      <c r="A27" s="200"/>
      <c r="B27" s="206"/>
      <c r="C27" s="206"/>
      <c r="D27" s="206"/>
      <c r="E27" s="202"/>
      <c r="F27" s="202"/>
      <c r="G27" s="202"/>
      <c r="H27" s="202"/>
      <c r="I27" s="202"/>
      <c r="J27" s="206"/>
      <c r="K27" s="206"/>
      <c r="L27" s="206"/>
      <c r="M27" s="206"/>
      <c r="N27" s="206"/>
      <c r="O27" s="206"/>
      <c r="P27" s="206"/>
      <c r="Q27" s="206"/>
      <c r="R27" s="206"/>
      <c r="S27" s="206"/>
      <c r="T27" s="206"/>
      <c r="U27" s="206"/>
      <c r="V27" s="206"/>
      <c r="W27" s="200"/>
    </row>
    <row r="28" spans="1:23" ht="15" customHeight="1" thickTop="1">
      <c r="A28" s="184" t="s">
        <v>503</v>
      </c>
      <c r="B28" s="204"/>
      <c r="C28" s="204"/>
      <c r="D28" s="204"/>
      <c r="E28" s="194"/>
      <c r="F28" s="194"/>
      <c r="G28" s="194"/>
      <c r="H28" s="194"/>
      <c r="I28" s="19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184"/>
    </row>
    <row r="29" spans="1:23" ht="15" customHeight="1">
      <c r="A29" s="162"/>
      <c r="B29" s="162"/>
      <c r="C29" s="162"/>
      <c r="D29" s="162"/>
      <c r="E29" s="185"/>
      <c r="F29" s="185"/>
      <c r="G29" s="185"/>
      <c r="H29" s="185"/>
      <c r="I29" s="185"/>
      <c r="J29" s="185"/>
      <c r="K29" s="185"/>
      <c r="L29" s="162"/>
      <c r="M29" s="162"/>
      <c r="N29" s="162"/>
      <c r="O29" s="162"/>
      <c r="P29" s="162"/>
      <c r="Q29" s="162"/>
      <c r="R29" s="162"/>
      <c r="S29" s="162"/>
      <c r="T29" s="162"/>
      <c r="U29" s="162"/>
      <c r="V29" s="162"/>
      <c r="W29" s="426"/>
    </row>
    <row r="30" spans="1:23" ht="15" customHeight="1">
      <c r="A30" s="211"/>
      <c r="B30" s="162"/>
      <c r="C30" s="162"/>
      <c r="D30" s="162"/>
      <c r="E30" s="185"/>
      <c r="F30" s="185"/>
      <c r="G30" s="185"/>
      <c r="H30" s="185"/>
      <c r="I30" s="185"/>
      <c r="J30" s="185"/>
      <c r="K30" s="185"/>
      <c r="L30" s="162"/>
      <c r="M30" s="162"/>
      <c r="N30" s="162"/>
      <c r="O30" s="162"/>
      <c r="P30" s="162"/>
      <c r="Q30" s="162"/>
      <c r="R30" s="162"/>
      <c r="S30" s="162"/>
      <c r="T30" s="162"/>
      <c r="U30" s="162"/>
      <c r="V30" s="162"/>
      <c r="W30" s="427"/>
    </row>
  </sheetData>
  <mergeCells count="4">
    <mergeCell ref="A1:W1"/>
    <mergeCell ref="A2:W2"/>
    <mergeCell ref="A3:W3"/>
    <mergeCell ref="A4:W4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V30"/>
  <sheetViews>
    <sheetView zoomScaleNormal="100" workbookViewId="0">
      <selection activeCell="A3" sqref="A3:V3"/>
    </sheetView>
  </sheetViews>
  <sheetFormatPr baseColWidth="10" defaultColWidth="11.42578125" defaultRowHeight="12.75"/>
  <cols>
    <col min="1" max="1" width="57.5703125" style="187" customWidth="1"/>
    <col min="2" max="22" width="10.28515625" style="186" customWidth="1"/>
    <col min="23" max="258" width="11.42578125" style="186"/>
    <col min="259" max="259" width="51.140625" style="186" customWidth="1"/>
    <col min="260" max="278" width="10.28515625" style="186" customWidth="1"/>
    <col min="279" max="514" width="11.42578125" style="186"/>
    <col min="515" max="515" width="51.140625" style="186" customWidth="1"/>
    <col min="516" max="534" width="10.28515625" style="186" customWidth="1"/>
    <col min="535" max="770" width="11.42578125" style="186"/>
    <col min="771" max="771" width="51.140625" style="186" customWidth="1"/>
    <col min="772" max="790" width="10.28515625" style="186" customWidth="1"/>
    <col min="791" max="1026" width="11.42578125" style="186"/>
    <col min="1027" max="1027" width="51.140625" style="186" customWidth="1"/>
    <col min="1028" max="1046" width="10.28515625" style="186" customWidth="1"/>
    <col min="1047" max="1282" width="11.42578125" style="186"/>
    <col min="1283" max="1283" width="51.140625" style="186" customWidth="1"/>
    <col min="1284" max="1302" width="10.28515625" style="186" customWidth="1"/>
    <col min="1303" max="1538" width="11.42578125" style="186"/>
    <col min="1539" max="1539" width="51.140625" style="186" customWidth="1"/>
    <col min="1540" max="1558" width="10.28515625" style="186" customWidth="1"/>
    <col min="1559" max="1794" width="11.42578125" style="186"/>
    <col min="1795" max="1795" width="51.140625" style="186" customWidth="1"/>
    <col min="1796" max="1814" width="10.28515625" style="186" customWidth="1"/>
    <col min="1815" max="2050" width="11.42578125" style="186"/>
    <col min="2051" max="2051" width="51.140625" style="186" customWidth="1"/>
    <col min="2052" max="2070" width="10.28515625" style="186" customWidth="1"/>
    <col min="2071" max="2306" width="11.42578125" style="186"/>
    <col min="2307" max="2307" width="51.140625" style="186" customWidth="1"/>
    <col min="2308" max="2326" width="10.28515625" style="186" customWidth="1"/>
    <col min="2327" max="2562" width="11.42578125" style="186"/>
    <col min="2563" max="2563" width="51.140625" style="186" customWidth="1"/>
    <col min="2564" max="2582" width="10.28515625" style="186" customWidth="1"/>
    <col min="2583" max="2818" width="11.42578125" style="186"/>
    <col min="2819" max="2819" width="51.140625" style="186" customWidth="1"/>
    <col min="2820" max="2838" width="10.28515625" style="186" customWidth="1"/>
    <col min="2839" max="3074" width="11.42578125" style="186"/>
    <col min="3075" max="3075" width="51.140625" style="186" customWidth="1"/>
    <col min="3076" max="3094" width="10.28515625" style="186" customWidth="1"/>
    <col min="3095" max="3330" width="11.42578125" style="186"/>
    <col min="3331" max="3331" width="51.140625" style="186" customWidth="1"/>
    <col min="3332" max="3350" width="10.28515625" style="186" customWidth="1"/>
    <col min="3351" max="3586" width="11.42578125" style="186"/>
    <col min="3587" max="3587" width="51.140625" style="186" customWidth="1"/>
    <col min="3588" max="3606" width="10.28515625" style="186" customWidth="1"/>
    <col min="3607" max="3842" width="11.42578125" style="186"/>
    <col min="3843" max="3843" width="51.140625" style="186" customWidth="1"/>
    <col min="3844" max="3862" width="10.28515625" style="186" customWidth="1"/>
    <col min="3863" max="4098" width="11.42578125" style="186"/>
    <col min="4099" max="4099" width="51.140625" style="186" customWidth="1"/>
    <col min="4100" max="4118" width="10.28515625" style="186" customWidth="1"/>
    <col min="4119" max="4354" width="11.42578125" style="186"/>
    <col min="4355" max="4355" width="51.140625" style="186" customWidth="1"/>
    <col min="4356" max="4374" width="10.28515625" style="186" customWidth="1"/>
    <col min="4375" max="4610" width="11.42578125" style="186"/>
    <col min="4611" max="4611" width="51.140625" style="186" customWidth="1"/>
    <col min="4612" max="4630" width="10.28515625" style="186" customWidth="1"/>
    <col min="4631" max="4866" width="11.42578125" style="186"/>
    <col min="4867" max="4867" width="51.140625" style="186" customWidth="1"/>
    <col min="4868" max="4886" width="10.28515625" style="186" customWidth="1"/>
    <col min="4887" max="5122" width="11.42578125" style="186"/>
    <col min="5123" max="5123" width="51.140625" style="186" customWidth="1"/>
    <col min="5124" max="5142" width="10.28515625" style="186" customWidth="1"/>
    <col min="5143" max="5378" width="11.42578125" style="186"/>
    <col min="5379" max="5379" width="51.140625" style="186" customWidth="1"/>
    <col min="5380" max="5398" width="10.28515625" style="186" customWidth="1"/>
    <col min="5399" max="5634" width="11.42578125" style="186"/>
    <col min="5635" max="5635" width="51.140625" style="186" customWidth="1"/>
    <col min="5636" max="5654" width="10.28515625" style="186" customWidth="1"/>
    <col min="5655" max="5890" width="11.42578125" style="186"/>
    <col min="5891" max="5891" width="51.140625" style="186" customWidth="1"/>
    <col min="5892" max="5910" width="10.28515625" style="186" customWidth="1"/>
    <col min="5911" max="6146" width="11.42578125" style="186"/>
    <col min="6147" max="6147" width="51.140625" style="186" customWidth="1"/>
    <col min="6148" max="6166" width="10.28515625" style="186" customWidth="1"/>
    <col min="6167" max="6402" width="11.42578125" style="186"/>
    <col min="6403" max="6403" width="51.140625" style="186" customWidth="1"/>
    <col min="6404" max="6422" width="10.28515625" style="186" customWidth="1"/>
    <col min="6423" max="6658" width="11.42578125" style="186"/>
    <col min="6659" max="6659" width="51.140625" style="186" customWidth="1"/>
    <col min="6660" max="6678" width="10.28515625" style="186" customWidth="1"/>
    <col min="6679" max="6914" width="11.42578125" style="186"/>
    <col min="6915" max="6915" width="51.140625" style="186" customWidth="1"/>
    <col min="6916" max="6934" width="10.28515625" style="186" customWidth="1"/>
    <col min="6935" max="7170" width="11.42578125" style="186"/>
    <col min="7171" max="7171" width="51.140625" style="186" customWidth="1"/>
    <col min="7172" max="7190" width="10.28515625" style="186" customWidth="1"/>
    <col min="7191" max="7426" width="11.42578125" style="186"/>
    <col min="7427" max="7427" width="51.140625" style="186" customWidth="1"/>
    <col min="7428" max="7446" width="10.28515625" style="186" customWidth="1"/>
    <col min="7447" max="7682" width="11.42578125" style="186"/>
    <col min="7683" max="7683" width="51.140625" style="186" customWidth="1"/>
    <col min="7684" max="7702" width="10.28515625" style="186" customWidth="1"/>
    <col min="7703" max="7938" width="11.42578125" style="186"/>
    <col min="7939" max="7939" width="51.140625" style="186" customWidth="1"/>
    <col min="7940" max="7958" width="10.28515625" style="186" customWidth="1"/>
    <col min="7959" max="8194" width="11.42578125" style="186"/>
    <col min="8195" max="8195" width="51.140625" style="186" customWidth="1"/>
    <col min="8196" max="8214" width="10.28515625" style="186" customWidth="1"/>
    <col min="8215" max="8450" width="11.42578125" style="186"/>
    <col min="8451" max="8451" width="51.140625" style="186" customWidth="1"/>
    <col min="8452" max="8470" width="10.28515625" style="186" customWidth="1"/>
    <col min="8471" max="8706" width="11.42578125" style="186"/>
    <col min="8707" max="8707" width="51.140625" style="186" customWidth="1"/>
    <col min="8708" max="8726" width="10.28515625" style="186" customWidth="1"/>
    <col min="8727" max="8962" width="11.42578125" style="186"/>
    <col min="8963" max="8963" width="51.140625" style="186" customWidth="1"/>
    <col min="8964" max="8982" width="10.28515625" style="186" customWidth="1"/>
    <col min="8983" max="9218" width="11.42578125" style="186"/>
    <col min="9219" max="9219" width="51.140625" style="186" customWidth="1"/>
    <col min="9220" max="9238" width="10.28515625" style="186" customWidth="1"/>
    <col min="9239" max="9474" width="11.42578125" style="186"/>
    <col min="9475" max="9475" width="51.140625" style="186" customWidth="1"/>
    <col min="9476" max="9494" width="10.28515625" style="186" customWidth="1"/>
    <col min="9495" max="9730" width="11.42578125" style="186"/>
    <col min="9731" max="9731" width="51.140625" style="186" customWidth="1"/>
    <col min="9732" max="9750" width="10.28515625" style="186" customWidth="1"/>
    <col min="9751" max="9986" width="11.42578125" style="186"/>
    <col min="9987" max="9987" width="51.140625" style="186" customWidth="1"/>
    <col min="9988" max="10006" width="10.28515625" style="186" customWidth="1"/>
    <col min="10007" max="10242" width="11.42578125" style="186"/>
    <col min="10243" max="10243" width="51.140625" style="186" customWidth="1"/>
    <col min="10244" max="10262" width="10.28515625" style="186" customWidth="1"/>
    <col min="10263" max="10498" width="11.42578125" style="186"/>
    <col min="10499" max="10499" width="51.140625" style="186" customWidth="1"/>
    <col min="10500" max="10518" width="10.28515625" style="186" customWidth="1"/>
    <col min="10519" max="10754" width="11.42578125" style="186"/>
    <col min="10755" max="10755" width="51.140625" style="186" customWidth="1"/>
    <col min="10756" max="10774" width="10.28515625" style="186" customWidth="1"/>
    <col min="10775" max="11010" width="11.42578125" style="186"/>
    <col min="11011" max="11011" width="51.140625" style="186" customWidth="1"/>
    <col min="11012" max="11030" width="10.28515625" style="186" customWidth="1"/>
    <col min="11031" max="11266" width="11.42578125" style="186"/>
    <col min="11267" max="11267" width="51.140625" style="186" customWidth="1"/>
    <col min="11268" max="11286" width="10.28515625" style="186" customWidth="1"/>
    <col min="11287" max="11522" width="11.42578125" style="186"/>
    <col min="11523" max="11523" width="51.140625" style="186" customWidth="1"/>
    <col min="11524" max="11542" width="10.28515625" style="186" customWidth="1"/>
    <col min="11543" max="11778" width="11.42578125" style="186"/>
    <col min="11779" max="11779" width="51.140625" style="186" customWidth="1"/>
    <col min="11780" max="11798" width="10.28515625" style="186" customWidth="1"/>
    <col min="11799" max="12034" width="11.42578125" style="186"/>
    <col min="12035" max="12035" width="51.140625" style="186" customWidth="1"/>
    <col min="12036" max="12054" width="10.28515625" style="186" customWidth="1"/>
    <col min="12055" max="12290" width="11.42578125" style="186"/>
    <col min="12291" max="12291" width="51.140625" style="186" customWidth="1"/>
    <col min="12292" max="12310" width="10.28515625" style="186" customWidth="1"/>
    <col min="12311" max="12546" width="11.42578125" style="186"/>
    <col min="12547" max="12547" width="51.140625" style="186" customWidth="1"/>
    <col min="12548" max="12566" width="10.28515625" style="186" customWidth="1"/>
    <col min="12567" max="12802" width="11.42578125" style="186"/>
    <col min="12803" max="12803" width="51.140625" style="186" customWidth="1"/>
    <col min="12804" max="12822" width="10.28515625" style="186" customWidth="1"/>
    <col min="12823" max="13058" width="11.42578125" style="186"/>
    <col min="13059" max="13059" width="51.140625" style="186" customWidth="1"/>
    <col min="13060" max="13078" width="10.28515625" style="186" customWidth="1"/>
    <col min="13079" max="13314" width="11.42578125" style="186"/>
    <col min="13315" max="13315" width="51.140625" style="186" customWidth="1"/>
    <col min="13316" max="13334" width="10.28515625" style="186" customWidth="1"/>
    <col min="13335" max="13570" width="11.42578125" style="186"/>
    <col min="13571" max="13571" width="51.140625" style="186" customWidth="1"/>
    <col min="13572" max="13590" width="10.28515625" style="186" customWidth="1"/>
    <col min="13591" max="13826" width="11.42578125" style="186"/>
    <col min="13827" max="13827" width="51.140625" style="186" customWidth="1"/>
    <col min="13828" max="13846" width="10.28515625" style="186" customWidth="1"/>
    <col min="13847" max="14082" width="11.42578125" style="186"/>
    <col min="14083" max="14083" width="51.140625" style="186" customWidth="1"/>
    <col min="14084" max="14102" width="10.28515625" style="186" customWidth="1"/>
    <col min="14103" max="14338" width="11.42578125" style="186"/>
    <col min="14339" max="14339" width="51.140625" style="186" customWidth="1"/>
    <col min="14340" max="14358" width="10.28515625" style="186" customWidth="1"/>
    <col min="14359" max="14594" width="11.42578125" style="186"/>
    <col min="14595" max="14595" width="51.140625" style="186" customWidth="1"/>
    <col min="14596" max="14614" width="10.28515625" style="186" customWidth="1"/>
    <col min="14615" max="14850" width="11.42578125" style="186"/>
    <col min="14851" max="14851" width="51.140625" style="186" customWidth="1"/>
    <col min="14852" max="14870" width="10.28515625" style="186" customWidth="1"/>
    <col min="14871" max="15106" width="11.42578125" style="186"/>
    <col min="15107" max="15107" width="51.140625" style="186" customWidth="1"/>
    <col min="15108" max="15126" width="10.28515625" style="186" customWidth="1"/>
    <col min="15127" max="15362" width="11.42578125" style="186"/>
    <col min="15363" max="15363" width="51.140625" style="186" customWidth="1"/>
    <col min="15364" max="15382" width="10.28515625" style="186" customWidth="1"/>
    <col min="15383" max="15618" width="11.42578125" style="186"/>
    <col min="15619" max="15619" width="51.140625" style="186" customWidth="1"/>
    <col min="15620" max="15638" width="10.28515625" style="186" customWidth="1"/>
    <col min="15639" max="15874" width="11.42578125" style="186"/>
    <col min="15875" max="15875" width="51.140625" style="186" customWidth="1"/>
    <col min="15876" max="15894" width="10.28515625" style="186" customWidth="1"/>
    <col min="15895" max="16130" width="11.42578125" style="186"/>
    <col min="16131" max="16131" width="51.140625" style="186" customWidth="1"/>
    <col min="16132" max="16150" width="10.28515625" style="186" customWidth="1"/>
    <col min="16151" max="16384" width="11.42578125" style="186"/>
  </cols>
  <sheetData>
    <row r="1" spans="1:22" s="163" customFormat="1" ht="30" customHeight="1">
      <c r="A1" s="540" t="s">
        <v>281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  <c r="R1" s="540"/>
      <c r="S1" s="540"/>
      <c r="T1" s="540"/>
      <c r="U1" s="540"/>
      <c r="V1" s="540"/>
    </row>
    <row r="2" spans="1:22" s="163" customFormat="1" ht="15" customHeight="1">
      <c r="A2" s="541" t="s">
        <v>660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  <c r="R2" s="541"/>
      <c r="S2" s="541"/>
      <c r="T2" s="541"/>
      <c r="U2" s="541"/>
      <c r="V2" s="541"/>
    </row>
    <row r="3" spans="1:22" s="163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</row>
    <row r="4" spans="1:22" s="163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  <c r="R4" s="542"/>
      <c r="S4" s="542"/>
      <c r="T4" s="542"/>
      <c r="U4" s="542"/>
      <c r="V4" s="542"/>
    </row>
    <row r="5" spans="1:22" ht="15" customHeight="1">
      <c r="A5" s="188"/>
      <c r="B5" s="162"/>
      <c r="C5" s="162"/>
      <c r="D5" s="162"/>
      <c r="E5" s="185"/>
      <c r="F5" s="185"/>
      <c r="G5" s="185"/>
      <c r="H5" s="185"/>
      <c r="I5" s="185"/>
      <c r="J5" s="162"/>
      <c r="K5" s="162"/>
      <c r="L5" s="162"/>
      <c r="M5" s="212"/>
      <c r="N5" s="212"/>
      <c r="O5" s="162"/>
      <c r="P5" s="162"/>
      <c r="Q5" s="162"/>
      <c r="R5" s="162"/>
      <c r="S5" s="162"/>
      <c r="T5" s="162"/>
      <c r="U5" s="162"/>
      <c r="V5" s="162"/>
    </row>
    <row r="6" spans="1:22" s="195" customFormat="1" ht="30" customHeight="1">
      <c r="A6" s="189" t="s">
        <v>508</v>
      </c>
      <c r="B6" s="190" t="s">
        <v>97</v>
      </c>
      <c r="C6" s="190" t="s">
        <v>98</v>
      </c>
      <c r="D6" s="190" t="s">
        <v>99</v>
      </c>
      <c r="E6" s="190" t="s">
        <v>100</v>
      </c>
      <c r="F6" s="190" t="s">
        <v>101</v>
      </c>
      <c r="G6" s="190" t="s">
        <v>102</v>
      </c>
      <c r="H6" s="190" t="s">
        <v>103</v>
      </c>
      <c r="I6" s="190" t="s">
        <v>104</v>
      </c>
      <c r="J6" s="190" t="s">
        <v>105</v>
      </c>
      <c r="K6" s="190" t="s">
        <v>106</v>
      </c>
      <c r="L6" s="190" t="s">
        <v>107</v>
      </c>
      <c r="M6" s="190" t="s">
        <v>108</v>
      </c>
      <c r="N6" s="190" t="s">
        <v>109</v>
      </c>
      <c r="O6" s="190" t="s">
        <v>110</v>
      </c>
      <c r="P6" s="190" t="s">
        <v>111</v>
      </c>
      <c r="Q6" s="190" t="s">
        <v>112</v>
      </c>
      <c r="R6" s="190" t="s">
        <v>113</v>
      </c>
      <c r="S6" s="190" t="s">
        <v>114</v>
      </c>
      <c r="T6" s="190" t="s">
        <v>115</v>
      </c>
      <c r="U6" s="190" t="s">
        <v>116</v>
      </c>
      <c r="V6" s="191" t="s">
        <v>117</v>
      </c>
    </row>
    <row r="7" spans="1:22" ht="15" customHeight="1">
      <c r="A7" s="193" t="s">
        <v>484</v>
      </c>
      <c r="B7" s="185">
        <v>103048.93427</v>
      </c>
      <c r="C7" s="185">
        <v>26656.159030000003</v>
      </c>
      <c r="D7" s="185">
        <v>567.07503000000008</v>
      </c>
      <c r="E7" s="185">
        <v>76.051949999999991</v>
      </c>
      <c r="F7" s="185">
        <v>5450.5653700000003</v>
      </c>
      <c r="G7" s="185">
        <v>8564.1609399999998</v>
      </c>
      <c r="H7" s="185">
        <v>6929.9918299999999</v>
      </c>
      <c r="I7" s="185">
        <v>6499.2638499999994</v>
      </c>
      <c r="J7" s="185">
        <v>13266.205619999999</v>
      </c>
      <c r="K7" s="185">
        <v>16541.575440000001</v>
      </c>
      <c r="L7" s="185">
        <v>765.76463999999999</v>
      </c>
      <c r="M7" s="185">
        <v>686.37806999999998</v>
      </c>
      <c r="N7" s="185">
        <v>2185.6162899999999</v>
      </c>
      <c r="O7" s="185">
        <v>34658.654700000006</v>
      </c>
      <c r="P7" s="185">
        <v>19225.399530000002</v>
      </c>
      <c r="Q7" s="185">
        <v>441.12468000000001</v>
      </c>
      <c r="R7" s="185">
        <v>953.30691000000002</v>
      </c>
      <c r="S7" s="185">
        <v>4063.7593199999997</v>
      </c>
      <c r="T7" s="185">
        <v>3601.5265199999999</v>
      </c>
      <c r="U7" s="185">
        <v>1053.09149</v>
      </c>
      <c r="V7" s="185">
        <v>36.099980000000002</v>
      </c>
    </row>
    <row r="8" spans="1:22" ht="15" customHeight="1">
      <c r="A8" s="193" t="s">
        <v>485</v>
      </c>
      <c r="B8" s="185">
        <v>2330.55062</v>
      </c>
      <c r="C8" s="185">
        <v>1104.24452</v>
      </c>
      <c r="D8" s="185">
        <v>0</v>
      </c>
      <c r="E8" s="185">
        <v>30.5046</v>
      </c>
      <c r="F8" s="185">
        <v>493.27478000000002</v>
      </c>
      <c r="G8" s="185">
        <v>335.39416</v>
      </c>
      <c r="H8" s="185">
        <v>512.01928999999996</v>
      </c>
      <c r="I8" s="185">
        <v>24.99944</v>
      </c>
      <c r="J8" s="185">
        <v>88.679339999999996</v>
      </c>
      <c r="K8" s="185">
        <v>46.950389999999999</v>
      </c>
      <c r="L8" s="185">
        <v>0</v>
      </c>
      <c r="M8" s="185">
        <v>0</v>
      </c>
      <c r="N8" s="185">
        <v>0</v>
      </c>
      <c r="O8" s="185">
        <v>0</v>
      </c>
      <c r="P8" s="185">
        <v>0</v>
      </c>
      <c r="Q8" s="185">
        <v>57.395429999999998</v>
      </c>
      <c r="R8" s="185">
        <v>0</v>
      </c>
      <c r="S8" s="185">
        <v>0</v>
      </c>
      <c r="T8" s="185">
        <v>0</v>
      </c>
      <c r="U8" s="185">
        <v>0</v>
      </c>
      <c r="V8" s="185">
        <v>0</v>
      </c>
    </row>
    <row r="9" spans="1:22" ht="15" customHeight="1">
      <c r="A9" s="193" t="s">
        <v>486</v>
      </c>
      <c r="B9" s="185">
        <v>23.348560000000003</v>
      </c>
      <c r="C9" s="185">
        <v>10.33616</v>
      </c>
      <c r="D9" s="185">
        <v>0</v>
      </c>
      <c r="E9" s="185">
        <v>0</v>
      </c>
      <c r="F9" s="185">
        <v>38.249070000000003</v>
      </c>
      <c r="G9" s="185">
        <v>0</v>
      </c>
      <c r="H9" s="185">
        <v>0</v>
      </c>
      <c r="I9" s="185">
        <v>0</v>
      </c>
      <c r="J9" s="185">
        <v>0</v>
      </c>
      <c r="K9" s="185">
        <v>0</v>
      </c>
      <c r="L9" s="185">
        <v>0</v>
      </c>
      <c r="M9" s="185">
        <v>0</v>
      </c>
      <c r="N9" s="185">
        <v>0</v>
      </c>
      <c r="O9" s="185">
        <v>0</v>
      </c>
      <c r="P9" s="185">
        <v>0</v>
      </c>
      <c r="Q9" s="185">
        <v>0</v>
      </c>
      <c r="R9" s="185">
        <v>0</v>
      </c>
      <c r="S9" s="185">
        <v>0</v>
      </c>
      <c r="T9" s="185">
        <v>0</v>
      </c>
      <c r="U9" s="185">
        <v>22.793290000000002</v>
      </c>
      <c r="V9" s="185">
        <v>0</v>
      </c>
    </row>
    <row r="10" spans="1:22" ht="15" customHeight="1">
      <c r="A10" s="193" t="s">
        <v>487</v>
      </c>
      <c r="B10" s="185">
        <v>2504.8980799999999</v>
      </c>
      <c r="C10" s="185">
        <v>2012.5607600000001</v>
      </c>
      <c r="D10" s="185">
        <v>0</v>
      </c>
      <c r="E10" s="185">
        <v>0</v>
      </c>
      <c r="F10" s="185">
        <v>694.57424000000003</v>
      </c>
      <c r="G10" s="185">
        <v>404.93666999999999</v>
      </c>
      <c r="H10" s="185">
        <v>0</v>
      </c>
      <c r="I10" s="185">
        <v>106.50502</v>
      </c>
      <c r="J10" s="185">
        <v>1390.35673</v>
      </c>
      <c r="K10" s="185">
        <v>355.43646000000001</v>
      </c>
      <c r="L10" s="185">
        <v>23.509180000000001</v>
      </c>
      <c r="M10" s="185">
        <v>0</v>
      </c>
      <c r="N10" s="185">
        <v>3236.8151800000001</v>
      </c>
      <c r="O10" s="185">
        <v>0</v>
      </c>
      <c r="P10" s="185">
        <v>0</v>
      </c>
      <c r="Q10" s="185">
        <v>21.05566</v>
      </c>
      <c r="R10" s="185">
        <v>0</v>
      </c>
      <c r="S10" s="185">
        <v>79.516720000000007</v>
      </c>
      <c r="T10" s="185">
        <v>0</v>
      </c>
      <c r="U10" s="185">
        <v>1799.69479</v>
      </c>
      <c r="V10" s="185">
        <v>4678.6201900000005</v>
      </c>
    </row>
    <row r="11" spans="1:22" ht="15" customHeight="1">
      <c r="A11" s="193" t="s">
        <v>488</v>
      </c>
      <c r="B11" s="185">
        <v>59586.81871</v>
      </c>
      <c r="C11" s="185">
        <v>53453.514029999998</v>
      </c>
      <c r="D11" s="185">
        <v>15400.895560000001</v>
      </c>
      <c r="E11" s="185">
        <v>6469.6388699999998</v>
      </c>
      <c r="F11" s="185">
        <v>7191.8050800000001</v>
      </c>
      <c r="G11" s="185">
        <v>14280.514140000001</v>
      </c>
      <c r="H11" s="185">
        <v>5710.1224599999996</v>
      </c>
      <c r="I11" s="185">
        <v>6614.6262500000003</v>
      </c>
      <c r="J11" s="185">
        <v>19351.943019999999</v>
      </c>
      <c r="K11" s="185">
        <v>9459.8514800000012</v>
      </c>
      <c r="L11" s="185">
        <v>2308.2832899999999</v>
      </c>
      <c r="M11" s="185">
        <v>702.80974000000003</v>
      </c>
      <c r="N11" s="185">
        <v>5340.5431699999999</v>
      </c>
      <c r="O11" s="185">
        <v>230.37635</v>
      </c>
      <c r="P11" s="185">
        <v>3031.2674400000001</v>
      </c>
      <c r="Q11" s="185">
        <v>588.20932999999991</v>
      </c>
      <c r="R11" s="185">
        <v>11929.833859999999</v>
      </c>
      <c r="S11" s="185">
        <v>921.87126000000001</v>
      </c>
      <c r="T11" s="185">
        <v>1445.7423899999999</v>
      </c>
      <c r="U11" s="185">
        <v>7753.6521600000005</v>
      </c>
      <c r="V11" s="185">
        <v>6666.8800099999999</v>
      </c>
    </row>
    <row r="12" spans="1:22" ht="15" customHeight="1">
      <c r="A12" s="193" t="s">
        <v>489</v>
      </c>
      <c r="B12" s="185">
        <v>0</v>
      </c>
      <c r="C12" s="185">
        <v>112.68213</v>
      </c>
      <c r="D12" s="185">
        <v>0</v>
      </c>
      <c r="E12" s="185">
        <v>0</v>
      </c>
      <c r="F12" s="185">
        <v>1002.17311</v>
      </c>
      <c r="G12" s="185">
        <v>0</v>
      </c>
      <c r="H12" s="185">
        <v>131.03153</v>
      </c>
      <c r="I12" s="185">
        <v>189.20629</v>
      </c>
      <c r="J12" s="185">
        <v>111.08922</v>
      </c>
      <c r="K12" s="185">
        <v>14.99465</v>
      </c>
      <c r="L12" s="185">
        <v>0</v>
      </c>
      <c r="M12" s="185">
        <v>0</v>
      </c>
      <c r="N12" s="185">
        <v>0</v>
      </c>
      <c r="O12" s="185">
        <v>0</v>
      </c>
      <c r="P12" s="185">
        <v>46.134749999999997</v>
      </c>
      <c r="Q12" s="185">
        <v>0</v>
      </c>
      <c r="R12" s="185">
        <v>180.91629</v>
      </c>
      <c r="S12" s="185">
        <v>0</v>
      </c>
      <c r="T12" s="185">
        <v>0</v>
      </c>
      <c r="U12" s="185">
        <v>0</v>
      </c>
      <c r="V12" s="185">
        <v>14.27875</v>
      </c>
    </row>
    <row r="13" spans="1:22" ht="15" customHeight="1">
      <c r="A13" s="193" t="s">
        <v>68</v>
      </c>
      <c r="B13" s="185">
        <v>24475.626329999999</v>
      </c>
      <c r="C13" s="185">
        <v>71124.70925</v>
      </c>
      <c r="D13" s="185">
        <v>55813.50808</v>
      </c>
      <c r="E13" s="185">
        <v>19410.52923</v>
      </c>
      <c r="F13" s="185">
        <v>52744.771679999998</v>
      </c>
      <c r="G13" s="185">
        <v>53550.385419999999</v>
      </c>
      <c r="H13" s="185">
        <v>24476.57548</v>
      </c>
      <c r="I13" s="185">
        <v>27427.882839999998</v>
      </c>
      <c r="J13" s="185">
        <v>21489.897379999999</v>
      </c>
      <c r="K13" s="185">
        <v>37716.629689999994</v>
      </c>
      <c r="L13" s="185">
        <v>18818.830030000001</v>
      </c>
      <c r="M13" s="185">
        <v>4380.7833899999996</v>
      </c>
      <c r="N13" s="185">
        <v>55313.819439999999</v>
      </c>
      <c r="O13" s="185">
        <v>4563.9649500000005</v>
      </c>
      <c r="P13" s="185">
        <v>10211.09539</v>
      </c>
      <c r="Q13" s="185">
        <v>19954.004149999997</v>
      </c>
      <c r="R13" s="185">
        <v>19320.514179999998</v>
      </c>
      <c r="S13" s="185">
        <v>82349.386579999991</v>
      </c>
      <c r="T13" s="185">
        <v>5355.6268</v>
      </c>
      <c r="U13" s="185">
        <v>88485.915909999996</v>
      </c>
      <c r="V13" s="185">
        <v>154972.47531000001</v>
      </c>
    </row>
    <row r="14" spans="1:22" ht="15" customHeight="1">
      <c r="A14" s="193" t="s">
        <v>490</v>
      </c>
      <c r="B14" s="185">
        <v>669170.56640999997</v>
      </c>
      <c r="C14" s="185">
        <v>336660.50968999998</v>
      </c>
      <c r="D14" s="185">
        <v>103514.18414</v>
      </c>
      <c r="E14" s="185">
        <v>20447.73086</v>
      </c>
      <c r="F14" s="185">
        <v>49874.614450000001</v>
      </c>
      <c r="G14" s="185">
        <v>125632.56633</v>
      </c>
      <c r="H14" s="185">
        <v>49171.955030000005</v>
      </c>
      <c r="I14" s="185">
        <v>37311.438959999999</v>
      </c>
      <c r="J14" s="185">
        <v>35955.677060000002</v>
      </c>
      <c r="K14" s="185">
        <v>20292.488129999998</v>
      </c>
      <c r="L14" s="185">
        <v>63044.309540000002</v>
      </c>
      <c r="M14" s="185">
        <v>37395.104920000005</v>
      </c>
      <c r="N14" s="185">
        <v>71669.548500000004</v>
      </c>
      <c r="O14" s="185">
        <v>48424.835039999998</v>
      </c>
      <c r="P14" s="185">
        <v>19406.93979</v>
      </c>
      <c r="Q14" s="185">
        <v>13323.18412</v>
      </c>
      <c r="R14" s="185">
        <v>16895.063329999997</v>
      </c>
      <c r="S14" s="185">
        <v>52765.688900000001</v>
      </c>
      <c r="T14" s="185">
        <v>19396.4856</v>
      </c>
      <c r="U14" s="185">
        <v>48600.033729999996</v>
      </c>
      <c r="V14" s="185">
        <v>57523.509659999996</v>
      </c>
    </row>
    <row r="15" spans="1:22" ht="15" customHeight="1">
      <c r="A15" s="193" t="s">
        <v>491</v>
      </c>
      <c r="B15" s="185">
        <v>12559.808949999999</v>
      </c>
      <c r="C15" s="185">
        <v>37486.605520000005</v>
      </c>
      <c r="D15" s="185">
        <v>13167.459199999999</v>
      </c>
      <c r="E15" s="185">
        <v>1360.57989</v>
      </c>
      <c r="F15" s="185">
        <v>5729.7012500000001</v>
      </c>
      <c r="G15" s="185">
        <v>6454.43289</v>
      </c>
      <c r="H15" s="185">
        <v>3419.2297999999996</v>
      </c>
      <c r="I15" s="185">
        <v>4267.9269100000001</v>
      </c>
      <c r="J15" s="185">
        <v>10274.52758</v>
      </c>
      <c r="K15" s="185">
        <v>3864.2039599999998</v>
      </c>
      <c r="L15" s="185">
        <v>1092.7478500000002</v>
      </c>
      <c r="M15" s="185">
        <v>2976.6741200000001</v>
      </c>
      <c r="N15" s="185">
        <v>2431.9363399999997</v>
      </c>
      <c r="O15" s="185">
        <v>750.60305000000005</v>
      </c>
      <c r="P15" s="185">
        <v>1538.38519</v>
      </c>
      <c r="Q15" s="185">
        <v>2227.3484399999998</v>
      </c>
      <c r="R15" s="185">
        <v>3880.3655899999999</v>
      </c>
      <c r="S15" s="185">
        <v>24.14452</v>
      </c>
      <c r="T15" s="185">
        <v>1466.52845</v>
      </c>
      <c r="U15" s="185">
        <v>4097.5906800000002</v>
      </c>
      <c r="V15" s="185">
        <v>3027.7052799999997</v>
      </c>
    </row>
    <row r="16" spans="1:22" ht="15" customHeight="1">
      <c r="A16" s="193" t="s">
        <v>492</v>
      </c>
      <c r="B16" s="185">
        <v>38825.24194</v>
      </c>
      <c r="C16" s="185">
        <v>51511.945719999996</v>
      </c>
      <c r="D16" s="185">
        <v>54971.932609999996</v>
      </c>
      <c r="E16" s="185">
        <v>5077.7869800000008</v>
      </c>
      <c r="F16" s="185">
        <v>18446.778750000001</v>
      </c>
      <c r="G16" s="185">
        <v>30704.72409</v>
      </c>
      <c r="H16" s="185">
        <v>20003.752899999999</v>
      </c>
      <c r="I16" s="185">
        <v>38456.864799999996</v>
      </c>
      <c r="J16" s="185">
        <v>32268.355</v>
      </c>
      <c r="K16" s="185">
        <v>27604.495899999998</v>
      </c>
      <c r="L16" s="185">
        <v>6164.5709200000001</v>
      </c>
      <c r="M16" s="185">
        <v>4436.1115300000001</v>
      </c>
      <c r="N16" s="185">
        <v>15009.49034</v>
      </c>
      <c r="O16" s="185">
        <v>17438.15466</v>
      </c>
      <c r="P16" s="185">
        <v>4469.3230999999996</v>
      </c>
      <c r="Q16" s="185">
        <v>1343.7142900000001</v>
      </c>
      <c r="R16" s="185">
        <v>15757.75569</v>
      </c>
      <c r="S16" s="185">
        <v>200.42615000000001</v>
      </c>
      <c r="T16" s="185">
        <v>2959.60286</v>
      </c>
      <c r="U16" s="185">
        <v>17297.535309999999</v>
      </c>
      <c r="V16" s="185">
        <v>13839.080119999999</v>
      </c>
    </row>
    <row r="17" spans="1:22" ht="15" customHeight="1">
      <c r="A17" s="193" t="s">
        <v>493</v>
      </c>
      <c r="B17" s="185">
        <v>153264.63533000002</v>
      </c>
      <c r="C17" s="185">
        <v>23730.961879999999</v>
      </c>
      <c r="D17" s="185">
        <v>21933.36377</v>
      </c>
      <c r="E17" s="185">
        <v>10650.732789999998</v>
      </c>
      <c r="F17" s="185">
        <v>9983.5671500000008</v>
      </c>
      <c r="G17" s="185">
        <v>22043.971649999999</v>
      </c>
      <c r="H17" s="185">
        <v>46641.016009999999</v>
      </c>
      <c r="I17" s="185">
        <v>11726.219279999999</v>
      </c>
      <c r="J17" s="185">
        <v>8465.5814200000004</v>
      </c>
      <c r="K17" s="185">
        <v>58.409910000000004</v>
      </c>
      <c r="L17" s="185">
        <v>0</v>
      </c>
      <c r="M17" s="185">
        <v>1108.1398300000001</v>
      </c>
      <c r="N17" s="185">
        <v>428.57321000000002</v>
      </c>
      <c r="O17" s="185">
        <v>12379.813960000001</v>
      </c>
      <c r="P17" s="185">
        <v>1228.9842200000001</v>
      </c>
      <c r="Q17" s="185">
        <v>5145.6245599999993</v>
      </c>
      <c r="R17" s="185">
        <v>15175.81925</v>
      </c>
      <c r="S17" s="185">
        <v>20960.220300000001</v>
      </c>
      <c r="T17" s="185">
        <v>14304.9894</v>
      </c>
      <c r="U17" s="185">
        <v>36876.703869999998</v>
      </c>
      <c r="V17" s="185">
        <v>8838.5990500000007</v>
      </c>
    </row>
    <row r="18" spans="1:22" ht="15" customHeight="1">
      <c r="A18" s="193" t="s">
        <v>494</v>
      </c>
      <c r="B18" s="185">
        <v>227551.57646000001</v>
      </c>
      <c r="C18" s="185">
        <v>117347.39159</v>
      </c>
      <c r="D18" s="185">
        <v>60558.325039999996</v>
      </c>
      <c r="E18" s="185">
        <v>28603.407999999999</v>
      </c>
      <c r="F18" s="185">
        <v>46752.968939999999</v>
      </c>
      <c r="G18" s="185">
        <v>49509.954960000003</v>
      </c>
      <c r="H18" s="185">
        <v>34349.872609999999</v>
      </c>
      <c r="I18" s="185">
        <v>40966.939380000003</v>
      </c>
      <c r="J18" s="185">
        <v>13296.17023</v>
      </c>
      <c r="K18" s="185">
        <v>15801.556550000001</v>
      </c>
      <c r="L18" s="185">
        <v>6993.80062</v>
      </c>
      <c r="M18" s="185">
        <v>7044.2180499999995</v>
      </c>
      <c r="N18" s="185">
        <v>80291.033120000007</v>
      </c>
      <c r="O18" s="185">
        <v>7710.7213499999998</v>
      </c>
      <c r="P18" s="185">
        <v>8260.2840199999991</v>
      </c>
      <c r="Q18" s="185">
        <v>11539.904839999999</v>
      </c>
      <c r="R18" s="185">
        <v>9989.6176099999993</v>
      </c>
      <c r="S18" s="185">
        <v>20632.979620000002</v>
      </c>
      <c r="T18" s="185">
        <v>3472.4956899999997</v>
      </c>
      <c r="U18" s="185">
        <v>63604.945970000001</v>
      </c>
      <c r="V18" s="185">
        <v>53549.656630000005</v>
      </c>
    </row>
    <row r="19" spans="1:22" ht="15" customHeight="1">
      <c r="A19" s="193" t="s">
        <v>495</v>
      </c>
      <c r="B19" s="185">
        <v>2518.2475499999996</v>
      </c>
      <c r="C19" s="185">
        <v>757.90944999999999</v>
      </c>
      <c r="D19" s="185">
        <v>35.397190000000002</v>
      </c>
      <c r="E19" s="185">
        <v>40.421120000000002</v>
      </c>
      <c r="F19" s="185">
        <v>183.97804000000002</v>
      </c>
      <c r="G19" s="185">
        <v>331.88718</v>
      </c>
      <c r="H19" s="185">
        <v>0</v>
      </c>
      <c r="I19" s="185">
        <v>121.66428000000001</v>
      </c>
      <c r="J19" s="185">
        <v>75.696429999999992</v>
      </c>
      <c r="K19" s="185">
        <v>0</v>
      </c>
      <c r="L19" s="185">
        <v>0</v>
      </c>
      <c r="M19" s="185">
        <v>56.393809999999995</v>
      </c>
      <c r="N19" s="185">
        <v>1800.52215</v>
      </c>
      <c r="O19" s="185">
        <v>28.337700000000002</v>
      </c>
      <c r="P19" s="185">
        <v>17.35866</v>
      </c>
      <c r="Q19" s="185">
        <v>0</v>
      </c>
      <c r="R19" s="185">
        <v>0</v>
      </c>
      <c r="S19" s="185">
        <v>0</v>
      </c>
      <c r="T19" s="185">
        <v>1.3845399999999999</v>
      </c>
      <c r="U19" s="185">
        <v>0</v>
      </c>
      <c r="V19" s="185">
        <v>323.59746000000001</v>
      </c>
    </row>
    <row r="20" spans="1:22" ht="15" customHeight="1">
      <c r="A20" s="193" t="s">
        <v>496</v>
      </c>
      <c r="B20" s="185">
        <v>10601.98827</v>
      </c>
      <c r="C20" s="185">
        <v>8240.2923599999995</v>
      </c>
      <c r="D20" s="185">
        <v>1116.9496299999998</v>
      </c>
      <c r="E20" s="185">
        <v>451.13516999999996</v>
      </c>
      <c r="F20" s="185">
        <v>574.71689000000003</v>
      </c>
      <c r="G20" s="185">
        <v>2242.8714</v>
      </c>
      <c r="H20" s="185">
        <v>591.33142000000009</v>
      </c>
      <c r="I20" s="185">
        <v>740.51028000000008</v>
      </c>
      <c r="J20" s="185">
        <v>735.47955000000002</v>
      </c>
      <c r="K20" s="185">
        <v>378.85866999999996</v>
      </c>
      <c r="L20" s="185">
        <v>75.593800000000002</v>
      </c>
      <c r="M20" s="185">
        <v>1490.99594</v>
      </c>
      <c r="N20" s="185">
        <v>1315.9284499999999</v>
      </c>
      <c r="O20" s="185">
        <v>0</v>
      </c>
      <c r="P20" s="185">
        <v>0</v>
      </c>
      <c r="Q20" s="185">
        <v>588.88083999999992</v>
      </c>
      <c r="R20" s="185">
        <v>119.15567999999999</v>
      </c>
      <c r="S20" s="185">
        <v>897.04476999999997</v>
      </c>
      <c r="T20" s="185">
        <v>64.23066</v>
      </c>
      <c r="U20" s="185">
        <v>347.52027000000004</v>
      </c>
      <c r="V20" s="185">
        <v>3020.79432</v>
      </c>
    </row>
    <row r="21" spans="1:22" ht="15" customHeight="1">
      <c r="A21" s="193" t="s">
        <v>497</v>
      </c>
      <c r="B21" s="185">
        <v>11542.890069999999</v>
      </c>
      <c r="C21" s="185">
        <v>21072.542519999999</v>
      </c>
      <c r="D21" s="185">
        <v>11800.255289999999</v>
      </c>
      <c r="E21" s="185">
        <v>1269.1504499999999</v>
      </c>
      <c r="F21" s="185">
        <v>4116.4979300000005</v>
      </c>
      <c r="G21" s="185">
        <v>6789.2622599999995</v>
      </c>
      <c r="H21" s="185">
        <v>1198.4363700000001</v>
      </c>
      <c r="I21" s="185">
        <v>7682.4347199999993</v>
      </c>
      <c r="J21" s="185">
        <v>6172.7291799999994</v>
      </c>
      <c r="K21" s="185">
        <v>3052.9302200000002</v>
      </c>
      <c r="L21" s="185">
        <v>1214.80026</v>
      </c>
      <c r="M21" s="185">
        <v>1538.72549</v>
      </c>
      <c r="N21" s="185">
        <v>2821.6977599999996</v>
      </c>
      <c r="O21" s="185">
        <v>357.96209999999996</v>
      </c>
      <c r="P21" s="185">
        <v>473.52578999999997</v>
      </c>
      <c r="Q21" s="185">
        <v>1300.0726399999999</v>
      </c>
      <c r="R21" s="185">
        <v>2906.7001700000001</v>
      </c>
      <c r="S21" s="185">
        <v>2856.5057999999999</v>
      </c>
      <c r="T21" s="185">
        <v>10811.20543</v>
      </c>
      <c r="U21" s="185">
        <v>4036.4688799999999</v>
      </c>
      <c r="V21" s="185">
        <v>3808.9882400000001</v>
      </c>
    </row>
    <row r="22" spans="1:22" ht="15" customHeight="1">
      <c r="A22" s="193" t="s">
        <v>498</v>
      </c>
      <c r="B22" s="185">
        <v>0</v>
      </c>
      <c r="C22" s="185">
        <v>61.356050000000003</v>
      </c>
      <c r="D22" s="185">
        <v>289.51496999999995</v>
      </c>
      <c r="E22" s="185">
        <v>0</v>
      </c>
      <c r="F22" s="185">
        <v>0</v>
      </c>
      <c r="G22" s="185">
        <v>0</v>
      </c>
      <c r="H22" s="185">
        <v>0</v>
      </c>
      <c r="I22" s="185">
        <v>0</v>
      </c>
      <c r="J22" s="185">
        <v>0</v>
      </c>
      <c r="K22" s="185">
        <v>0</v>
      </c>
      <c r="L22" s="185">
        <v>0</v>
      </c>
      <c r="M22" s="185">
        <v>0</v>
      </c>
      <c r="N22" s="185">
        <v>46.865859999999998</v>
      </c>
      <c r="O22" s="185">
        <v>0</v>
      </c>
      <c r="P22" s="185">
        <v>0</v>
      </c>
      <c r="Q22" s="185">
        <v>6.1898500000000007</v>
      </c>
      <c r="R22" s="185">
        <v>36.404800000000002</v>
      </c>
      <c r="S22" s="185">
        <v>0</v>
      </c>
      <c r="T22" s="185">
        <v>0</v>
      </c>
      <c r="U22" s="185">
        <v>0</v>
      </c>
      <c r="V22" s="185">
        <v>0</v>
      </c>
    </row>
    <row r="23" spans="1:22" ht="15" customHeight="1">
      <c r="A23" s="193" t="s">
        <v>499</v>
      </c>
      <c r="B23" s="185">
        <v>0</v>
      </c>
      <c r="C23" s="185">
        <v>0</v>
      </c>
      <c r="D23" s="185">
        <v>0</v>
      </c>
      <c r="E23" s="185">
        <v>0</v>
      </c>
      <c r="F23" s="185">
        <v>0</v>
      </c>
      <c r="G23" s="185">
        <v>0</v>
      </c>
      <c r="H23" s="185">
        <v>0</v>
      </c>
      <c r="I23" s="185">
        <v>0</v>
      </c>
      <c r="J23" s="185">
        <v>0</v>
      </c>
      <c r="K23" s="185">
        <v>0</v>
      </c>
      <c r="L23" s="185">
        <v>0</v>
      </c>
      <c r="M23" s="185">
        <v>0</v>
      </c>
      <c r="N23" s="185">
        <v>0</v>
      </c>
      <c r="O23" s="185">
        <v>0</v>
      </c>
      <c r="P23" s="185">
        <v>0</v>
      </c>
      <c r="Q23" s="185">
        <v>0</v>
      </c>
      <c r="R23" s="185">
        <v>0</v>
      </c>
      <c r="S23" s="185">
        <v>0</v>
      </c>
      <c r="T23" s="185">
        <v>0</v>
      </c>
      <c r="U23" s="185">
        <v>0</v>
      </c>
      <c r="V23" s="185">
        <v>0</v>
      </c>
    </row>
    <row r="24" spans="1:22" s="195" customFormat="1" ht="15" customHeight="1">
      <c r="A24" s="193" t="s">
        <v>500</v>
      </c>
      <c r="B24" s="185">
        <v>0</v>
      </c>
      <c r="C24" s="185">
        <v>175.10022000000001</v>
      </c>
      <c r="D24" s="185">
        <v>0</v>
      </c>
      <c r="E24" s="185">
        <v>0</v>
      </c>
      <c r="F24" s="185">
        <v>188.10264999999998</v>
      </c>
      <c r="G24" s="185">
        <v>172.80494000000002</v>
      </c>
      <c r="H24" s="185">
        <v>0</v>
      </c>
      <c r="I24" s="185">
        <v>0</v>
      </c>
      <c r="J24" s="185">
        <v>0</v>
      </c>
      <c r="K24" s="185">
        <v>0</v>
      </c>
      <c r="L24" s="185">
        <v>0</v>
      </c>
      <c r="M24" s="185">
        <v>0</v>
      </c>
      <c r="N24" s="185">
        <v>0</v>
      </c>
      <c r="O24" s="185">
        <v>0</v>
      </c>
      <c r="P24" s="185">
        <v>0</v>
      </c>
      <c r="Q24" s="185">
        <v>0</v>
      </c>
      <c r="R24" s="185">
        <v>43.677459999999996</v>
      </c>
      <c r="S24" s="185">
        <v>0</v>
      </c>
      <c r="T24" s="185">
        <v>10.970649999999999</v>
      </c>
      <c r="U24" s="185">
        <v>0</v>
      </c>
      <c r="V24" s="185">
        <v>104.41628</v>
      </c>
    </row>
    <row r="25" spans="1:22" s="324" customFormat="1" ht="15" customHeight="1">
      <c r="A25" s="228" t="s">
        <v>519</v>
      </c>
      <c r="B25" s="238">
        <v>1318005.1315499998</v>
      </c>
      <c r="C25" s="238">
        <v>751518.8208799999</v>
      </c>
      <c r="D25" s="238">
        <v>339168.86051000003</v>
      </c>
      <c r="E25" s="238">
        <v>93887.669909999982</v>
      </c>
      <c r="F25" s="238">
        <v>203466.33937999999</v>
      </c>
      <c r="G25" s="238">
        <v>321017.86703000002</v>
      </c>
      <c r="H25" s="238">
        <v>193135.33473</v>
      </c>
      <c r="I25" s="238">
        <v>182136.48229999995</v>
      </c>
      <c r="J25" s="238">
        <v>162942.38775999998</v>
      </c>
      <c r="K25" s="238">
        <v>135188.38144999999</v>
      </c>
      <c r="L25" s="238">
        <v>100502.21012999999</v>
      </c>
      <c r="M25" s="238">
        <v>61816.334890000013</v>
      </c>
      <c r="N25" s="238">
        <v>241892.38980999999</v>
      </c>
      <c r="O25" s="238">
        <v>126543.42386000001</v>
      </c>
      <c r="P25" s="238">
        <v>67908.697880000007</v>
      </c>
      <c r="Q25" s="238">
        <v>56536.708829999996</v>
      </c>
      <c r="R25" s="238">
        <v>97189.130820000006</v>
      </c>
      <c r="S25" s="238">
        <v>185751.54394</v>
      </c>
      <c r="T25" s="238">
        <v>62890.788990000001</v>
      </c>
      <c r="U25" s="238">
        <v>273975.94634999998</v>
      </c>
      <c r="V25" s="238">
        <v>310404.70127999998</v>
      </c>
    </row>
    <row r="26" spans="1:22" ht="15" customHeight="1">
      <c r="A26" s="199" t="s">
        <v>579</v>
      </c>
      <c r="B26" s="194">
        <v>0.17236467413458539</v>
      </c>
      <c r="C26" s="194">
        <v>9.8281329538264378E-2</v>
      </c>
      <c r="D26" s="194">
        <v>4.4355464723914877E-2</v>
      </c>
      <c r="E26" s="194">
        <v>1.2278341898609482E-2</v>
      </c>
      <c r="F26" s="194">
        <v>2.6608704659098838E-2</v>
      </c>
      <c r="G26" s="194">
        <v>4.1981733391989101E-2</v>
      </c>
      <c r="H26" s="194">
        <v>2.5257647514210491E-2</v>
      </c>
      <c r="I26" s="194">
        <v>2.3819251282230849E-2</v>
      </c>
      <c r="J26" s="194">
        <v>2.1309106388633359E-2</v>
      </c>
      <c r="K26" s="194">
        <v>1.767952245224419E-2</v>
      </c>
      <c r="L26" s="194">
        <v>1.3143371208646852E-2</v>
      </c>
      <c r="M26" s="194">
        <v>8.0841509372416645E-3</v>
      </c>
      <c r="N26" s="194">
        <v>3.1633945837679818E-2</v>
      </c>
      <c r="O26" s="194">
        <v>1.6548961377603085E-2</v>
      </c>
      <c r="P26" s="194">
        <v>8.8808915085367163E-3</v>
      </c>
      <c r="Q26" s="194">
        <v>7.3936976122882438E-3</v>
      </c>
      <c r="R26" s="194">
        <v>1.2710096844245396E-2</v>
      </c>
      <c r="S26" s="194">
        <v>2.4292017970796213E-2</v>
      </c>
      <c r="T26" s="194">
        <v>8.2246647534521301E-3</v>
      </c>
      <c r="U26" s="194">
        <v>3.5829735091999465E-2</v>
      </c>
      <c r="V26" s="194">
        <v>4.0593776082685031E-2</v>
      </c>
    </row>
    <row r="27" spans="1:22" ht="15" customHeight="1" thickBot="1">
      <c r="A27" s="200"/>
      <c r="B27" s="206"/>
      <c r="C27" s="206"/>
      <c r="D27" s="206"/>
      <c r="E27" s="202"/>
      <c r="F27" s="202"/>
      <c r="G27" s="202"/>
      <c r="H27" s="202"/>
      <c r="I27" s="202"/>
      <c r="J27" s="206"/>
      <c r="K27" s="206"/>
      <c r="L27" s="206"/>
      <c r="M27" s="206"/>
      <c r="N27" s="206"/>
      <c r="O27" s="206"/>
      <c r="P27" s="206"/>
      <c r="Q27" s="206"/>
      <c r="R27" s="206"/>
      <c r="S27" s="206"/>
      <c r="T27" s="206"/>
      <c r="U27" s="206"/>
      <c r="V27" s="206"/>
    </row>
    <row r="28" spans="1:22" ht="15" customHeight="1" thickTop="1">
      <c r="A28" s="184" t="s">
        <v>503</v>
      </c>
      <c r="B28" s="204"/>
      <c r="C28" s="204"/>
      <c r="D28" s="204"/>
      <c r="E28" s="194"/>
      <c r="F28" s="194"/>
      <c r="G28" s="194"/>
      <c r="H28" s="194"/>
      <c r="I28" s="19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</row>
    <row r="29" spans="1:22" ht="15" customHeight="1">
      <c r="A29" s="162"/>
      <c r="B29" s="162"/>
      <c r="C29" s="162"/>
      <c r="D29" s="162"/>
      <c r="E29" s="185"/>
      <c r="F29" s="185"/>
      <c r="G29" s="185"/>
      <c r="H29" s="185"/>
      <c r="I29" s="185"/>
      <c r="J29" s="162"/>
      <c r="K29" s="162"/>
      <c r="L29" s="162"/>
      <c r="M29" s="162"/>
      <c r="N29" s="162"/>
      <c r="O29" s="162"/>
      <c r="P29" s="162"/>
      <c r="Q29" s="162"/>
      <c r="R29" s="162"/>
      <c r="S29" s="162"/>
      <c r="T29" s="162"/>
      <c r="U29" s="162"/>
      <c r="V29" s="162"/>
    </row>
    <row r="30" spans="1:22" ht="15" customHeight="1">
      <c r="A30" s="211"/>
      <c r="B30" s="162"/>
      <c r="C30" s="162"/>
      <c r="D30" s="162"/>
      <c r="E30" s="185"/>
      <c r="F30" s="185"/>
      <c r="G30" s="185"/>
      <c r="H30" s="185"/>
      <c r="I30" s="185"/>
      <c r="J30" s="162"/>
      <c r="K30" s="162"/>
      <c r="L30" s="162"/>
      <c r="M30" s="162"/>
      <c r="N30" s="162"/>
      <c r="O30" s="162"/>
      <c r="P30" s="162"/>
      <c r="Q30" s="162"/>
      <c r="R30" s="162"/>
      <c r="S30" s="162"/>
      <c r="T30" s="162"/>
      <c r="U30" s="162"/>
      <c r="V30" s="162"/>
    </row>
  </sheetData>
  <mergeCells count="4">
    <mergeCell ref="A1:V1"/>
    <mergeCell ref="A2:V2"/>
    <mergeCell ref="A3:V3"/>
    <mergeCell ref="A4:V4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W30"/>
  <sheetViews>
    <sheetView zoomScaleNormal="100" workbookViewId="0">
      <selection activeCell="A3" sqref="A3:W3"/>
    </sheetView>
  </sheetViews>
  <sheetFormatPr baseColWidth="10" defaultColWidth="11.42578125" defaultRowHeight="12.75"/>
  <cols>
    <col min="1" max="1" width="57.42578125" style="187" customWidth="1"/>
    <col min="2" max="21" width="10.7109375" style="186" customWidth="1"/>
    <col min="22" max="22" width="12" style="186" customWidth="1"/>
    <col min="23" max="23" width="10.7109375" style="186" customWidth="1"/>
    <col min="24" max="258" width="11.42578125" style="186"/>
    <col min="259" max="259" width="51.140625" style="186" customWidth="1"/>
    <col min="260" max="277" width="10.7109375" style="186" customWidth="1"/>
    <col min="278" max="278" width="12" style="186" customWidth="1"/>
    <col min="279" max="279" width="10.7109375" style="186" customWidth="1"/>
    <col min="280" max="514" width="11.42578125" style="186"/>
    <col min="515" max="515" width="51.140625" style="186" customWidth="1"/>
    <col min="516" max="533" width="10.7109375" style="186" customWidth="1"/>
    <col min="534" max="534" width="12" style="186" customWidth="1"/>
    <col min="535" max="535" width="10.7109375" style="186" customWidth="1"/>
    <col min="536" max="770" width="11.42578125" style="186"/>
    <col min="771" max="771" width="51.140625" style="186" customWidth="1"/>
    <col min="772" max="789" width="10.7109375" style="186" customWidth="1"/>
    <col min="790" max="790" width="12" style="186" customWidth="1"/>
    <col min="791" max="791" width="10.7109375" style="186" customWidth="1"/>
    <col min="792" max="1026" width="11.42578125" style="186"/>
    <col min="1027" max="1027" width="51.140625" style="186" customWidth="1"/>
    <col min="1028" max="1045" width="10.7109375" style="186" customWidth="1"/>
    <col min="1046" max="1046" width="12" style="186" customWidth="1"/>
    <col min="1047" max="1047" width="10.7109375" style="186" customWidth="1"/>
    <col min="1048" max="1282" width="11.42578125" style="186"/>
    <col min="1283" max="1283" width="51.140625" style="186" customWidth="1"/>
    <col min="1284" max="1301" width="10.7109375" style="186" customWidth="1"/>
    <col min="1302" max="1302" width="12" style="186" customWidth="1"/>
    <col min="1303" max="1303" width="10.7109375" style="186" customWidth="1"/>
    <col min="1304" max="1538" width="11.42578125" style="186"/>
    <col min="1539" max="1539" width="51.140625" style="186" customWidth="1"/>
    <col min="1540" max="1557" width="10.7109375" style="186" customWidth="1"/>
    <col min="1558" max="1558" width="12" style="186" customWidth="1"/>
    <col min="1559" max="1559" width="10.7109375" style="186" customWidth="1"/>
    <col min="1560" max="1794" width="11.42578125" style="186"/>
    <col min="1795" max="1795" width="51.140625" style="186" customWidth="1"/>
    <col min="1796" max="1813" width="10.7109375" style="186" customWidth="1"/>
    <col min="1814" max="1814" width="12" style="186" customWidth="1"/>
    <col min="1815" max="1815" width="10.7109375" style="186" customWidth="1"/>
    <col min="1816" max="2050" width="11.42578125" style="186"/>
    <col min="2051" max="2051" width="51.140625" style="186" customWidth="1"/>
    <col min="2052" max="2069" width="10.7109375" style="186" customWidth="1"/>
    <col min="2070" max="2070" width="12" style="186" customWidth="1"/>
    <col min="2071" max="2071" width="10.7109375" style="186" customWidth="1"/>
    <col min="2072" max="2306" width="11.42578125" style="186"/>
    <col min="2307" max="2307" width="51.140625" style="186" customWidth="1"/>
    <col min="2308" max="2325" width="10.7109375" style="186" customWidth="1"/>
    <col min="2326" max="2326" width="12" style="186" customWidth="1"/>
    <col min="2327" max="2327" width="10.7109375" style="186" customWidth="1"/>
    <col min="2328" max="2562" width="11.42578125" style="186"/>
    <col min="2563" max="2563" width="51.140625" style="186" customWidth="1"/>
    <col min="2564" max="2581" width="10.7109375" style="186" customWidth="1"/>
    <col min="2582" max="2582" width="12" style="186" customWidth="1"/>
    <col min="2583" max="2583" width="10.7109375" style="186" customWidth="1"/>
    <col min="2584" max="2818" width="11.42578125" style="186"/>
    <col min="2819" max="2819" width="51.140625" style="186" customWidth="1"/>
    <col min="2820" max="2837" width="10.7109375" style="186" customWidth="1"/>
    <col min="2838" max="2838" width="12" style="186" customWidth="1"/>
    <col min="2839" max="2839" width="10.7109375" style="186" customWidth="1"/>
    <col min="2840" max="3074" width="11.42578125" style="186"/>
    <col min="3075" max="3075" width="51.140625" style="186" customWidth="1"/>
    <col min="3076" max="3093" width="10.7109375" style="186" customWidth="1"/>
    <col min="3094" max="3094" width="12" style="186" customWidth="1"/>
    <col min="3095" max="3095" width="10.7109375" style="186" customWidth="1"/>
    <col min="3096" max="3330" width="11.42578125" style="186"/>
    <col min="3331" max="3331" width="51.140625" style="186" customWidth="1"/>
    <col min="3332" max="3349" width="10.7109375" style="186" customWidth="1"/>
    <col min="3350" max="3350" width="12" style="186" customWidth="1"/>
    <col min="3351" max="3351" width="10.7109375" style="186" customWidth="1"/>
    <col min="3352" max="3586" width="11.42578125" style="186"/>
    <col min="3587" max="3587" width="51.140625" style="186" customWidth="1"/>
    <col min="3588" max="3605" width="10.7109375" style="186" customWidth="1"/>
    <col min="3606" max="3606" width="12" style="186" customWidth="1"/>
    <col min="3607" max="3607" width="10.7109375" style="186" customWidth="1"/>
    <col min="3608" max="3842" width="11.42578125" style="186"/>
    <col min="3843" max="3843" width="51.140625" style="186" customWidth="1"/>
    <col min="3844" max="3861" width="10.7109375" style="186" customWidth="1"/>
    <col min="3862" max="3862" width="12" style="186" customWidth="1"/>
    <col min="3863" max="3863" width="10.7109375" style="186" customWidth="1"/>
    <col min="3864" max="4098" width="11.42578125" style="186"/>
    <col min="4099" max="4099" width="51.140625" style="186" customWidth="1"/>
    <col min="4100" max="4117" width="10.7109375" style="186" customWidth="1"/>
    <col min="4118" max="4118" width="12" style="186" customWidth="1"/>
    <col min="4119" max="4119" width="10.7109375" style="186" customWidth="1"/>
    <col min="4120" max="4354" width="11.42578125" style="186"/>
    <col min="4355" max="4355" width="51.140625" style="186" customWidth="1"/>
    <col min="4356" max="4373" width="10.7109375" style="186" customWidth="1"/>
    <col min="4374" max="4374" width="12" style="186" customWidth="1"/>
    <col min="4375" max="4375" width="10.7109375" style="186" customWidth="1"/>
    <col min="4376" max="4610" width="11.42578125" style="186"/>
    <col min="4611" max="4611" width="51.140625" style="186" customWidth="1"/>
    <col min="4612" max="4629" width="10.7109375" style="186" customWidth="1"/>
    <col min="4630" max="4630" width="12" style="186" customWidth="1"/>
    <col min="4631" max="4631" width="10.7109375" style="186" customWidth="1"/>
    <col min="4632" max="4866" width="11.42578125" style="186"/>
    <col min="4867" max="4867" width="51.140625" style="186" customWidth="1"/>
    <col min="4868" max="4885" width="10.7109375" style="186" customWidth="1"/>
    <col min="4886" max="4886" width="12" style="186" customWidth="1"/>
    <col min="4887" max="4887" width="10.7109375" style="186" customWidth="1"/>
    <col min="4888" max="5122" width="11.42578125" style="186"/>
    <col min="5123" max="5123" width="51.140625" style="186" customWidth="1"/>
    <col min="5124" max="5141" width="10.7109375" style="186" customWidth="1"/>
    <col min="5142" max="5142" width="12" style="186" customWidth="1"/>
    <col min="5143" max="5143" width="10.7109375" style="186" customWidth="1"/>
    <col min="5144" max="5378" width="11.42578125" style="186"/>
    <col min="5379" max="5379" width="51.140625" style="186" customWidth="1"/>
    <col min="5380" max="5397" width="10.7109375" style="186" customWidth="1"/>
    <col min="5398" max="5398" width="12" style="186" customWidth="1"/>
    <col min="5399" max="5399" width="10.7109375" style="186" customWidth="1"/>
    <col min="5400" max="5634" width="11.42578125" style="186"/>
    <col min="5635" max="5635" width="51.140625" style="186" customWidth="1"/>
    <col min="5636" max="5653" width="10.7109375" style="186" customWidth="1"/>
    <col min="5654" max="5654" width="12" style="186" customWidth="1"/>
    <col min="5655" max="5655" width="10.7109375" style="186" customWidth="1"/>
    <col min="5656" max="5890" width="11.42578125" style="186"/>
    <col min="5891" max="5891" width="51.140625" style="186" customWidth="1"/>
    <col min="5892" max="5909" width="10.7109375" style="186" customWidth="1"/>
    <col min="5910" max="5910" width="12" style="186" customWidth="1"/>
    <col min="5911" max="5911" width="10.7109375" style="186" customWidth="1"/>
    <col min="5912" max="6146" width="11.42578125" style="186"/>
    <col min="6147" max="6147" width="51.140625" style="186" customWidth="1"/>
    <col min="6148" max="6165" width="10.7109375" style="186" customWidth="1"/>
    <col min="6166" max="6166" width="12" style="186" customWidth="1"/>
    <col min="6167" max="6167" width="10.7109375" style="186" customWidth="1"/>
    <col min="6168" max="6402" width="11.42578125" style="186"/>
    <col min="6403" max="6403" width="51.140625" style="186" customWidth="1"/>
    <col min="6404" max="6421" width="10.7109375" style="186" customWidth="1"/>
    <col min="6422" max="6422" width="12" style="186" customWidth="1"/>
    <col min="6423" max="6423" width="10.7109375" style="186" customWidth="1"/>
    <col min="6424" max="6658" width="11.42578125" style="186"/>
    <col min="6659" max="6659" width="51.140625" style="186" customWidth="1"/>
    <col min="6660" max="6677" width="10.7109375" style="186" customWidth="1"/>
    <col min="6678" max="6678" width="12" style="186" customWidth="1"/>
    <col min="6679" max="6679" width="10.7109375" style="186" customWidth="1"/>
    <col min="6680" max="6914" width="11.42578125" style="186"/>
    <col min="6915" max="6915" width="51.140625" style="186" customWidth="1"/>
    <col min="6916" max="6933" width="10.7109375" style="186" customWidth="1"/>
    <col min="6934" max="6934" width="12" style="186" customWidth="1"/>
    <col min="6935" max="6935" width="10.7109375" style="186" customWidth="1"/>
    <col min="6936" max="7170" width="11.42578125" style="186"/>
    <col min="7171" max="7171" width="51.140625" style="186" customWidth="1"/>
    <col min="7172" max="7189" width="10.7109375" style="186" customWidth="1"/>
    <col min="7190" max="7190" width="12" style="186" customWidth="1"/>
    <col min="7191" max="7191" width="10.7109375" style="186" customWidth="1"/>
    <col min="7192" max="7426" width="11.42578125" style="186"/>
    <col min="7427" max="7427" width="51.140625" style="186" customWidth="1"/>
    <col min="7428" max="7445" width="10.7109375" style="186" customWidth="1"/>
    <col min="7446" max="7446" width="12" style="186" customWidth="1"/>
    <col min="7447" max="7447" width="10.7109375" style="186" customWidth="1"/>
    <col min="7448" max="7682" width="11.42578125" style="186"/>
    <col min="7683" max="7683" width="51.140625" style="186" customWidth="1"/>
    <col min="7684" max="7701" width="10.7109375" style="186" customWidth="1"/>
    <col min="7702" max="7702" width="12" style="186" customWidth="1"/>
    <col min="7703" max="7703" width="10.7109375" style="186" customWidth="1"/>
    <col min="7704" max="7938" width="11.42578125" style="186"/>
    <col min="7939" max="7939" width="51.140625" style="186" customWidth="1"/>
    <col min="7940" max="7957" width="10.7109375" style="186" customWidth="1"/>
    <col min="7958" max="7958" width="12" style="186" customWidth="1"/>
    <col min="7959" max="7959" width="10.7109375" style="186" customWidth="1"/>
    <col min="7960" max="8194" width="11.42578125" style="186"/>
    <col min="8195" max="8195" width="51.140625" style="186" customWidth="1"/>
    <col min="8196" max="8213" width="10.7109375" style="186" customWidth="1"/>
    <col min="8214" max="8214" width="12" style="186" customWidth="1"/>
    <col min="8215" max="8215" width="10.7109375" style="186" customWidth="1"/>
    <col min="8216" max="8450" width="11.42578125" style="186"/>
    <col min="8451" max="8451" width="51.140625" style="186" customWidth="1"/>
    <col min="8452" max="8469" width="10.7109375" style="186" customWidth="1"/>
    <col min="8470" max="8470" width="12" style="186" customWidth="1"/>
    <col min="8471" max="8471" width="10.7109375" style="186" customWidth="1"/>
    <col min="8472" max="8706" width="11.42578125" style="186"/>
    <col min="8707" max="8707" width="51.140625" style="186" customWidth="1"/>
    <col min="8708" max="8725" width="10.7109375" style="186" customWidth="1"/>
    <col min="8726" max="8726" width="12" style="186" customWidth="1"/>
    <col min="8727" max="8727" width="10.7109375" style="186" customWidth="1"/>
    <col min="8728" max="8962" width="11.42578125" style="186"/>
    <col min="8963" max="8963" width="51.140625" style="186" customWidth="1"/>
    <col min="8964" max="8981" width="10.7109375" style="186" customWidth="1"/>
    <col min="8982" max="8982" width="12" style="186" customWidth="1"/>
    <col min="8983" max="8983" width="10.7109375" style="186" customWidth="1"/>
    <col min="8984" max="9218" width="11.42578125" style="186"/>
    <col min="9219" max="9219" width="51.140625" style="186" customWidth="1"/>
    <col min="9220" max="9237" width="10.7109375" style="186" customWidth="1"/>
    <col min="9238" max="9238" width="12" style="186" customWidth="1"/>
    <col min="9239" max="9239" width="10.7109375" style="186" customWidth="1"/>
    <col min="9240" max="9474" width="11.42578125" style="186"/>
    <col min="9475" max="9475" width="51.140625" style="186" customWidth="1"/>
    <col min="9476" max="9493" width="10.7109375" style="186" customWidth="1"/>
    <col min="9494" max="9494" width="12" style="186" customWidth="1"/>
    <col min="9495" max="9495" width="10.7109375" style="186" customWidth="1"/>
    <col min="9496" max="9730" width="11.42578125" style="186"/>
    <col min="9731" max="9731" width="51.140625" style="186" customWidth="1"/>
    <col min="9732" max="9749" width="10.7109375" style="186" customWidth="1"/>
    <col min="9750" max="9750" width="12" style="186" customWidth="1"/>
    <col min="9751" max="9751" width="10.7109375" style="186" customWidth="1"/>
    <col min="9752" max="9986" width="11.42578125" style="186"/>
    <col min="9987" max="9987" width="51.140625" style="186" customWidth="1"/>
    <col min="9988" max="10005" width="10.7109375" style="186" customWidth="1"/>
    <col min="10006" max="10006" width="12" style="186" customWidth="1"/>
    <col min="10007" max="10007" width="10.7109375" style="186" customWidth="1"/>
    <col min="10008" max="10242" width="11.42578125" style="186"/>
    <col min="10243" max="10243" width="51.140625" style="186" customWidth="1"/>
    <col min="10244" max="10261" width="10.7109375" style="186" customWidth="1"/>
    <col min="10262" max="10262" width="12" style="186" customWidth="1"/>
    <col min="10263" max="10263" width="10.7109375" style="186" customWidth="1"/>
    <col min="10264" max="10498" width="11.42578125" style="186"/>
    <col min="10499" max="10499" width="51.140625" style="186" customWidth="1"/>
    <col min="10500" max="10517" width="10.7109375" style="186" customWidth="1"/>
    <col min="10518" max="10518" width="12" style="186" customWidth="1"/>
    <col min="10519" max="10519" width="10.7109375" style="186" customWidth="1"/>
    <col min="10520" max="10754" width="11.42578125" style="186"/>
    <col min="10755" max="10755" width="51.140625" style="186" customWidth="1"/>
    <col min="10756" max="10773" width="10.7109375" style="186" customWidth="1"/>
    <col min="10774" max="10774" width="12" style="186" customWidth="1"/>
    <col min="10775" max="10775" width="10.7109375" style="186" customWidth="1"/>
    <col min="10776" max="11010" width="11.42578125" style="186"/>
    <col min="11011" max="11011" width="51.140625" style="186" customWidth="1"/>
    <col min="11012" max="11029" width="10.7109375" style="186" customWidth="1"/>
    <col min="11030" max="11030" width="12" style="186" customWidth="1"/>
    <col min="11031" max="11031" width="10.7109375" style="186" customWidth="1"/>
    <col min="11032" max="11266" width="11.42578125" style="186"/>
    <col min="11267" max="11267" width="51.140625" style="186" customWidth="1"/>
    <col min="11268" max="11285" width="10.7109375" style="186" customWidth="1"/>
    <col min="11286" max="11286" width="12" style="186" customWidth="1"/>
    <col min="11287" max="11287" width="10.7109375" style="186" customWidth="1"/>
    <col min="11288" max="11522" width="11.42578125" style="186"/>
    <col min="11523" max="11523" width="51.140625" style="186" customWidth="1"/>
    <col min="11524" max="11541" width="10.7109375" style="186" customWidth="1"/>
    <col min="11542" max="11542" width="12" style="186" customWidth="1"/>
    <col min="11543" max="11543" width="10.7109375" style="186" customWidth="1"/>
    <col min="11544" max="11778" width="11.42578125" style="186"/>
    <col min="11779" max="11779" width="51.140625" style="186" customWidth="1"/>
    <col min="11780" max="11797" width="10.7109375" style="186" customWidth="1"/>
    <col min="11798" max="11798" width="12" style="186" customWidth="1"/>
    <col min="11799" max="11799" width="10.7109375" style="186" customWidth="1"/>
    <col min="11800" max="12034" width="11.42578125" style="186"/>
    <col min="12035" max="12035" width="51.140625" style="186" customWidth="1"/>
    <col min="12036" max="12053" width="10.7109375" style="186" customWidth="1"/>
    <col min="12054" max="12054" width="12" style="186" customWidth="1"/>
    <col min="12055" max="12055" width="10.7109375" style="186" customWidth="1"/>
    <col min="12056" max="12290" width="11.42578125" style="186"/>
    <col min="12291" max="12291" width="51.140625" style="186" customWidth="1"/>
    <col min="12292" max="12309" width="10.7109375" style="186" customWidth="1"/>
    <col min="12310" max="12310" width="12" style="186" customWidth="1"/>
    <col min="12311" max="12311" width="10.7109375" style="186" customWidth="1"/>
    <col min="12312" max="12546" width="11.42578125" style="186"/>
    <col min="12547" max="12547" width="51.140625" style="186" customWidth="1"/>
    <col min="12548" max="12565" width="10.7109375" style="186" customWidth="1"/>
    <col min="12566" max="12566" width="12" style="186" customWidth="1"/>
    <col min="12567" max="12567" width="10.7109375" style="186" customWidth="1"/>
    <col min="12568" max="12802" width="11.42578125" style="186"/>
    <col min="12803" max="12803" width="51.140625" style="186" customWidth="1"/>
    <col min="12804" max="12821" width="10.7109375" style="186" customWidth="1"/>
    <col min="12822" max="12822" width="12" style="186" customWidth="1"/>
    <col min="12823" max="12823" width="10.7109375" style="186" customWidth="1"/>
    <col min="12824" max="13058" width="11.42578125" style="186"/>
    <col min="13059" max="13059" width="51.140625" style="186" customWidth="1"/>
    <col min="13060" max="13077" width="10.7109375" style="186" customWidth="1"/>
    <col min="13078" max="13078" width="12" style="186" customWidth="1"/>
    <col min="13079" max="13079" width="10.7109375" style="186" customWidth="1"/>
    <col min="13080" max="13314" width="11.42578125" style="186"/>
    <col min="13315" max="13315" width="51.140625" style="186" customWidth="1"/>
    <col min="13316" max="13333" width="10.7109375" style="186" customWidth="1"/>
    <col min="13334" max="13334" width="12" style="186" customWidth="1"/>
    <col min="13335" max="13335" width="10.7109375" style="186" customWidth="1"/>
    <col min="13336" max="13570" width="11.42578125" style="186"/>
    <col min="13571" max="13571" width="51.140625" style="186" customWidth="1"/>
    <col min="13572" max="13589" width="10.7109375" style="186" customWidth="1"/>
    <col min="13590" max="13590" width="12" style="186" customWidth="1"/>
    <col min="13591" max="13591" width="10.7109375" style="186" customWidth="1"/>
    <col min="13592" max="13826" width="11.42578125" style="186"/>
    <col min="13827" max="13827" width="51.140625" style="186" customWidth="1"/>
    <col min="13828" max="13845" width="10.7109375" style="186" customWidth="1"/>
    <col min="13846" max="13846" width="12" style="186" customWidth="1"/>
    <col min="13847" max="13847" width="10.7109375" style="186" customWidth="1"/>
    <col min="13848" max="14082" width="11.42578125" style="186"/>
    <col min="14083" max="14083" width="51.140625" style="186" customWidth="1"/>
    <col min="14084" max="14101" width="10.7109375" style="186" customWidth="1"/>
    <col min="14102" max="14102" width="12" style="186" customWidth="1"/>
    <col min="14103" max="14103" width="10.7109375" style="186" customWidth="1"/>
    <col min="14104" max="14338" width="11.42578125" style="186"/>
    <col min="14339" max="14339" width="51.140625" style="186" customWidth="1"/>
    <col min="14340" max="14357" width="10.7109375" style="186" customWidth="1"/>
    <col min="14358" max="14358" width="12" style="186" customWidth="1"/>
    <col min="14359" max="14359" width="10.7109375" style="186" customWidth="1"/>
    <col min="14360" max="14594" width="11.42578125" style="186"/>
    <col min="14595" max="14595" width="51.140625" style="186" customWidth="1"/>
    <col min="14596" max="14613" width="10.7109375" style="186" customWidth="1"/>
    <col min="14614" max="14614" width="12" style="186" customWidth="1"/>
    <col min="14615" max="14615" width="10.7109375" style="186" customWidth="1"/>
    <col min="14616" max="14850" width="11.42578125" style="186"/>
    <col min="14851" max="14851" width="51.140625" style="186" customWidth="1"/>
    <col min="14852" max="14869" width="10.7109375" style="186" customWidth="1"/>
    <col min="14870" max="14870" width="12" style="186" customWidth="1"/>
    <col min="14871" max="14871" width="10.7109375" style="186" customWidth="1"/>
    <col min="14872" max="15106" width="11.42578125" style="186"/>
    <col min="15107" max="15107" width="51.140625" style="186" customWidth="1"/>
    <col min="15108" max="15125" width="10.7109375" style="186" customWidth="1"/>
    <col min="15126" max="15126" width="12" style="186" customWidth="1"/>
    <col min="15127" max="15127" width="10.7109375" style="186" customWidth="1"/>
    <col min="15128" max="15362" width="11.42578125" style="186"/>
    <col min="15363" max="15363" width="51.140625" style="186" customWidth="1"/>
    <col min="15364" max="15381" width="10.7109375" style="186" customWidth="1"/>
    <col min="15382" max="15382" width="12" style="186" customWidth="1"/>
    <col min="15383" max="15383" width="10.7109375" style="186" customWidth="1"/>
    <col min="15384" max="15618" width="11.42578125" style="186"/>
    <col min="15619" max="15619" width="51.140625" style="186" customWidth="1"/>
    <col min="15620" max="15637" width="10.7109375" style="186" customWidth="1"/>
    <col min="15638" max="15638" width="12" style="186" customWidth="1"/>
    <col min="15639" max="15639" width="10.7109375" style="186" customWidth="1"/>
    <col min="15640" max="15874" width="11.42578125" style="186"/>
    <col min="15875" max="15875" width="51.140625" style="186" customWidth="1"/>
    <col min="15876" max="15893" width="10.7109375" style="186" customWidth="1"/>
    <col min="15894" max="15894" width="12" style="186" customWidth="1"/>
    <col min="15895" max="15895" width="10.7109375" style="186" customWidth="1"/>
    <col min="15896" max="16130" width="11.42578125" style="186"/>
    <col min="16131" max="16131" width="51.140625" style="186" customWidth="1"/>
    <col min="16132" max="16149" width="10.7109375" style="186" customWidth="1"/>
    <col min="16150" max="16150" width="12" style="186" customWidth="1"/>
    <col min="16151" max="16151" width="10.7109375" style="186" customWidth="1"/>
    <col min="16152" max="16384" width="11.42578125" style="186"/>
  </cols>
  <sheetData>
    <row r="1" spans="1:23" s="163" customFormat="1" ht="30" customHeight="1">
      <c r="A1" s="540" t="s">
        <v>281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  <c r="R1" s="540"/>
      <c r="S1" s="540"/>
      <c r="T1" s="540"/>
      <c r="U1" s="540"/>
      <c r="V1" s="540"/>
      <c r="W1" s="540"/>
    </row>
    <row r="2" spans="1:23" s="163" customFormat="1" ht="15" customHeight="1">
      <c r="A2" s="541" t="s">
        <v>660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  <c r="R2" s="541"/>
      <c r="S2" s="541"/>
      <c r="T2" s="541"/>
      <c r="U2" s="541"/>
      <c r="V2" s="541"/>
      <c r="W2" s="541"/>
    </row>
    <row r="3" spans="1:23" s="163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  <c r="W3" s="513"/>
    </row>
    <row r="4" spans="1:23" s="163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  <c r="R4" s="542"/>
      <c r="S4" s="542"/>
      <c r="T4" s="542"/>
      <c r="U4" s="542"/>
      <c r="V4" s="542"/>
      <c r="W4" s="542"/>
    </row>
    <row r="5" spans="1:23" ht="15" customHeight="1">
      <c r="A5" s="188"/>
      <c r="B5" s="162"/>
      <c r="C5" s="162"/>
      <c r="D5" s="162"/>
      <c r="E5" s="185"/>
      <c r="F5" s="185"/>
      <c r="G5" s="185"/>
      <c r="H5" s="185"/>
      <c r="I5" s="185"/>
      <c r="J5" s="162"/>
      <c r="K5" s="162"/>
      <c r="L5" s="162"/>
      <c r="M5" s="212"/>
      <c r="N5" s="212"/>
      <c r="O5" s="162"/>
      <c r="P5" s="162"/>
      <c r="Q5" s="162"/>
      <c r="R5" s="162"/>
      <c r="S5" s="162"/>
      <c r="T5" s="162"/>
      <c r="U5" s="162"/>
      <c r="V5" s="162"/>
      <c r="W5" s="188"/>
    </row>
    <row r="6" spans="1:23" ht="30" customHeight="1">
      <c r="A6" s="189" t="s">
        <v>508</v>
      </c>
      <c r="B6" s="190" t="s">
        <v>118</v>
      </c>
      <c r="C6" s="190" t="s">
        <v>119</v>
      </c>
      <c r="D6" s="190" t="s">
        <v>120</v>
      </c>
      <c r="E6" s="190" t="s">
        <v>121</v>
      </c>
      <c r="F6" s="190" t="s">
        <v>122</v>
      </c>
      <c r="G6" s="190" t="s">
        <v>123</v>
      </c>
      <c r="H6" s="190" t="s">
        <v>125</v>
      </c>
      <c r="I6" s="190" t="s">
        <v>124</v>
      </c>
      <c r="J6" s="190" t="s">
        <v>126</v>
      </c>
      <c r="K6" s="190" t="s">
        <v>291</v>
      </c>
      <c r="L6" s="190" t="s">
        <v>439</v>
      </c>
      <c r="M6" s="190" t="s">
        <v>440</v>
      </c>
      <c r="N6" s="190" t="s">
        <v>441</v>
      </c>
      <c r="O6" s="190" t="s">
        <v>450</v>
      </c>
      <c r="P6" s="190" t="s">
        <v>449</v>
      </c>
      <c r="Q6" s="190" t="s">
        <v>827</v>
      </c>
      <c r="R6" s="190" t="s">
        <v>1037</v>
      </c>
      <c r="S6" s="190" t="s">
        <v>1038</v>
      </c>
      <c r="T6" s="190" t="s">
        <v>1039</v>
      </c>
      <c r="U6" s="190" t="s">
        <v>1129</v>
      </c>
      <c r="V6" s="191" t="s">
        <v>483</v>
      </c>
      <c r="W6" s="190" t="s">
        <v>66</v>
      </c>
    </row>
    <row r="7" spans="1:23" ht="15" customHeight="1">
      <c r="A7" s="193" t="s">
        <v>484</v>
      </c>
      <c r="B7" s="185">
        <v>261.80989999999997</v>
      </c>
      <c r="C7" s="185">
        <v>4272.7180699999999</v>
      </c>
      <c r="D7" s="185">
        <v>3213.6435899999997</v>
      </c>
      <c r="E7" s="185">
        <v>15436.411619999999</v>
      </c>
      <c r="F7" s="185">
        <v>10134.310519999999</v>
      </c>
      <c r="G7" s="185">
        <v>123517.08404999999</v>
      </c>
      <c r="H7" s="185">
        <v>5207.9350899999999</v>
      </c>
      <c r="I7" s="185">
        <v>17619.045010000002</v>
      </c>
      <c r="J7" s="185">
        <v>16698.565589999998</v>
      </c>
      <c r="K7" s="185">
        <v>0</v>
      </c>
      <c r="L7" s="185">
        <v>12906.44175</v>
      </c>
      <c r="M7" s="185">
        <v>6080.3796500000008</v>
      </c>
      <c r="N7" s="185">
        <v>2700.0547799999999</v>
      </c>
      <c r="O7" s="185">
        <v>12559.165349999999</v>
      </c>
      <c r="P7" s="185">
        <v>0</v>
      </c>
      <c r="Q7" s="185">
        <v>23237.178520000001</v>
      </c>
      <c r="R7" s="185">
        <v>0</v>
      </c>
      <c r="S7" s="185">
        <v>0</v>
      </c>
      <c r="T7" s="185">
        <v>2373.52799</v>
      </c>
      <c r="U7" s="185">
        <v>511.56109999999995</v>
      </c>
      <c r="V7" s="185">
        <v>512000.53804000001</v>
      </c>
      <c r="W7" s="424">
        <v>6.6957862138375984E-2</v>
      </c>
    </row>
    <row r="8" spans="1:23" ht="15" customHeight="1">
      <c r="A8" s="193" t="s">
        <v>485</v>
      </c>
      <c r="B8" s="185">
        <v>0</v>
      </c>
      <c r="C8" s="185">
        <v>0</v>
      </c>
      <c r="D8" s="185">
        <v>0</v>
      </c>
      <c r="E8" s="185">
        <v>910.74569999999994</v>
      </c>
      <c r="F8" s="185">
        <v>0</v>
      </c>
      <c r="G8" s="185">
        <v>3785.9249799999998</v>
      </c>
      <c r="H8" s="185">
        <v>0</v>
      </c>
      <c r="I8" s="185">
        <v>0</v>
      </c>
      <c r="J8" s="185">
        <v>0</v>
      </c>
      <c r="K8" s="185">
        <v>0</v>
      </c>
      <c r="L8" s="185">
        <v>0</v>
      </c>
      <c r="M8" s="185">
        <v>0</v>
      </c>
      <c r="N8" s="185">
        <v>67.577149999999989</v>
      </c>
      <c r="O8" s="185">
        <v>0</v>
      </c>
      <c r="P8" s="185">
        <v>0</v>
      </c>
      <c r="Q8" s="185">
        <v>58.813300000000005</v>
      </c>
      <c r="R8" s="185">
        <v>0</v>
      </c>
      <c r="S8" s="185">
        <v>346.5</v>
      </c>
      <c r="T8" s="185">
        <v>0</v>
      </c>
      <c r="U8" s="185">
        <v>15.310889999999999</v>
      </c>
      <c r="V8" s="185">
        <v>10208.88459</v>
      </c>
      <c r="W8" s="424">
        <v>1.3350866574878629E-3</v>
      </c>
    </row>
    <row r="9" spans="1:23" ht="15" customHeight="1">
      <c r="A9" s="193" t="s">
        <v>486</v>
      </c>
      <c r="B9" s="185">
        <v>0</v>
      </c>
      <c r="C9" s="185">
        <v>0</v>
      </c>
      <c r="D9" s="185">
        <v>0</v>
      </c>
      <c r="E9" s="185">
        <v>0</v>
      </c>
      <c r="F9" s="185">
        <v>0</v>
      </c>
      <c r="G9" s="185">
        <v>0</v>
      </c>
      <c r="H9" s="185">
        <v>0</v>
      </c>
      <c r="I9" s="185">
        <v>0</v>
      </c>
      <c r="J9" s="185">
        <v>0</v>
      </c>
      <c r="K9" s="185">
        <v>0</v>
      </c>
      <c r="L9" s="185">
        <v>0</v>
      </c>
      <c r="M9" s="185">
        <v>0</v>
      </c>
      <c r="N9" s="185">
        <v>0</v>
      </c>
      <c r="O9" s="185">
        <v>0</v>
      </c>
      <c r="P9" s="185">
        <v>0</v>
      </c>
      <c r="Q9" s="185">
        <v>0</v>
      </c>
      <c r="R9" s="185">
        <v>0</v>
      </c>
      <c r="S9" s="185">
        <v>0</v>
      </c>
      <c r="T9" s="185">
        <v>0</v>
      </c>
      <c r="U9" s="185">
        <v>0</v>
      </c>
      <c r="V9" s="185">
        <v>94.727080000000001</v>
      </c>
      <c r="W9" s="424">
        <v>1.2388117379117653E-5</v>
      </c>
    </row>
    <row r="10" spans="1:23" ht="15" customHeight="1">
      <c r="A10" s="193" t="s">
        <v>487</v>
      </c>
      <c r="B10" s="185">
        <v>0</v>
      </c>
      <c r="C10" s="185">
        <v>36.320129999999999</v>
      </c>
      <c r="D10" s="185">
        <v>0</v>
      </c>
      <c r="E10" s="185">
        <v>1697.25632</v>
      </c>
      <c r="F10" s="185">
        <v>173.71097</v>
      </c>
      <c r="G10" s="185">
        <v>297.45895000000002</v>
      </c>
      <c r="H10" s="185">
        <v>216.65579</v>
      </c>
      <c r="I10" s="185">
        <v>2.11835</v>
      </c>
      <c r="J10" s="185">
        <v>236.97251</v>
      </c>
      <c r="K10" s="185">
        <v>3772.5049700000004</v>
      </c>
      <c r="L10" s="185">
        <v>0</v>
      </c>
      <c r="M10" s="185">
        <v>0</v>
      </c>
      <c r="N10" s="185">
        <v>113.74657000000001</v>
      </c>
      <c r="O10" s="185">
        <v>9.8188399999999998</v>
      </c>
      <c r="P10" s="185">
        <v>0</v>
      </c>
      <c r="Q10" s="185">
        <v>65.524830000000009</v>
      </c>
      <c r="R10" s="185">
        <v>354.38364000000001</v>
      </c>
      <c r="S10" s="185">
        <v>236.73764000000003</v>
      </c>
      <c r="T10" s="185">
        <v>204.55555999999999</v>
      </c>
      <c r="U10" s="185">
        <v>74.919640000000001</v>
      </c>
      <c r="V10" s="185">
        <v>24801.164390000002</v>
      </c>
      <c r="W10" s="424">
        <v>3.2434203144667069E-3</v>
      </c>
    </row>
    <row r="11" spans="1:23" ht="15" customHeight="1">
      <c r="A11" s="193" t="s">
        <v>488</v>
      </c>
      <c r="B11" s="185">
        <v>1373.8091200000001</v>
      </c>
      <c r="C11" s="185">
        <v>827.16336999999999</v>
      </c>
      <c r="D11" s="185">
        <v>1805.8995600000001</v>
      </c>
      <c r="E11" s="185">
        <v>7738.4657999999999</v>
      </c>
      <c r="F11" s="185">
        <v>3670.5173799999998</v>
      </c>
      <c r="G11" s="185">
        <v>7113.7285599999996</v>
      </c>
      <c r="H11" s="185">
        <v>3229.8861400000001</v>
      </c>
      <c r="I11" s="185">
        <v>2365.3416000000002</v>
      </c>
      <c r="J11" s="185">
        <v>921.14062999999999</v>
      </c>
      <c r="K11" s="185">
        <v>2491.0906</v>
      </c>
      <c r="L11" s="185">
        <v>1450.6810600000001</v>
      </c>
      <c r="M11" s="185">
        <v>1701.37201</v>
      </c>
      <c r="N11" s="185">
        <v>339.87397999999996</v>
      </c>
      <c r="O11" s="185">
        <v>2818.1924399999998</v>
      </c>
      <c r="P11" s="185">
        <v>132.13985</v>
      </c>
      <c r="Q11" s="185">
        <v>6436.7417000000005</v>
      </c>
      <c r="R11" s="185">
        <v>565.54236000000003</v>
      </c>
      <c r="S11" s="185">
        <v>946.03759000000002</v>
      </c>
      <c r="T11" s="185">
        <v>13.93328</v>
      </c>
      <c r="U11" s="185">
        <v>6095.2489800000003</v>
      </c>
      <c r="V11" s="185">
        <v>290476.00461</v>
      </c>
      <c r="W11" s="424">
        <v>3.7987562172567768E-2</v>
      </c>
    </row>
    <row r="12" spans="1:23" ht="15" customHeight="1">
      <c r="A12" s="193" t="s">
        <v>489</v>
      </c>
      <c r="B12" s="185">
        <v>4.2800200000000004</v>
      </c>
      <c r="C12" s="185">
        <v>0</v>
      </c>
      <c r="D12" s="185">
        <v>0</v>
      </c>
      <c r="E12" s="185">
        <v>0</v>
      </c>
      <c r="F12" s="185">
        <v>0</v>
      </c>
      <c r="G12" s="185">
        <v>0</v>
      </c>
      <c r="H12" s="185">
        <v>0</v>
      </c>
      <c r="I12" s="185">
        <v>0</v>
      </c>
      <c r="J12" s="185">
        <v>0</v>
      </c>
      <c r="K12" s="185">
        <v>177.92999</v>
      </c>
      <c r="L12" s="185">
        <v>0</v>
      </c>
      <c r="M12" s="185">
        <v>0</v>
      </c>
      <c r="N12" s="185">
        <v>0</v>
      </c>
      <c r="O12" s="185">
        <v>0</v>
      </c>
      <c r="P12" s="185">
        <v>0</v>
      </c>
      <c r="Q12" s="185">
        <v>49.363379999999999</v>
      </c>
      <c r="R12" s="185">
        <v>0</v>
      </c>
      <c r="S12" s="185">
        <v>0</v>
      </c>
      <c r="T12" s="185">
        <v>0</v>
      </c>
      <c r="U12" s="185">
        <v>0</v>
      </c>
      <c r="V12" s="185">
        <v>2034.0801100000001</v>
      </c>
      <c r="W12" s="424">
        <v>2.660107665221872E-4</v>
      </c>
    </row>
    <row r="13" spans="1:23" ht="15" customHeight="1">
      <c r="A13" s="193" t="s">
        <v>68</v>
      </c>
      <c r="B13" s="185">
        <v>30557.916209999999</v>
      </c>
      <c r="C13" s="185">
        <v>27299.36637</v>
      </c>
      <c r="D13" s="185">
        <v>40767.518520000005</v>
      </c>
      <c r="E13" s="185">
        <v>1752.9813999999999</v>
      </c>
      <c r="F13" s="185">
        <v>23913.577430000001</v>
      </c>
      <c r="G13" s="185">
        <v>21599.896129999997</v>
      </c>
      <c r="H13" s="185">
        <v>3023.3294100000003</v>
      </c>
      <c r="I13" s="185">
        <v>25248.641390000001</v>
      </c>
      <c r="J13" s="185">
        <v>105250.00186</v>
      </c>
      <c r="K13" s="185">
        <v>10927.01087</v>
      </c>
      <c r="L13" s="185">
        <v>8961.9904200000001</v>
      </c>
      <c r="M13" s="185">
        <v>15417.57394</v>
      </c>
      <c r="N13" s="185">
        <v>6584.0015100000001</v>
      </c>
      <c r="O13" s="185">
        <v>4745.8972400000002</v>
      </c>
      <c r="P13" s="185">
        <v>5638.3163800000002</v>
      </c>
      <c r="Q13" s="185">
        <v>33328.16502</v>
      </c>
      <c r="R13" s="185">
        <v>26997.340090000002</v>
      </c>
      <c r="S13" s="185">
        <v>19646.257329999997</v>
      </c>
      <c r="T13" s="185">
        <v>152.05554000000001</v>
      </c>
      <c r="U13" s="185">
        <v>4309.8151399999997</v>
      </c>
      <c r="V13" s="185">
        <v>1268078.5837100002</v>
      </c>
      <c r="W13" s="424">
        <v>0.16583543313004848</v>
      </c>
    </row>
    <row r="14" spans="1:23" ht="15" customHeight="1">
      <c r="A14" s="193" t="s">
        <v>490</v>
      </c>
      <c r="B14" s="185">
        <v>33586.952400000002</v>
      </c>
      <c r="C14" s="185">
        <v>83102.43187</v>
      </c>
      <c r="D14" s="185">
        <v>28191.909329999999</v>
      </c>
      <c r="E14" s="185">
        <v>114395.30654000001</v>
      </c>
      <c r="F14" s="185">
        <v>27393.57591</v>
      </c>
      <c r="G14" s="185">
        <v>57588.346299999997</v>
      </c>
      <c r="H14" s="185">
        <v>38136.929490000002</v>
      </c>
      <c r="I14" s="185">
        <v>98747.203069999989</v>
      </c>
      <c r="J14" s="185">
        <v>55861.595959999999</v>
      </c>
      <c r="K14" s="185">
        <v>22561.8007</v>
      </c>
      <c r="L14" s="185">
        <v>17840.033789999998</v>
      </c>
      <c r="M14" s="185">
        <v>29126.870489999998</v>
      </c>
      <c r="N14" s="185">
        <v>809.74400000000003</v>
      </c>
      <c r="O14" s="185">
        <v>14104.74165</v>
      </c>
      <c r="P14" s="185">
        <v>9890.0661</v>
      </c>
      <c r="Q14" s="185">
        <v>19818.85255</v>
      </c>
      <c r="R14" s="185">
        <v>88951.353269999992</v>
      </c>
      <c r="S14" s="185">
        <v>16312.630730000001</v>
      </c>
      <c r="T14" s="185">
        <v>8451.1807100000005</v>
      </c>
      <c r="U14" s="185">
        <v>10080.715609999999</v>
      </c>
      <c r="V14" s="185">
        <v>2671428.67466</v>
      </c>
      <c r="W14" s="424">
        <v>0.34936125964854808</v>
      </c>
    </row>
    <row r="15" spans="1:23" ht="15" customHeight="1">
      <c r="A15" s="193" t="s">
        <v>491</v>
      </c>
      <c r="B15" s="185">
        <v>285.58972999999997</v>
      </c>
      <c r="C15" s="185">
        <v>3598.58122</v>
      </c>
      <c r="D15" s="185">
        <v>800.56016</v>
      </c>
      <c r="E15" s="185">
        <v>7304.1106</v>
      </c>
      <c r="F15" s="185">
        <v>1362.79404</v>
      </c>
      <c r="G15" s="185">
        <v>1322.37327</v>
      </c>
      <c r="H15" s="185">
        <v>5615.4249400000008</v>
      </c>
      <c r="I15" s="185">
        <v>1672.2428799999998</v>
      </c>
      <c r="J15" s="185">
        <v>1325.39229</v>
      </c>
      <c r="K15" s="185">
        <v>893.60118999999997</v>
      </c>
      <c r="L15" s="185">
        <v>676.74487999999997</v>
      </c>
      <c r="M15" s="185">
        <v>279.82390999999996</v>
      </c>
      <c r="N15" s="185">
        <v>227.42139</v>
      </c>
      <c r="O15" s="185">
        <v>259.68754000000001</v>
      </c>
      <c r="P15" s="185">
        <v>478.33848999999998</v>
      </c>
      <c r="Q15" s="185">
        <v>2955.9376699999998</v>
      </c>
      <c r="R15" s="185">
        <v>893.32199000000003</v>
      </c>
      <c r="S15" s="185">
        <v>542.31163000000004</v>
      </c>
      <c r="T15" s="185">
        <v>121.2916</v>
      </c>
      <c r="U15" s="185">
        <v>3103.58293</v>
      </c>
      <c r="V15" s="185">
        <v>155817.63781000001</v>
      </c>
      <c r="W15" s="424">
        <v>2.0377353412847955E-2</v>
      </c>
    </row>
    <row r="16" spans="1:23" ht="15" customHeight="1">
      <c r="A16" s="193" t="s">
        <v>492</v>
      </c>
      <c r="B16" s="185">
        <v>6180.36931</v>
      </c>
      <c r="C16" s="185">
        <v>20603.7588</v>
      </c>
      <c r="D16" s="185">
        <v>2861.27117</v>
      </c>
      <c r="E16" s="185">
        <v>12212.79378</v>
      </c>
      <c r="F16" s="185">
        <v>13092.0309</v>
      </c>
      <c r="G16" s="185">
        <v>28721.072090000001</v>
      </c>
      <c r="H16" s="185">
        <v>10000.48604</v>
      </c>
      <c r="I16" s="185">
        <v>15703.82603</v>
      </c>
      <c r="J16" s="185">
        <v>3340.6607100000001</v>
      </c>
      <c r="K16" s="185">
        <v>8541.6939999999995</v>
      </c>
      <c r="L16" s="185">
        <v>2361.0293099999999</v>
      </c>
      <c r="M16" s="185">
        <v>522.65818999999999</v>
      </c>
      <c r="N16" s="185">
        <v>764.27036999999996</v>
      </c>
      <c r="O16" s="185">
        <v>1336.7194</v>
      </c>
      <c r="P16" s="185">
        <v>319.3383</v>
      </c>
      <c r="Q16" s="185">
        <v>12305.81344</v>
      </c>
      <c r="R16" s="185">
        <v>8640.7906000000003</v>
      </c>
      <c r="S16" s="185">
        <v>5163.6491299999998</v>
      </c>
      <c r="T16" s="185">
        <v>172.59501999999998</v>
      </c>
      <c r="U16" s="185">
        <v>2236.11798</v>
      </c>
      <c r="V16" s="185">
        <v>571868.58822999999</v>
      </c>
      <c r="W16" s="424">
        <v>7.4787222370029147E-2</v>
      </c>
    </row>
    <row r="17" spans="1:23" ht="15" customHeight="1">
      <c r="A17" s="193" t="s">
        <v>493</v>
      </c>
      <c r="B17" s="185">
        <v>16224.13185</v>
      </c>
      <c r="C17" s="185">
        <v>29694.082300000002</v>
      </c>
      <c r="D17" s="185">
        <v>0</v>
      </c>
      <c r="E17" s="185">
        <v>2078.19092</v>
      </c>
      <c r="F17" s="185">
        <v>9355.4397899999985</v>
      </c>
      <c r="G17" s="185">
        <v>23442.00649</v>
      </c>
      <c r="H17" s="185">
        <v>89.915059999999997</v>
      </c>
      <c r="I17" s="185">
        <v>8041.2075000000004</v>
      </c>
      <c r="J17" s="185">
        <v>352.50144</v>
      </c>
      <c r="K17" s="185">
        <v>164.7612</v>
      </c>
      <c r="L17" s="185">
        <v>1661.3661499999998</v>
      </c>
      <c r="M17" s="185">
        <v>280.45984000000004</v>
      </c>
      <c r="N17" s="185">
        <v>9025.4585900000002</v>
      </c>
      <c r="O17" s="185">
        <v>0</v>
      </c>
      <c r="P17" s="185">
        <v>858.37780000000009</v>
      </c>
      <c r="Q17" s="185">
        <v>6505.2926699999998</v>
      </c>
      <c r="R17" s="185">
        <v>14226.35816</v>
      </c>
      <c r="S17" s="185">
        <v>22574.66461</v>
      </c>
      <c r="T17" s="185">
        <v>13010.25013</v>
      </c>
      <c r="U17" s="185">
        <v>0</v>
      </c>
      <c r="V17" s="185">
        <v>582530.39134000009</v>
      </c>
      <c r="W17" s="424">
        <v>7.6181540324300745E-2</v>
      </c>
    </row>
    <row r="18" spans="1:23" ht="15" customHeight="1">
      <c r="A18" s="193" t="s">
        <v>494</v>
      </c>
      <c r="B18" s="185">
        <v>22989.610860000001</v>
      </c>
      <c r="C18" s="185">
        <v>30426.449100000002</v>
      </c>
      <c r="D18" s="185">
        <v>20139.456579999998</v>
      </c>
      <c r="E18" s="185">
        <v>41923.594810000002</v>
      </c>
      <c r="F18" s="185">
        <v>14398.483960000001</v>
      </c>
      <c r="G18" s="185">
        <v>37597.185060000003</v>
      </c>
      <c r="H18" s="185">
        <v>12564.912829999999</v>
      </c>
      <c r="I18" s="185">
        <v>104681.62448999999</v>
      </c>
      <c r="J18" s="185">
        <v>59441.345209999999</v>
      </c>
      <c r="K18" s="185">
        <v>16497.472900000001</v>
      </c>
      <c r="L18" s="185">
        <v>22279.350870000002</v>
      </c>
      <c r="M18" s="185">
        <v>4786.0382599999994</v>
      </c>
      <c r="N18" s="185">
        <v>1728.78961</v>
      </c>
      <c r="O18" s="185">
        <v>1772.4515800000001</v>
      </c>
      <c r="P18" s="185">
        <v>1788.76612</v>
      </c>
      <c r="Q18" s="185">
        <v>13209.96218</v>
      </c>
      <c r="R18" s="185">
        <v>21625.75274</v>
      </c>
      <c r="S18" s="185">
        <v>13911.21046</v>
      </c>
      <c r="T18" s="185">
        <v>387.88857999999999</v>
      </c>
      <c r="U18" s="185">
        <v>2752.7402499999998</v>
      </c>
      <c r="V18" s="185">
        <v>1352730.9077300001</v>
      </c>
      <c r="W18" s="424">
        <v>0.17690600478046628</v>
      </c>
    </row>
    <row r="19" spans="1:23" ht="15" customHeight="1">
      <c r="A19" s="193" t="s">
        <v>495</v>
      </c>
      <c r="B19" s="185">
        <v>235.42798999999999</v>
      </c>
      <c r="C19" s="185">
        <v>1.47251</v>
      </c>
      <c r="D19" s="185">
        <v>37.600970000000004</v>
      </c>
      <c r="E19" s="185">
        <v>73.708970000000008</v>
      </c>
      <c r="F19" s="185">
        <v>16.668770000000002</v>
      </c>
      <c r="G19" s="185">
        <v>0</v>
      </c>
      <c r="H19" s="185">
        <v>331.58009000000004</v>
      </c>
      <c r="I19" s="185">
        <v>51.016069999999999</v>
      </c>
      <c r="J19" s="185">
        <v>0</v>
      </c>
      <c r="K19" s="185">
        <v>217.61195000000001</v>
      </c>
      <c r="L19" s="185">
        <v>60.885559999999998</v>
      </c>
      <c r="M19" s="185">
        <v>57.703420000000001</v>
      </c>
      <c r="N19" s="185">
        <v>0</v>
      </c>
      <c r="O19" s="185">
        <v>0</v>
      </c>
      <c r="P19" s="185">
        <v>0</v>
      </c>
      <c r="Q19" s="185">
        <v>44.566290000000002</v>
      </c>
      <c r="R19" s="185">
        <v>306.75876</v>
      </c>
      <c r="S19" s="185">
        <v>506.19092000000001</v>
      </c>
      <c r="T19" s="185">
        <v>0</v>
      </c>
      <c r="U19" s="185">
        <v>30.934459999999998</v>
      </c>
      <c r="V19" s="185">
        <v>8264.9222900000004</v>
      </c>
      <c r="W19" s="424">
        <v>1.080861222132107E-3</v>
      </c>
    </row>
    <row r="20" spans="1:23" ht="15" customHeight="1">
      <c r="A20" s="193" t="s">
        <v>496</v>
      </c>
      <c r="B20" s="185">
        <v>1197.3605</v>
      </c>
      <c r="C20" s="185">
        <v>2057.13589</v>
      </c>
      <c r="D20" s="185">
        <v>761.37337000000002</v>
      </c>
      <c r="E20" s="185">
        <v>122.62161</v>
      </c>
      <c r="F20" s="185">
        <v>328.08596999999997</v>
      </c>
      <c r="G20" s="185">
        <v>145.00326000000001</v>
      </c>
      <c r="H20" s="185">
        <v>1097.9703300000001</v>
      </c>
      <c r="I20" s="185">
        <v>223.86523</v>
      </c>
      <c r="J20" s="185">
        <v>2782.0343199999998</v>
      </c>
      <c r="K20" s="185">
        <v>513.94290999999998</v>
      </c>
      <c r="L20" s="185">
        <v>123.16952999999999</v>
      </c>
      <c r="M20" s="185">
        <v>287.52704999999997</v>
      </c>
      <c r="N20" s="185">
        <v>0</v>
      </c>
      <c r="O20" s="185">
        <v>0</v>
      </c>
      <c r="P20" s="185">
        <v>289.19160999999997</v>
      </c>
      <c r="Q20" s="185">
        <v>57.324690000000004</v>
      </c>
      <c r="R20" s="185">
        <v>546.81227999999999</v>
      </c>
      <c r="S20" s="185">
        <v>101.42089999999999</v>
      </c>
      <c r="T20" s="185">
        <v>0</v>
      </c>
      <c r="U20" s="185">
        <v>99.88767</v>
      </c>
      <c r="V20" s="185">
        <v>44329.005490000003</v>
      </c>
      <c r="W20" s="424">
        <v>5.797211560935594E-3</v>
      </c>
    </row>
    <row r="21" spans="1:23" ht="15" customHeight="1">
      <c r="A21" s="193" t="s">
        <v>497</v>
      </c>
      <c r="B21" s="185">
        <v>3837.5485400000002</v>
      </c>
      <c r="C21" s="185">
        <v>6412.0650300000007</v>
      </c>
      <c r="D21" s="185">
        <v>2741.2041800000002</v>
      </c>
      <c r="E21" s="185">
        <v>4514.0050700000002</v>
      </c>
      <c r="F21" s="185">
        <v>1207.6344899999999</v>
      </c>
      <c r="G21" s="185">
        <v>1578.2854399999999</v>
      </c>
      <c r="H21" s="185">
        <v>2865.4231</v>
      </c>
      <c r="I21" s="185">
        <v>2511.8043399999997</v>
      </c>
      <c r="J21" s="185">
        <v>5195.8416399999996</v>
      </c>
      <c r="K21" s="185">
        <v>2458.14345</v>
      </c>
      <c r="L21" s="185">
        <v>1714.2913700000001</v>
      </c>
      <c r="M21" s="185">
        <v>1005.27811</v>
      </c>
      <c r="N21" s="185">
        <v>124.273</v>
      </c>
      <c r="O21" s="185">
        <v>157.55035999999998</v>
      </c>
      <c r="P21" s="185">
        <v>76.002210000000005</v>
      </c>
      <c r="Q21" s="185">
        <v>1219.3616000000002</v>
      </c>
      <c r="R21" s="185">
        <v>2266.2483399999996</v>
      </c>
      <c r="S21" s="185">
        <v>1690.88724</v>
      </c>
      <c r="T21" s="185">
        <v>64.708349999999996</v>
      </c>
      <c r="U21" s="185">
        <v>1249.14787</v>
      </c>
      <c r="V21" s="185">
        <v>149713.4853</v>
      </c>
      <c r="W21" s="424">
        <v>1.9579071044237881E-2</v>
      </c>
    </row>
    <row r="22" spans="1:23" ht="15" customHeight="1">
      <c r="A22" s="193" t="s">
        <v>498</v>
      </c>
      <c r="B22" s="185">
        <v>0</v>
      </c>
      <c r="C22" s="185">
        <v>14</v>
      </c>
      <c r="D22" s="185">
        <v>0</v>
      </c>
      <c r="E22" s="185">
        <v>264.14628999999996</v>
      </c>
      <c r="F22" s="185">
        <v>0</v>
      </c>
      <c r="G22" s="185">
        <v>0</v>
      </c>
      <c r="H22" s="185">
        <v>32.348279999999995</v>
      </c>
      <c r="I22" s="185">
        <v>0</v>
      </c>
      <c r="J22" s="185">
        <v>0</v>
      </c>
      <c r="K22" s="185">
        <v>0</v>
      </c>
      <c r="L22" s="185">
        <v>0</v>
      </c>
      <c r="M22" s="185">
        <v>0</v>
      </c>
      <c r="N22" s="185">
        <v>0</v>
      </c>
      <c r="O22" s="185">
        <v>0</v>
      </c>
      <c r="P22" s="185">
        <v>0</v>
      </c>
      <c r="Q22" s="185">
        <v>0</v>
      </c>
      <c r="R22" s="185">
        <v>0</v>
      </c>
      <c r="S22" s="185">
        <v>0</v>
      </c>
      <c r="T22" s="185">
        <v>0</v>
      </c>
      <c r="U22" s="185">
        <v>26.22541</v>
      </c>
      <c r="V22" s="185">
        <v>777.05151000000001</v>
      </c>
      <c r="W22" s="424">
        <v>1.0162041641630476E-4</v>
      </c>
    </row>
    <row r="23" spans="1:23" ht="15" customHeight="1">
      <c r="A23" s="193" t="s">
        <v>499</v>
      </c>
      <c r="B23" s="185">
        <v>0</v>
      </c>
      <c r="C23" s="185">
        <v>0</v>
      </c>
      <c r="D23" s="185">
        <v>0</v>
      </c>
      <c r="E23" s="185">
        <v>0</v>
      </c>
      <c r="F23" s="185">
        <v>0</v>
      </c>
      <c r="G23" s="185">
        <v>0</v>
      </c>
      <c r="H23" s="185">
        <v>0</v>
      </c>
      <c r="I23" s="185">
        <v>0</v>
      </c>
      <c r="J23" s="185">
        <v>0</v>
      </c>
      <c r="K23" s="185">
        <v>0</v>
      </c>
      <c r="L23" s="185">
        <v>0</v>
      </c>
      <c r="M23" s="185">
        <v>0</v>
      </c>
      <c r="N23" s="185">
        <v>0</v>
      </c>
      <c r="O23" s="185">
        <v>0</v>
      </c>
      <c r="P23" s="185">
        <v>0</v>
      </c>
      <c r="Q23" s="185">
        <v>12.367959999999998</v>
      </c>
      <c r="R23" s="185">
        <v>0</v>
      </c>
      <c r="S23" s="185">
        <v>0</v>
      </c>
      <c r="T23" s="185">
        <v>0</v>
      </c>
      <c r="U23" s="185">
        <v>0</v>
      </c>
      <c r="V23" s="185">
        <v>12.367959999999998</v>
      </c>
      <c r="W23" s="424">
        <v>1.6174439264910515E-6</v>
      </c>
    </row>
    <row r="24" spans="1:23" s="195" customFormat="1" ht="15" customHeight="1">
      <c r="A24" s="193" t="s">
        <v>500</v>
      </c>
      <c r="B24" s="185">
        <v>0</v>
      </c>
      <c r="C24" s="185">
        <v>0</v>
      </c>
      <c r="D24" s="185">
        <v>0</v>
      </c>
      <c r="E24" s="185">
        <v>0</v>
      </c>
      <c r="F24" s="185">
        <v>0</v>
      </c>
      <c r="G24" s="185">
        <v>0</v>
      </c>
      <c r="H24" s="185">
        <v>7.4585600000000003</v>
      </c>
      <c r="I24" s="185">
        <v>32.424129999999998</v>
      </c>
      <c r="J24" s="185">
        <v>10.50957</v>
      </c>
      <c r="K24" s="185">
        <v>63.382989999999999</v>
      </c>
      <c r="L24" s="185">
        <v>0</v>
      </c>
      <c r="M24" s="185">
        <v>0</v>
      </c>
      <c r="N24" s="185">
        <v>0</v>
      </c>
      <c r="O24" s="185">
        <v>0</v>
      </c>
      <c r="P24" s="185">
        <v>0</v>
      </c>
      <c r="Q24" s="185">
        <v>86.899199999999993</v>
      </c>
      <c r="R24" s="185">
        <v>48.089919999999999</v>
      </c>
      <c r="S24" s="185">
        <v>0</v>
      </c>
      <c r="T24" s="185">
        <v>0</v>
      </c>
      <c r="U24" s="185">
        <v>497.35392999999999</v>
      </c>
      <c r="V24" s="185">
        <v>1441.1904999999999</v>
      </c>
      <c r="W24" s="424">
        <v>1.884744793111881E-4</v>
      </c>
    </row>
    <row r="25" spans="1:23" s="195" customFormat="1" ht="15" customHeight="1">
      <c r="A25" s="228" t="s">
        <v>519</v>
      </c>
      <c r="B25" s="238">
        <v>116734.80643</v>
      </c>
      <c r="C25" s="238">
        <v>208345.54466000001</v>
      </c>
      <c r="D25" s="238">
        <v>101320.43743000001</v>
      </c>
      <c r="E25" s="238">
        <v>210424.33943000005</v>
      </c>
      <c r="F25" s="238">
        <v>105046.83013</v>
      </c>
      <c r="G25" s="238">
        <v>306708.36457999999</v>
      </c>
      <c r="H25" s="238">
        <v>82420.255150000012</v>
      </c>
      <c r="I25" s="238">
        <v>276900.36008999997</v>
      </c>
      <c r="J25" s="238">
        <v>251416.56172999999</v>
      </c>
      <c r="K25" s="238">
        <v>69280.947720000011</v>
      </c>
      <c r="L25" s="238">
        <v>70035.984690000012</v>
      </c>
      <c r="M25" s="238">
        <v>59545.684869999997</v>
      </c>
      <c r="N25" s="238">
        <v>22485.210950000001</v>
      </c>
      <c r="O25" s="238">
        <v>37764.224400000006</v>
      </c>
      <c r="P25" s="238">
        <v>19470.53686</v>
      </c>
      <c r="Q25" s="238">
        <v>119392.16499999999</v>
      </c>
      <c r="R25" s="238">
        <v>165422.75214999999</v>
      </c>
      <c r="S25" s="238">
        <v>81978.49817999998</v>
      </c>
      <c r="T25" s="238">
        <v>24951.98676</v>
      </c>
      <c r="U25" s="238">
        <v>31083.561859999998</v>
      </c>
      <c r="V25" s="238">
        <v>7646608.2053500013</v>
      </c>
      <c r="W25" s="425">
        <v>1</v>
      </c>
    </row>
    <row r="26" spans="1:23" ht="15" customHeight="1">
      <c r="A26" s="199" t="s">
        <v>579</v>
      </c>
      <c r="B26" s="194">
        <v>1.5266220433306063E-2</v>
      </c>
      <c r="C26" s="194">
        <v>2.7246792180908346E-2</v>
      </c>
      <c r="D26" s="194">
        <v>1.3250376468760421E-2</v>
      </c>
      <c r="E26" s="194">
        <v>2.7518650593707054E-2</v>
      </c>
      <c r="F26" s="194">
        <v>1.3737702692352314E-2</v>
      </c>
      <c r="G26" s="194">
        <v>4.0110380490713436E-2</v>
      </c>
      <c r="H26" s="194">
        <v>1.0778668520290358E-2</v>
      </c>
      <c r="I26" s="194">
        <v>3.6212180963615316E-2</v>
      </c>
      <c r="J26" s="194">
        <v>3.2879487869418321E-2</v>
      </c>
      <c r="K26" s="194">
        <v>9.0603501394941523E-3</v>
      </c>
      <c r="L26" s="194">
        <v>9.1590915617984527E-3</v>
      </c>
      <c r="M26" s="194">
        <v>7.7872022824889151E-3</v>
      </c>
      <c r="N26" s="194">
        <v>2.9405470172079785E-3</v>
      </c>
      <c r="O26" s="194">
        <v>4.9386895975104374E-3</v>
      </c>
      <c r="P26" s="194">
        <v>2.5462971734810875E-3</v>
      </c>
      <c r="Q26" s="194">
        <v>1.561374164776305E-2</v>
      </c>
      <c r="R26" s="194">
        <v>2.1633480846352353E-2</v>
      </c>
      <c r="S26" s="194">
        <v>1.0720896896828475E-2</v>
      </c>
      <c r="T26" s="194">
        <v>3.2631444020555641E-3</v>
      </c>
      <c r="U26" s="194">
        <v>4.0650130129921101E-3</v>
      </c>
      <c r="V26" s="194">
        <v>1</v>
      </c>
      <c r="W26" s="199"/>
    </row>
    <row r="27" spans="1:23" ht="15" customHeight="1" thickBot="1">
      <c r="A27" s="200"/>
      <c r="B27" s="206"/>
      <c r="C27" s="206"/>
      <c r="D27" s="206"/>
      <c r="E27" s="202"/>
      <c r="F27" s="202"/>
      <c r="G27" s="202"/>
      <c r="H27" s="202"/>
      <c r="I27" s="202"/>
      <c r="J27" s="206"/>
      <c r="K27" s="206"/>
      <c r="L27" s="206"/>
      <c r="M27" s="206"/>
      <c r="N27" s="206"/>
      <c r="O27" s="206"/>
      <c r="P27" s="206"/>
      <c r="Q27" s="206"/>
      <c r="R27" s="206"/>
      <c r="S27" s="206"/>
      <c r="T27" s="206"/>
      <c r="U27" s="206"/>
      <c r="V27" s="206"/>
      <c r="W27" s="200"/>
    </row>
    <row r="28" spans="1:23" ht="15" customHeight="1" thickTop="1">
      <c r="A28" s="184" t="s">
        <v>503</v>
      </c>
      <c r="B28" s="204"/>
      <c r="C28" s="204"/>
      <c r="D28" s="204"/>
      <c r="E28" s="194"/>
      <c r="F28" s="194"/>
      <c r="G28" s="194"/>
      <c r="H28" s="194"/>
      <c r="I28" s="19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184"/>
    </row>
    <row r="29" spans="1:23" ht="15" customHeight="1">
      <c r="A29" s="162"/>
      <c r="B29" s="162"/>
      <c r="C29" s="162"/>
      <c r="D29" s="162"/>
      <c r="E29" s="185"/>
      <c r="F29" s="185"/>
      <c r="G29" s="185"/>
      <c r="H29" s="185"/>
      <c r="I29" s="185"/>
      <c r="J29" s="185"/>
      <c r="K29" s="185"/>
      <c r="L29" s="162"/>
      <c r="M29" s="162"/>
      <c r="N29" s="162"/>
      <c r="O29" s="162"/>
      <c r="P29" s="162"/>
      <c r="Q29" s="162"/>
      <c r="R29" s="162"/>
      <c r="S29" s="162"/>
      <c r="T29" s="162"/>
      <c r="U29" s="162"/>
      <c r="V29" s="162"/>
      <c r="W29" s="204"/>
    </row>
    <row r="30" spans="1:23" ht="15" customHeight="1">
      <c r="A30" s="211"/>
      <c r="B30" s="162"/>
      <c r="C30" s="162"/>
      <c r="D30" s="162"/>
      <c r="E30" s="185"/>
      <c r="F30" s="185"/>
      <c r="G30" s="185"/>
      <c r="H30" s="185"/>
      <c r="I30" s="185"/>
      <c r="J30" s="185"/>
      <c r="K30" s="185"/>
      <c r="L30" s="162"/>
      <c r="M30" s="162"/>
      <c r="N30" s="162"/>
      <c r="O30" s="162"/>
      <c r="P30" s="162"/>
      <c r="Q30" s="162"/>
      <c r="R30" s="162"/>
      <c r="S30" s="162"/>
      <c r="T30" s="162"/>
      <c r="U30" s="162"/>
      <c r="V30" s="162"/>
      <c r="W30" s="204"/>
    </row>
  </sheetData>
  <mergeCells count="4">
    <mergeCell ref="A1:W1"/>
    <mergeCell ref="A2:W2"/>
    <mergeCell ref="A3:W3"/>
    <mergeCell ref="A4:W4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V41"/>
  <sheetViews>
    <sheetView zoomScaleNormal="100" workbookViewId="0">
      <selection activeCell="A3" sqref="A3:V3"/>
    </sheetView>
  </sheetViews>
  <sheetFormatPr baseColWidth="10" defaultColWidth="11.42578125" defaultRowHeight="12.75"/>
  <cols>
    <col min="1" max="1" width="76.85546875" style="187" customWidth="1"/>
    <col min="2" max="22" width="12.85546875" style="186" customWidth="1"/>
    <col min="23" max="258" width="11.42578125" style="186"/>
    <col min="259" max="259" width="76.85546875" style="186" customWidth="1"/>
    <col min="260" max="278" width="12.85546875" style="186" customWidth="1"/>
    <col min="279" max="514" width="11.42578125" style="186"/>
    <col min="515" max="515" width="76.85546875" style="186" customWidth="1"/>
    <col min="516" max="534" width="12.85546875" style="186" customWidth="1"/>
    <col min="535" max="770" width="11.42578125" style="186"/>
    <col min="771" max="771" width="76.85546875" style="186" customWidth="1"/>
    <col min="772" max="790" width="12.85546875" style="186" customWidth="1"/>
    <col min="791" max="1026" width="11.42578125" style="186"/>
    <col min="1027" max="1027" width="76.85546875" style="186" customWidth="1"/>
    <col min="1028" max="1046" width="12.85546875" style="186" customWidth="1"/>
    <col min="1047" max="1282" width="11.42578125" style="186"/>
    <col min="1283" max="1283" width="76.85546875" style="186" customWidth="1"/>
    <col min="1284" max="1302" width="12.85546875" style="186" customWidth="1"/>
    <col min="1303" max="1538" width="11.42578125" style="186"/>
    <col min="1539" max="1539" width="76.85546875" style="186" customWidth="1"/>
    <col min="1540" max="1558" width="12.85546875" style="186" customWidth="1"/>
    <col min="1559" max="1794" width="11.42578125" style="186"/>
    <col min="1795" max="1795" width="76.85546875" style="186" customWidth="1"/>
    <col min="1796" max="1814" width="12.85546875" style="186" customWidth="1"/>
    <col min="1815" max="2050" width="11.42578125" style="186"/>
    <col min="2051" max="2051" width="76.85546875" style="186" customWidth="1"/>
    <col min="2052" max="2070" width="12.85546875" style="186" customWidth="1"/>
    <col min="2071" max="2306" width="11.42578125" style="186"/>
    <col min="2307" max="2307" width="76.85546875" style="186" customWidth="1"/>
    <col min="2308" max="2326" width="12.85546875" style="186" customWidth="1"/>
    <col min="2327" max="2562" width="11.42578125" style="186"/>
    <col min="2563" max="2563" width="76.85546875" style="186" customWidth="1"/>
    <col min="2564" max="2582" width="12.85546875" style="186" customWidth="1"/>
    <col min="2583" max="2818" width="11.42578125" style="186"/>
    <col min="2819" max="2819" width="76.85546875" style="186" customWidth="1"/>
    <col min="2820" max="2838" width="12.85546875" style="186" customWidth="1"/>
    <col min="2839" max="3074" width="11.42578125" style="186"/>
    <col min="3075" max="3075" width="76.85546875" style="186" customWidth="1"/>
    <col min="3076" max="3094" width="12.85546875" style="186" customWidth="1"/>
    <col min="3095" max="3330" width="11.42578125" style="186"/>
    <col min="3331" max="3331" width="76.85546875" style="186" customWidth="1"/>
    <col min="3332" max="3350" width="12.85546875" style="186" customWidth="1"/>
    <col min="3351" max="3586" width="11.42578125" style="186"/>
    <col min="3587" max="3587" width="76.85546875" style="186" customWidth="1"/>
    <col min="3588" max="3606" width="12.85546875" style="186" customWidth="1"/>
    <col min="3607" max="3842" width="11.42578125" style="186"/>
    <col min="3843" max="3843" width="76.85546875" style="186" customWidth="1"/>
    <col min="3844" max="3862" width="12.85546875" style="186" customWidth="1"/>
    <col min="3863" max="4098" width="11.42578125" style="186"/>
    <col min="4099" max="4099" width="76.85546875" style="186" customWidth="1"/>
    <col min="4100" max="4118" width="12.85546875" style="186" customWidth="1"/>
    <col min="4119" max="4354" width="11.42578125" style="186"/>
    <col min="4355" max="4355" width="76.85546875" style="186" customWidth="1"/>
    <col min="4356" max="4374" width="12.85546875" style="186" customWidth="1"/>
    <col min="4375" max="4610" width="11.42578125" style="186"/>
    <col min="4611" max="4611" width="76.85546875" style="186" customWidth="1"/>
    <col min="4612" max="4630" width="12.85546875" style="186" customWidth="1"/>
    <col min="4631" max="4866" width="11.42578125" style="186"/>
    <col min="4867" max="4867" width="76.85546875" style="186" customWidth="1"/>
    <col min="4868" max="4886" width="12.85546875" style="186" customWidth="1"/>
    <col min="4887" max="5122" width="11.42578125" style="186"/>
    <col min="5123" max="5123" width="76.85546875" style="186" customWidth="1"/>
    <col min="5124" max="5142" width="12.85546875" style="186" customWidth="1"/>
    <col min="5143" max="5378" width="11.42578125" style="186"/>
    <col min="5379" max="5379" width="76.85546875" style="186" customWidth="1"/>
    <col min="5380" max="5398" width="12.85546875" style="186" customWidth="1"/>
    <col min="5399" max="5634" width="11.42578125" style="186"/>
    <col min="5635" max="5635" width="76.85546875" style="186" customWidth="1"/>
    <col min="5636" max="5654" width="12.85546875" style="186" customWidth="1"/>
    <col min="5655" max="5890" width="11.42578125" style="186"/>
    <col min="5891" max="5891" width="76.85546875" style="186" customWidth="1"/>
    <col min="5892" max="5910" width="12.85546875" style="186" customWidth="1"/>
    <col min="5911" max="6146" width="11.42578125" style="186"/>
    <col min="6147" max="6147" width="76.85546875" style="186" customWidth="1"/>
    <col min="6148" max="6166" width="12.85546875" style="186" customWidth="1"/>
    <col min="6167" max="6402" width="11.42578125" style="186"/>
    <col min="6403" max="6403" width="76.85546875" style="186" customWidth="1"/>
    <col min="6404" max="6422" width="12.85546875" style="186" customWidth="1"/>
    <col min="6423" max="6658" width="11.42578125" style="186"/>
    <col min="6659" max="6659" width="76.85546875" style="186" customWidth="1"/>
    <col min="6660" max="6678" width="12.85546875" style="186" customWidth="1"/>
    <col min="6679" max="6914" width="11.42578125" style="186"/>
    <col min="6915" max="6915" width="76.85546875" style="186" customWidth="1"/>
    <col min="6916" max="6934" width="12.85546875" style="186" customWidth="1"/>
    <col min="6935" max="7170" width="11.42578125" style="186"/>
    <col min="7171" max="7171" width="76.85546875" style="186" customWidth="1"/>
    <col min="7172" max="7190" width="12.85546875" style="186" customWidth="1"/>
    <col min="7191" max="7426" width="11.42578125" style="186"/>
    <col min="7427" max="7427" width="76.85546875" style="186" customWidth="1"/>
    <col min="7428" max="7446" width="12.85546875" style="186" customWidth="1"/>
    <col min="7447" max="7682" width="11.42578125" style="186"/>
    <col min="7683" max="7683" width="76.85546875" style="186" customWidth="1"/>
    <col min="7684" max="7702" width="12.85546875" style="186" customWidth="1"/>
    <col min="7703" max="7938" width="11.42578125" style="186"/>
    <col min="7939" max="7939" width="76.85546875" style="186" customWidth="1"/>
    <col min="7940" max="7958" width="12.85546875" style="186" customWidth="1"/>
    <col min="7959" max="8194" width="11.42578125" style="186"/>
    <col min="8195" max="8195" width="76.85546875" style="186" customWidth="1"/>
    <col min="8196" max="8214" width="12.85546875" style="186" customWidth="1"/>
    <col min="8215" max="8450" width="11.42578125" style="186"/>
    <col min="8451" max="8451" width="76.85546875" style="186" customWidth="1"/>
    <col min="8452" max="8470" width="12.85546875" style="186" customWidth="1"/>
    <col min="8471" max="8706" width="11.42578125" style="186"/>
    <col min="8707" max="8707" width="76.85546875" style="186" customWidth="1"/>
    <col min="8708" max="8726" width="12.85546875" style="186" customWidth="1"/>
    <col min="8727" max="8962" width="11.42578125" style="186"/>
    <col min="8963" max="8963" width="76.85546875" style="186" customWidth="1"/>
    <col min="8964" max="8982" width="12.85546875" style="186" customWidth="1"/>
    <col min="8983" max="9218" width="11.42578125" style="186"/>
    <col min="9219" max="9219" width="76.85546875" style="186" customWidth="1"/>
    <col min="9220" max="9238" width="12.85546875" style="186" customWidth="1"/>
    <col min="9239" max="9474" width="11.42578125" style="186"/>
    <col min="9475" max="9475" width="76.85546875" style="186" customWidth="1"/>
    <col min="9476" max="9494" width="12.85546875" style="186" customWidth="1"/>
    <col min="9495" max="9730" width="11.42578125" style="186"/>
    <col min="9731" max="9731" width="76.85546875" style="186" customWidth="1"/>
    <col min="9732" max="9750" width="12.85546875" style="186" customWidth="1"/>
    <col min="9751" max="9986" width="11.42578125" style="186"/>
    <col min="9987" max="9987" width="76.85546875" style="186" customWidth="1"/>
    <col min="9988" max="10006" width="12.85546875" style="186" customWidth="1"/>
    <col min="10007" max="10242" width="11.42578125" style="186"/>
    <col min="10243" max="10243" width="76.85546875" style="186" customWidth="1"/>
    <col min="10244" max="10262" width="12.85546875" style="186" customWidth="1"/>
    <col min="10263" max="10498" width="11.42578125" style="186"/>
    <col min="10499" max="10499" width="76.85546875" style="186" customWidth="1"/>
    <col min="10500" max="10518" width="12.85546875" style="186" customWidth="1"/>
    <col min="10519" max="10754" width="11.42578125" style="186"/>
    <col min="10755" max="10755" width="76.85546875" style="186" customWidth="1"/>
    <col min="10756" max="10774" width="12.85546875" style="186" customWidth="1"/>
    <col min="10775" max="11010" width="11.42578125" style="186"/>
    <col min="11011" max="11011" width="76.85546875" style="186" customWidth="1"/>
    <col min="11012" max="11030" width="12.85546875" style="186" customWidth="1"/>
    <col min="11031" max="11266" width="11.42578125" style="186"/>
    <col min="11267" max="11267" width="76.85546875" style="186" customWidth="1"/>
    <col min="11268" max="11286" width="12.85546875" style="186" customWidth="1"/>
    <col min="11287" max="11522" width="11.42578125" style="186"/>
    <col min="11523" max="11523" width="76.85546875" style="186" customWidth="1"/>
    <col min="11524" max="11542" width="12.85546875" style="186" customWidth="1"/>
    <col min="11543" max="11778" width="11.42578125" style="186"/>
    <col min="11779" max="11779" width="76.85546875" style="186" customWidth="1"/>
    <col min="11780" max="11798" width="12.85546875" style="186" customWidth="1"/>
    <col min="11799" max="12034" width="11.42578125" style="186"/>
    <col min="12035" max="12035" width="76.85546875" style="186" customWidth="1"/>
    <col min="12036" max="12054" width="12.85546875" style="186" customWidth="1"/>
    <col min="12055" max="12290" width="11.42578125" style="186"/>
    <col min="12291" max="12291" width="76.85546875" style="186" customWidth="1"/>
    <col min="12292" max="12310" width="12.85546875" style="186" customWidth="1"/>
    <col min="12311" max="12546" width="11.42578125" style="186"/>
    <col min="12547" max="12547" width="76.85546875" style="186" customWidth="1"/>
    <col min="12548" max="12566" width="12.85546875" style="186" customWidth="1"/>
    <col min="12567" max="12802" width="11.42578125" style="186"/>
    <col min="12803" max="12803" width="76.85546875" style="186" customWidth="1"/>
    <col min="12804" max="12822" width="12.85546875" style="186" customWidth="1"/>
    <col min="12823" max="13058" width="11.42578125" style="186"/>
    <col min="13059" max="13059" width="76.85546875" style="186" customWidth="1"/>
    <col min="13060" max="13078" width="12.85546875" style="186" customWidth="1"/>
    <col min="13079" max="13314" width="11.42578125" style="186"/>
    <col min="13315" max="13315" width="76.85546875" style="186" customWidth="1"/>
    <col min="13316" max="13334" width="12.85546875" style="186" customWidth="1"/>
    <col min="13335" max="13570" width="11.42578125" style="186"/>
    <col min="13571" max="13571" width="76.85546875" style="186" customWidth="1"/>
    <col min="13572" max="13590" width="12.85546875" style="186" customWidth="1"/>
    <col min="13591" max="13826" width="11.42578125" style="186"/>
    <col min="13827" max="13827" width="76.85546875" style="186" customWidth="1"/>
    <col min="13828" max="13846" width="12.85546875" style="186" customWidth="1"/>
    <col min="13847" max="14082" width="11.42578125" style="186"/>
    <col min="14083" max="14083" width="76.85546875" style="186" customWidth="1"/>
    <col min="14084" max="14102" width="12.85546875" style="186" customWidth="1"/>
    <col min="14103" max="14338" width="11.42578125" style="186"/>
    <col min="14339" max="14339" width="76.85546875" style="186" customWidth="1"/>
    <col min="14340" max="14358" width="12.85546875" style="186" customWidth="1"/>
    <col min="14359" max="14594" width="11.42578125" style="186"/>
    <col min="14595" max="14595" width="76.85546875" style="186" customWidth="1"/>
    <col min="14596" max="14614" width="12.85546875" style="186" customWidth="1"/>
    <col min="14615" max="14850" width="11.42578125" style="186"/>
    <col min="14851" max="14851" width="76.85546875" style="186" customWidth="1"/>
    <col min="14852" max="14870" width="12.85546875" style="186" customWidth="1"/>
    <col min="14871" max="15106" width="11.42578125" style="186"/>
    <col min="15107" max="15107" width="76.85546875" style="186" customWidth="1"/>
    <col min="15108" max="15126" width="12.85546875" style="186" customWidth="1"/>
    <col min="15127" max="15362" width="11.42578125" style="186"/>
    <col min="15363" max="15363" width="76.85546875" style="186" customWidth="1"/>
    <col min="15364" max="15382" width="12.85546875" style="186" customWidth="1"/>
    <col min="15383" max="15618" width="11.42578125" style="186"/>
    <col min="15619" max="15619" width="76.85546875" style="186" customWidth="1"/>
    <col min="15620" max="15638" width="12.85546875" style="186" customWidth="1"/>
    <col min="15639" max="15874" width="11.42578125" style="186"/>
    <col min="15875" max="15875" width="76.85546875" style="186" customWidth="1"/>
    <col min="15876" max="15894" width="12.85546875" style="186" customWidth="1"/>
    <col min="15895" max="16130" width="11.42578125" style="186"/>
    <col min="16131" max="16131" width="76.85546875" style="186" customWidth="1"/>
    <col min="16132" max="16150" width="12.85546875" style="186" customWidth="1"/>
    <col min="16151" max="16384" width="11.42578125" style="186"/>
  </cols>
  <sheetData>
    <row r="1" spans="1:22" s="163" customFormat="1" ht="30" customHeight="1">
      <c r="A1" s="540" t="s">
        <v>281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  <c r="R1" s="540"/>
      <c r="S1" s="540"/>
      <c r="T1" s="540"/>
      <c r="U1" s="540"/>
      <c r="V1" s="540"/>
    </row>
    <row r="2" spans="1:22" s="163" customFormat="1" ht="15" customHeight="1">
      <c r="A2" s="541" t="s">
        <v>864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  <c r="R2" s="541"/>
      <c r="S2" s="541"/>
      <c r="T2" s="541"/>
      <c r="U2" s="541"/>
      <c r="V2" s="541"/>
    </row>
    <row r="3" spans="1:22" s="163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</row>
    <row r="4" spans="1:22" s="163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  <c r="R4" s="542"/>
      <c r="S4" s="542"/>
      <c r="T4" s="542"/>
      <c r="U4" s="542"/>
      <c r="V4" s="542"/>
    </row>
    <row r="5" spans="1:22" ht="15" customHeight="1">
      <c r="A5" s="188"/>
      <c r="B5" s="162"/>
      <c r="C5" s="162"/>
      <c r="D5" s="162"/>
      <c r="E5" s="185"/>
      <c r="F5" s="185"/>
      <c r="G5" s="185"/>
      <c r="H5" s="185"/>
      <c r="I5" s="185"/>
      <c r="J5" s="185"/>
      <c r="K5" s="162"/>
      <c r="L5" s="162"/>
      <c r="M5" s="162"/>
      <c r="N5" s="162"/>
      <c r="O5" s="212"/>
      <c r="P5" s="162"/>
      <c r="Q5" s="162"/>
      <c r="R5" s="162"/>
      <c r="S5" s="162"/>
      <c r="T5" s="162"/>
      <c r="U5" s="162"/>
      <c r="V5" s="162"/>
    </row>
    <row r="6" spans="1:22" s="195" customFormat="1" ht="30" customHeight="1">
      <c r="A6" s="189" t="s">
        <v>510</v>
      </c>
      <c r="B6" s="190" t="s">
        <v>97</v>
      </c>
      <c r="C6" s="190" t="s">
        <v>98</v>
      </c>
      <c r="D6" s="190" t="s">
        <v>99</v>
      </c>
      <c r="E6" s="190" t="s">
        <v>100</v>
      </c>
      <c r="F6" s="190" t="s">
        <v>101</v>
      </c>
      <c r="G6" s="190" t="s">
        <v>102</v>
      </c>
      <c r="H6" s="190" t="s">
        <v>103</v>
      </c>
      <c r="I6" s="190" t="s">
        <v>104</v>
      </c>
      <c r="J6" s="190" t="s">
        <v>105</v>
      </c>
      <c r="K6" s="190" t="s">
        <v>106</v>
      </c>
      <c r="L6" s="190" t="s">
        <v>107</v>
      </c>
      <c r="M6" s="190" t="s">
        <v>108</v>
      </c>
      <c r="N6" s="190" t="s">
        <v>109</v>
      </c>
      <c r="O6" s="190" t="s">
        <v>110</v>
      </c>
      <c r="P6" s="190" t="s">
        <v>111</v>
      </c>
      <c r="Q6" s="190" t="s">
        <v>112</v>
      </c>
      <c r="R6" s="190" t="s">
        <v>113</v>
      </c>
      <c r="S6" s="190" t="s">
        <v>114</v>
      </c>
      <c r="T6" s="190" t="s">
        <v>115</v>
      </c>
      <c r="U6" s="190" t="s">
        <v>116</v>
      </c>
      <c r="V6" s="191" t="s">
        <v>117</v>
      </c>
    </row>
    <row r="7" spans="1:22" ht="15" customHeight="1">
      <c r="A7" s="193" t="s">
        <v>80</v>
      </c>
      <c r="B7" s="185">
        <v>29819.208289999999</v>
      </c>
      <c r="C7" s="185">
        <v>0</v>
      </c>
      <c r="D7" s="185">
        <v>0</v>
      </c>
      <c r="E7" s="185">
        <v>0</v>
      </c>
      <c r="F7" s="185">
        <v>0</v>
      </c>
      <c r="G7" s="185">
        <v>0</v>
      </c>
      <c r="H7" s="185">
        <v>0</v>
      </c>
      <c r="I7" s="185">
        <v>0</v>
      </c>
      <c r="J7" s="185">
        <v>0</v>
      </c>
      <c r="K7" s="185">
        <v>0</v>
      </c>
      <c r="L7" s="185">
        <v>0</v>
      </c>
      <c r="M7" s="185">
        <v>0</v>
      </c>
      <c r="N7" s="185">
        <v>0</v>
      </c>
      <c r="O7" s="185">
        <v>0</v>
      </c>
      <c r="P7" s="185">
        <v>0</v>
      </c>
      <c r="Q7" s="185">
        <v>0</v>
      </c>
      <c r="R7" s="185">
        <v>0</v>
      </c>
      <c r="S7" s="185">
        <v>0</v>
      </c>
      <c r="T7" s="185">
        <v>0</v>
      </c>
      <c r="U7" s="185">
        <v>0</v>
      </c>
      <c r="V7" s="185">
        <v>0</v>
      </c>
    </row>
    <row r="8" spans="1:22" ht="15" customHeight="1">
      <c r="A8" s="193" t="s">
        <v>81</v>
      </c>
      <c r="B8" s="185">
        <v>0</v>
      </c>
      <c r="C8" s="185">
        <v>0</v>
      </c>
      <c r="D8" s="185">
        <v>0</v>
      </c>
      <c r="E8" s="185">
        <v>0</v>
      </c>
      <c r="F8" s="185">
        <v>0</v>
      </c>
      <c r="G8" s="185">
        <v>0</v>
      </c>
      <c r="H8" s="185">
        <v>0</v>
      </c>
      <c r="I8" s="185">
        <v>0</v>
      </c>
      <c r="J8" s="185">
        <v>0</v>
      </c>
      <c r="K8" s="185">
        <v>0</v>
      </c>
      <c r="L8" s="185">
        <v>0</v>
      </c>
      <c r="M8" s="185">
        <v>0</v>
      </c>
      <c r="N8" s="185">
        <v>0</v>
      </c>
      <c r="O8" s="185">
        <v>0</v>
      </c>
      <c r="P8" s="185">
        <v>0</v>
      </c>
      <c r="Q8" s="185">
        <v>0</v>
      </c>
      <c r="R8" s="185">
        <v>0</v>
      </c>
      <c r="S8" s="185">
        <v>0</v>
      </c>
      <c r="T8" s="185">
        <v>0</v>
      </c>
      <c r="U8" s="185">
        <v>0</v>
      </c>
      <c r="V8" s="185">
        <v>0</v>
      </c>
    </row>
    <row r="9" spans="1:22" ht="15" customHeight="1">
      <c r="A9" s="193" t="s">
        <v>82</v>
      </c>
      <c r="B9" s="185">
        <v>0</v>
      </c>
      <c r="C9" s="185">
        <v>0</v>
      </c>
      <c r="D9" s="185">
        <v>0</v>
      </c>
      <c r="E9" s="185">
        <v>0</v>
      </c>
      <c r="F9" s="185">
        <v>0</v>
      </c>
      <c r="G9" s="185">
        <v>0</v>
      </c>
      <c r="H9" s="185">
        <v>0</v>
      </c>
      <c r="I9" s="185">
        <v>0</v>
      </c>
      <c r="J9" s="185">
        <v>0</v>
      </c>
      <c r="K9" s="185">
        <v>0</v>
      </c>
      <c r="L9" s="185">
        <v>0</v>
      </c>
      <c r="M9" s="185">
        <v>0</v>
      </c>
      <c r="N9" s="185">
        <v>0</v>
      </c>
      <c r="O9" s="185">
        <v>0</v>
      </c>
      <c r="P9" s="185">
        <v>0</v>
      </c>
      <c r="Q9" s="185">
        <v>0</v>
      </c>
      <c r="R9" s="185">
        <v>0</v>
      </c>
      <c r="S9" s="185">
        <v>0</v>
      </c>
      <c r="T9" s="185">
        <v>0</v>
      </c>
      <c r="U9" s="185">
        <v>0</v>
      </c>
      <c r="V9" s="185">
        <v>0</v>
      </c>
    </row>
    <row r="10" spans="1:22" ht="15" customHeight="1">
      <c r="A10" s="193" t="s">
        <v>881</v>
      </c>
      <c r="B10" s="185">
        <v>0</v>
      </c>
      <c r="C10" s="185">
        <v>0</v>
      </c>
      <c r="D10" s="185">
        <v>0</v>
      </c>
      <c r="E10" s="185">
        <v>0</v>
      </c>
      <c r="F10" s="185">
        <v>0</v>
      </c>
      <c r="G10" s="185">
        <v>0</v>
      </c>
      <c r="H10" s="185">
        <v>0</v>
      </c>
      <c r="I10" s="185">
        <v>0</v>
      </c>
      <c r="J10" s="185">
        <v>0</v>
      </c>
      <c r="K10" s="185">
        <v>0</v>
      </c>
      <c r="L10" s="185">
        <v>0</v>
      </c>
      <c r="M10" s="185">
        <v>0</v>
      </c>
      <c r="N10" s="185">
        <v>0</v>
      </c>
      <c r="O10" s="185">
        <v>0</v>
      </c>
      <c r="P10" s="185">
        <v>0</v>
      </c>
      <c r="Q10" s="185">
        <v>0</v>
      </c>
      <c r="R10" s="185">
        <v>0</v>
      </c>
      <c r="S10" s="185">
        <v>0</v>
      </c>
      <c r="T10" s="185">
        <v>0</v>
      </c>
      <c r="U10" s="185">
        <v>0</v>
      </c>
      <c r="V10" s="185">
        <v>0</v>
      </c>
    </row>
    <row r="11" spans="1:22" ht="15" customHeight="1">
      <c r="A11" s="193" t="s">
        <v>95</v>
      </c>
      <c r="B11" s="185">
        <v>0</v>
      </c>
      <c r="C11" s="185">
        <v>0</v>
      </c>
      <c r="D11" s="185">
        <v>0</v>
      </c>
      <c r="E11" s="185">
        <v>0</v>
      </c>
      <c r="F11" s="185">
        <v>0</v>
      </c>
      <c r="G11" s="185">
        <v>0</v>
      </c>
      <c r="H11" s="185">
        <v>0</v>
      </c>
      <c r="I11" s="185">
        <v>0</v>
      </c>
      <c r="J11" s="185">
        <v>0</v>
      </c>
      <c r="K11" s="185">
        <v>0</v>
      </c>
      <c r="L11" s="185">
        <v>0</v>
      </c>
      <c r="M11" s="185">
        <v>0</v>
      </c>
      <c r="N11" s="185">
        <v>0</v>
      </c>
      <c r="O11" s="185">
        <v>0</v>
      </c>
      <c r="P11" s="185">
        <v>0</v>
      </c>
      <c r="Q11" s="185">
        <v>0</v>
      </c>
      <c r="R11" s="185">
        <v>0</v>
      </c>
      <c r="S11" s="185">
        <v>0</v>
      </c>
      <c r="T11" s="185">
        <v>0</v>
      </c>
      <c r="U11" s="185">
        <v>0</v>
      </c>
      <c r="V11" s="185">
        <v>0</v>
      </c>
    </row>
    <row r="12" spans="1:22" ht="15" customHeight="1">
      <c r="A12" s="193" t="s">
        <v>96</v>
      </c>
      <c r="B12" s="185">
        <v>58857.455560000002</v>
      </c>
      <c r="C12" s="185">
        <v>7073.0378200000005</v>
      </c>
      <c r="D12" s="185">
        <v>3606.5114399999998</v>
      </c>
      <c r="E12" s="185">
        <v>0</v>
      </c>
      <c r="F12" s="185">
        <v>0</v>
      </c>
      <c r="G12" s="185">
        <v>0</v>
      </c>
      <c r="H12" s="185">
        <v>0</v>
      </c>
      <c r="I12" s="185">
        <v>26.796880000000002</v>
      </c>
      <c r="J12" s="185">
        <v>0</v>
      </c>
      <c r="K12" s="185">
        <v>0</v>
      </c>
      <c r="L12" s="185">
        <v>0</v>
      </c>
      <c r="M12" s="185">
        <v>0</v>
      </c>
      <c r="N12" s="185">
        <v>1542.8224700000001</v>
      </c>
      <c r="O12" s="185">
        <v>0</v>
      </c>
      <c r="P12" s="185">
        <v>0</v>
      </c>
      <c r="Q12" s="185">
        <v>0</v>
      </c>
      <c r="R12" s="185">
        <v>0</v>
      </c>
      <c r="S12" s="185">
        <v>0</v>
      </c>
      <c r="T12" s="185">
        <v>0</v>
      </c>
      <c r="U12" s="185">
        <v>0</v>
      </c>
      <c r="V12" s="185">
        <v>0</v>
      </c>
    </row>
    <row r="13" spans="1:22" ht="15" customHeight="1">
      <c r="A13" s="193" t="s">
        <v>888</v>
      </c>
      <c r="B13" s="185">
        <v>1109.62779</v>
      </c>
      <c r="C13" s="185">
        <v>0</v>
      </c>
      <c r="D13" s="185">
        <v>0</v>
      </c>
      <c r="E13" s="185">
        <v>0</v>
      </c>
      <c r="F13" s="185">
        <v>0</v>
      </c>
      <c r="G13" s="185">
        <v>0</v>
      </c>
      <c r="H13" s="185">
        <v>0</v>
      </c>
      <c r="I13" s="185">
        <v>0</v>
      </c>
      <c r="J13" s="185">
        <v>0</v>
      </c>
      <c r="K13" s="185">
        <v>0</v>
      </c>
      <c r="L13" s="185">
        <v>0</v>
      </c>
      <c r="M13" s="185">
        <v>0</v>
      </c>
      <c r="N13" s="185">
        <v>0</v>
      </c>
      <c r="O13" s="185">
        <v>0</v>
      </c>
      <c r="P13" s="185">
        <v>0</v>
      </c>
      <c r="Q13" s="185">
        <v>0</v>
      </c>
      <c r="R13" s="185">
        <v>0</v>
      </c>
      <c r="S13" s="185">
        <v>0</v>
      </c>
      <c r="T13" s="185">
        <v>0</v>
      </c>
      <c r="U13" s="185">
        <v>0</v>
      </c>
      <c r="V13" s="185">
        <v>0</v>
      </c>
    </row>
    <row r="14" spans="1:22" ht="15" customHeight="1">
      <c r="A14" s="193" t="s">
        <v>889</v>
      </c>
      <c r="B14" s="185">
        <v>796.72487000000001</v>
      </c>
      <c r="C14" s="185">
        <v>0</v>
      </c>
      <c r="D14" s="185">
        <v>0</v>
      </c>
      <c r="E14" s="185">
        <v>0</v>
      </c>
      <c r="F14" s="185">
        <v>0</v>
      </c>
      <c r="G14" s="185">
        <v>0</v>
      </c>
      <c r="H14" s="185">
        <v>0</v>
      </c>
      <c r="I14" s="185">
        <v>0</v>
      </c>
      <c r="J14" s="185">
        <v>0</v>
      </c>
      <c r="K14" s="185">
        <v>0</v>
      </c>
      <c r="L14" s="185">
        <v>0</v>
      </c>
      <c r="M14" s="185">
        <v>0</v>
      </c>
      <c r="N14" s="185">
        <v>0</v>
      </c>
      <c r="O14" s="185">
        <v>0</v>
      </c>
      <c r="P14" s="185">
        <v>0</v>
      </c>
      <c r="Q14" s="185">
        <v>0</v>
      </c>
      <c r="R14" s="185">
        <v>0</v>
      </c>
      <c r="S14" s="185">
        <v>0</v>
      </c>
      <c r="T14" s="185">
        <v>0</v>
      </c>
      <c r="U14" s="185">
        <v>0</v>
      </c>
      <c r="V14" s="185">
        <v>0</v>
      </c>
    </row>
    <row r="15" spans="1:22" ht="15" customHeight="1">
      <c r="A15" s="193" t="s">
        <v>890</v>
      </c>
      <c r="B15" s="185">
        <v>0</v>
      </c>
      <c r="C15" s="185">
        <v>0</v>
      </c>
      <c r="D15" s="185">
        <v>0</v>
      </c>
      <c r="E15" s="185">
        <v>0</v>
      </c>
      <c r="F15" s="185">
        <v>0</v>
      </c>
      <c r="G15" s="185">
        <v>0</v>
      </c>
      <c r="H15" s="185">
        <v>0</v>
      </c>
      <c r="I15" s="185">
        <v>0</v>
      </c>
      <c r="J15" s="185">
        <v>0</v>
      </c>
      <c r="K15" s="185">
        <v>0</v>
      </c>
      <c r="L15" s="185">
        <v>0</v>
      </c>
      <c r="M15" s="185">
        <v>0</v>
      </c>
      <c r="N15" s="185">
        <v>0</v>
      </c>
      <c r="O15" s="185">
        <v>0</v>
      </c>
      <c r="P15" s="185">
        <v>0</v>
      </c>
      <c r="Q15" s="185">
        <v>0</v>
      </c>
      <c r="R15" s="185">
        <v>0</v>
      </c>
      <c r="S15" s="185">
        <v>0</v>
      </c>
      <c r="T15" s="185">
        <v>0</v>
      </c>
      <c r="U15" s="185">
        <v>0</v>
      </c>
      <c r="V15" s="185">
        <v>0</v>
      </c>
    </row>
    <row r="16" spans="1:22" ht="15" customHeight="1">
      <c r="A16" s="193" t="s">
        <v>533</v>
      </c>
      <c r="B16" s="185">
        <v>0</v>
      </c>
      <c r="C16" s="185">
        <v>0</v>
      </c>
      <c r="D16" s="185">
        <v>0</v>
      </c>
      <c r="E16" s="185">
        <v>0</v>
      </c>
      <c r="F16" s="185">
        <v>0</v>
      </c>
      <c r="G16" s="185">
        <v>0</v>
      </c>
      <c r="H16" s="185">
        <v>0</v>
      </c>
      <c r="I16" s="185">
        <v>0</v>
      </c>
      <c r="J16" s="185">
        <v>0</v>
      </c>
      <c r="K16" s="185">
        <v>0</v>
      </c>
      <c r="L16" s="185">
        <v>0</v>
      </c>
      <c r="M16" s="185">
        <v>0</v>
      </c>
      <c r="N16" s="185">
        <v>0</v>
      </c>
      <c r="O16" s="185">
        <v>0</v>
      </c>
      <c r="P16" s="185">
        <v>0</v>
      </c>
      <c r="Q16" s="185">
        <v>0</v>
      </c>
      <c r="R16" s="185">
        <v>0</v>
      </c>
      <c r="S16" s="185">
        <v>0</v>
      </c>
      <c r="T16" s="185">
        <v>0</v>
      </c>
      <c r="U16" s="185">
        <v>0</v>
      </c>
      <c r="V16" s="185">
        <v>0</v>
      </c>
    </row>
    <row r="17" spans="1:22" ht="15" customHeight="1">
      <c r="A17" s="193" t="s">
        <v>534</v>
      </c>
      <c r="B17" s="185">
        <v>0</v>
      </c>
      <c r="C17" s="185">
        <v>0</v>
      </c>
      <c r="D17" s="185">
        <v>0</v>
      </c>
      <c r="E17" s="185">
        <v>0</v>
      </c>
      <c r="F17" s="185">
        <v>0</v>
      </c>
      <c r="G17" s="185">
        <v>0</v>
      </c>
      <c r="H17" s="185">
        <v>0</v>
      </c>
      <c r="I17" s="185">
        <v>0</v>
      </c>
      <c r="J17" s="185">
        <v>0</v>
      </c>
      <c r="K17" s="185">
        <v>0</v>
      </c>
      <c r="L17" s="185">
        <v>0</v>
      </c>
      <c r="M17" s="185">
        <v>0</v>
      </c>
      <c r="N17" s="185">
        <v>0</v>
      </c>
      <c r="O17" s="185">
        <v>0</v>
      </c>
      <c r="P17" s="185">
        <v>0</v>
      </c>
      <c r="Q17" s="185">
        <v>0</v>
      </c>
      <c r="R17" s="185">
        <v>0</v>
      </c>
      <c r="S17" s="185">
        <v>0</v>
      </c>
      <c r="T17" s="185">
        <v>0</v>
      </c>
      <c r="U17" s="185">
        <v>0</v>
      </c>
      <c r="V17" s="185">
        <v>0</v>
      </c>
    </row>
    <row r="18" spans="1:22" ht="15" customHeight="1">
      <c r="A18" s="193" t="s">
        <v>85</v>
      </c>
      <c r="B18" s="185">
        <v>128328.74559000001</v>
      </c>
      <c r="C18" s="185">
        <v>140813.17568000001</v>
      </c>
      <c r="D18" s="185">
        <v>37745.67035</v>
      </c>
      <c r="E18" s="185">
        <v>12954.155210000001</v>
      </c>
      <c r="F18" s="185">
        <v>21654.700440000001</v>
      </c>
      <c r="G18" s="185">
        <v>16570.581900000001</v>
      </c>
      <c r="H18" s="185">
        <v>17207.856359999998</v>
      </c>
      <c r="I18" s="185">
        <v>25203.284370000001</v>
      </c>
      <c r="J18" s="185">
        <v>16330.98508</v>
      </c>
      <c r="K18" s="185">
        <v>39977.194899999995</v>
      </c>
      <c r="L18" s="185">
        <v>9019.0306600000004</v>
      </c>
      <c r="M18" s="185">
        <v>12457.875840000001</v>
      </c>
      <c r="N18" s="185">
        <v>25537.329730000001</v>
      </c>
      <c r="O18" s="185">
        <v>9482.9708100000007</v>
      </c>
      <c r="P18" s="185">
        <v>5017.0533299999997</v>
      </c>
      <c r="Q18" s="185">
        <v>5167.1376900000005</v>
      </c>
      <c r="R18" s="185">
        <v>35018.649770000004</v>
      </c>
      <c r="S18" s="185">
        <v>20011.364980000002</v>
      </c>
      <c r="T18" s="185">
        <v>4054.8638900000001</v>
      </c>
      <c r="U18" s="185">
        <v>34867.127</v>
      </c>
      <c r="V18" s="185">
        <v>24552.940879999998</v>
      </c>
    </row>
    <row r="19" spans="1:22" ht="15" customHeight="1">
      <c r="A19" s="193" t="s">
        <v>87</v>
      </c>
      <c r="B19" s="185">
        <v>13535.44059</v>
      </c>
      <c r="C19" s="185">
        <v>264248.57227</v>
      </c>
      <c r="D19" s="185">
        <v>167947.59447000001</v>
      </c>
      <c r="E19" s="185">
        <v>0</v>
      </c>
      <c r="F19" s="185">
        <v>67484.997640000001</v>
      </c>
      <c r="G19" s="185">
        <v>0</v>
      </c>
      <c r="H19" s="185">
        <v>0</v>
      </c>
      <c r="I19" s="185">
        <v>0</v>
      </c>
      <c r="J19" s="185">
        <v>35137.24742</v>
      </c>
      <c r="K19" s="185">
        <v>2269.83304</v>
      </c>
      <c r="L19" s="185">
        <v>1652.6146100000001</v>
      </c>
      <c r="M19" s="185">
        <v>3747.27927</v>
      </c>
      <c r="N19" s="185">
        <v>0</v>
      </c>
      <c r="O19" s="185">
        <v>16208.033519999999</v>
      </c>
      <c r="P19" s="185">
        <v>0</v>
      </c>
      <c r="Q19" s="185">
        <v>0</v>
      </c>
      <c r="R19" s="185">
        <v>23183.056089999998</v>
      </c>
      <c r="S19" s="185">
        <v>0</v>
      </c>
      <c r="T19" s="185">
        <v>216.99948000000001</v>
      </c>
      <c r="U19" s="185">
        <v>0</v>
      </c>
      <c r="V19" s="185">
        <v>10827.777470000001</v>
      </c>
    </row>
    <row r="20" spans="1:22" ht="15" customHeight="1">
      <c r="A20" s="193" t="s">
        <v>88</v>
      </c>
      <c r="B20" s="185">
        <v>278483.16908999998</v>
      </c>
      <c r="C20" s="185">
        <v>0</v>
      </c>
      <c r="D20" s="185">
        <v>0</v>
      </c>
      <c r="E20" s="185">
        <v>15514.848019999999</v>
      </c>
      <c r="F20" s="185">
        <v>0</v>
      </c>
      <c r="G20" s="185">
        <v>116057.85033</v>
      </c>
      <c r="H20" s="185">
        <v>39085.044740000005</v>
      </c>
      <c r="I20" s="185">
        <v>70786.015239999993</v>
      </c>
      <c r="J20" s="185">
        <v>51444.467090000006</v>
      </c>
      <c r="K20" s="185">
        <v>13419.896699999999</v>
      </c>
      <c r="L20" s="185">
        <v>11944.441720000001</v>
      </c>
      <c r="M20" s="185">
        <v>11886.95883</v>
      </c>
      <c r="N20" s="185">
        <v>14309.846029999999</v>
      </c>
      <c r="O20" s="185">
        <v>0</v>
      </c>
      <c r="P20" s="185">
        <v>10719.96833</v>
      </c>
      <c r="Q20" s="185">
        <v>5367.7959500000006</v>
      </c>
      <c r="R20" s="185">
        <v>0</v>
      </c>
      <c r="S20" s="185">
        <v>0</v>
      </c>
      <c r="T20" s="185">
        <v>14297.270960000002</v>
      </c>
      <c r="U20" s="185">
        <v>23285.204420000002</v>
      </c>
      <c r="V20" s="185">
        <v>0</v>
      </c>
    </row>
    <row r="21" spans="1:22" ht="15" customHeight="1">
      <c r="A21" s="193" t="s">
        <v>535</v>
      </c>
      <c r="B21" s="185">
        <v>0</v>
      </c>
      <c r="C21" s="185">
        <v>0</v>
      </c>
      <c r="D21" s="185">
        <v>0</v>
      </c>
      <c r="E21" s="185">
        <v>0</v>
      </c>
      <c r="F21" s="185">
        <v>0</v>
      </c>
      <c r="G21" s="185">
        <v>0</v>
      </c>
      <c r="H21" s="185">
        <v>0</v>
      </c>
      <c r="I21" s="185">
        <v>0</v>
      </c>
      <c r="J21" s="185">
        <v>0</v>
      </c>
      <c r="K21" s="185">
        <v>0</v>
      </c>
      <c r="L21" s="185">
        <v>0</v>
      </c>
      <c r="M21" s="185">
        <v>0</v>
      </c>
      <c r="N21" s="185">
        <v>0</v>
      </c>
      <c r="O21" s="185">
        <v>0</v>
      </c>
      <c r="P21" s="185">
        <v>0</v>
      </c>
      <c r="Q21" s="185">
        <v>0</v>
      </c>
      <c r="R21" s="185">
        <v>0</v>
      </c>
      <c r="S21" s="185">
        <v>0</v>
      </c>
      <c r="T21" s="185">
        <v>0</v>
      </c>
      <c r="U21" s="185">
        <v>0</v>
      </c>
      <c r="V21" s="185">
        <v>0</v>
      </c>
    </row>
    <row r="22" spans="1:22" ht="15" customHeight="1">
      <c r="A22" s="193" t="s">
        <v>89</v>
      </c>
      <c r="B22" s="185">
        <v>0</v>
      </c>
      <c r="C22" s="185">
        <v>0</v>
      </c>
      <c r="D22" s="185">
        <v>0</v>
      </c>
      <c r="E22" s="185">
        <v>0</v>
      </c>
      <c r="F22" s="185">
        <v>0</v>
      </c>
      <c r="G22" s="185">
        <v>0</v>
      </c>
      <c r="H22" s="185">
        <v>0</v>
      </c>
      <c r="I22" s="185">
        <v>0</v>
      </c>
      <c r="J22" s="185">
        <v>0</v>
      </c>
      <c r="K22" s="185">
        <v>0</v>
      </c>
      <c r="L22" s="185">
        <v>0</v>
      </c>
      <c r="M22" s="185">
        <v>0</v>
      </c>
      <c r="N22" s="185">
        <v>0</v>
      </c>
      <c r="O22" s="185">
        <v>0</v>
      </c>
      <c r="P22" s="185">
        <v>0</v>
      </c>
      <c r="Q22" s="185">
        <v>0</v>
      </c>
      <c r="R22" s="185">
        <v>0</v>
      </c>
      <c r="S22" s="185">
        <v>0</v>
      </c>
      <c r="T22" s="185">
        <v>0</v>
      </c>
      <c r="U22" s="185">
        <v>0</v>
      </c>
      <c r="V22" s="185">
        <v>0</v>
      </c>
    </row>
    <row r="23" spans="1:22" ht="15" customHeight="1">
      <c r="A23" s="193" t="s">
        <v>90</v>
      </c>
      <c r="B23" s="185">
        <v>0</v>
      </c>
      <c r="C23" s="185">
        <v>0</v>
      </c>
      <c r="D23" s="185">
        <v>0</v>
      </c>
      <c r="E23" s="185">
        <v>0</v>
      </c>
      <c r="F23" s="185">
        <v>0</v>
      </c>
      <c r="G23" s="185">
        <v>0</v>
      </c>
      <c r="H23" s="185">
        <v>0</v>
      </c>
      <c r="I23" s="185">
        <v>0</v>
      </c>
      <c r="J23" s="185">
        <v>0</v>
      </c>
      <c r="K23" s="185">
        <v>0</v>
      </c>
      <c r="L23" s="185">
        <v>0</v>
      </c>
      <c r="M23" s="185">
        <v>0</v>
      </c>
      <c r="N23" s="185">
        <v>0</v>
      </c>
      <c r="O23" s="185">
        <v>0</v>
      </c>
      <c r="P23" s="185">
        <v>0</v>
      </c>
      <c r="Q23" s="185">
        <v>0</v>
      </c>
      <c r="R23" s="185">
        <v>0</v>
      </c>
      <c r="S23" s="185">
        <v>0</v>
      </c>
      <c r="T23" s="185">
        <v>0</v>
      </c>
      <c r="U23" s="185">
        <v>0</v>
      </c>
      <c r="V23" s="185">
        <v>0</v>
      </c>
    </row>
    <row r="24" spans="1:22" ht="15" customHeight="1">
      <c r="A24" s="193" t="s">
        <v>91</v>
      </c>
      <c r="B24" s="185">
        <v>0</v>
      </c>
      <c r="C24" s="185">
        <v>0</v>
      </c>
      <c r="D24" s="185">
        <v>0</v>
      </c>
      <c r="E24" s="185">
        <v>0</v>
      </c>
      <c r="F24" s="185">
        <v>0</v>
      </c>
      <c r="G24" s="185">
        <v>0</v>
      </c>
      <c r="H24" s="185">
        <v>0</v>
      </c>
      <c r="I24" s="185">
        <v>0</v>
      </c>
      <c r="J24" s="185">
        <v>0</v>
      </c>
      <c r="K24" s="185">
        <v>0</v>
      </c>
      <c r="L24" s="185">
        <v>0</v>
      </c>
      <c r="M24" s="185">
        <v>0</v>
      </c>
      <c r="N24" s="185">
        <v>0</v>
      </c>
      <c r="O24" s="185">
        <v>0</v>
      </c>
      <c r="P24" s="185">
        <v>0</v>
      </c>
      <c r="Q24" s="185">
        <v>0</v>
      </c>
      <c r="R24" s="185">
        <v>0</v>
      </c>
      <c r="S24" s="185">
        <v>0</v>
      </c>
      <c r="T24" s="185">
        <v>0</v>
      </c>
      <c r="U24" s="185">
        <v>0</v>
      </c>
      <c r="V24" s="185">
        <v>0</v>
      </c>
    </row>
    <row r="25" spans="1:22" ht="15" customHeight="1">
      <c r="A25" s="193" t="s">
        <v>884</v>
      </c>
      <c r="B25" s="185">
        <v>65856.355409999989</v>
      </c>
      <c r="C25" s="185">
        <v>0</v>
      </c>
      <c r="D25" s="185">
        <v>0</v>
      </c>
      <c r="E25" s="185">
        <v>71.208919999999992</v>
      </c>
      <c r="F25" s="185">
        <v>0</v>
      </c>
      <c r="G25" s="185">
        <v>4341.88735</v>
      </c>
      <c r="H25" s="185">
        <v>4868.4012199999997</v>
      </c>
      <c r="I25" s="185">
        <v>896.10600999999997</v>
      </c>
      <c r="J25" s="185">
        <v>7619.3245199999992</v>
      </c>
      <c r="K25" s="185">
        <v>13394.624119999999</v>
      </c>
      <c r="L25" s="185">
        <v>333.27663000000001</v>
      </c>
      <c r="M25" s="185">
        <v>34.457140000000003</v>
      </c>
      <c r="N25" s="185">
        <v>1792.8979299999999</v>
      </c>
      <c r="O25" s="185">
        <v>31825.711370000001</v>
      </c>
      <c r="P25" s="185">
        <v>9331.4912800000002</v>
      </c>
      <c r="Q25" s="185">
        <v>335.44278000000003</v>
      </c>
      <c r="R25" s="185">
        <v>40.621420000000001</v>
      </c>
      <c r="S25" s="185">
        <v>4063.7593199999997</v>
      </c>
      <c r="T25" s="185">
        <v>167.51267000000001</v>
      </c>
      <c r="U25" s="185">
        <v>995.98188000000005</v>
      </c>
      <c r="V25" s="185">
        <v>0</v>
      </c>
    </row>
    <row r="26" spans="1:22" ht="15" customHeight="1">
      <c r="A26" s="193" t="s">
        <v>891</v>
      </c>
      <c r="B26" s="185">
        <v>33396.727160000002</v>
      </c>
      <c r="C26" s="185">
        <v>0</v>
      </c>
      <c r="D26" s="185">
        <v>0</v>
      </c>
      <c r="E26" s="185">
        <v>0</v>
      </c>
      <c r="F26" s="185">
        <v>0</v>
      </c>
      <c r="G26" s="185">
        <v>324.85053000000005</v>
      </c>
      <c r="H26" s="185">
        <v>0</v>
      </c>
      <c r="I26" s="185">
        <v>3424.96324</v>
      </c>
      <c r="J26" s="185">
        <v>5580.2578700000004</v>
      </c>
      <c r="K26" s="185">
        <v>1273.95568</v>
      </c>
      <c r="L26" s="185">
        <v>355.00533000000001</v>
      </c>
      <c r="M26" s="185">
        <v>0</v>
      </c>
      <c r="N26" s="185">
        <v>153.10482000000002</v>
      </c>
      <c r="O26" s="185">
        <v>0</v>
      </c>
      <c r="P26" s="185">
        <v>9799.916580000001</v>
      </c>
      <c r="Q26" s="185">
        <v>0</v>
      </c>
      <c r="R26" s="185">
        <v>0</v>
      </c>
      <c r="S26" s="185">
        <v>0</v>
      </c>
      <c r="T26" s="185">
        <v>2028.41544</v>
      </c>
      <c r="U26" s="185">
        <v>0</v>
      </c>
      <c r="V26" s="185">
        <v>0</v>
      </c>
    </row>
    <row r="27" spans="1:22" ht="15" customHeight="1">
      <c r="A27" s="193" t="s">
        <v>886</v>
      </c>
      <c r="B27" s="185">
        <v>2089.3891100000001</v>
      </c>
      <c r="C27" s="185">
        <v>0</v>
      </c>
      <c r="D27" s="185">
        <v>0</v>
      </c>
      <c r="E27" s="185">
        <v>0</v>
      </c>
      <c r="F27" s="185">
        <v>0</v>
      </c>
      <c r="G27" s="185">
        <v>0</v>
      </c>
      <c r="H27" s="185">
        <v>210</v>
      </c>
      <c r="I27" s="185">
        <v>0</v>
      </c>
      <c r="J27" s="185">
        <v>0</v>
      </c>
      <c r="K27" s="185">
        <v>1726.1171499999998</v>
      </c>
      <c r="L27" s="185">
        <v>0</v>
      </c>
      <c r="M27" s="185">
        <v>0</v>
      </c>
      <c r="N27" s="185">
        <v>0</v>
      </c>
      <c r="O27" s="185">
        <v>2832.9433300000001</v>
      </c>
      <c r="P27" s="185">
        <v>0</v>
      </c>
      <c r="Q27" s="185">
        <v>0</v>
      </c>
      <c r="R27" s="185">
        <v>0</v>
      </c>
      <c r="S27" s="185">
        <v>0</v>
      </c>
      <c r="T27" s="185">
        <v>0</v>
      </c>
      <c r="U27" s="185">
        <v>0</v>
      </c>
      <c r="V27" s="185">
        <v>0</v>
      </c>
    </row>
    <row r="28" spans="1:22" ht="15" customHeight="1">
      <c r="A28" s="193" t="s">
        <v>83</v>
      </c>
      <c r="B28" s="185">
        <v>122712.33571</v>
      </c>
      <c r="C28" s="185">
        <v>52693.569060000002</v>
      </c>
      <c r="D28" s="185">
        <v>44005.622289999999</v>
      </c>
      <c r="E28" s="185">
        <v>19859.420829999999</v>
      </c>
      <c r="F28" s="185">
        <v>57375.78671</v>
      </c>
      <c r="G28" s="185">
        <v>39436.152320000001</v>
      </c>
      <c r="H28" s="185">
        <v>20351.99123</v>
      </c>
      <c r="I28" s="185">
        <v>26234.096030000001</v>
      </c>
      <c r="J28" s="185">
        <v>19623.394190000003</v>
      </c>
      <c r="K28" s="185">
        <v>10441.07271</v>
      </c>
      <c r="L28" s="185">
        <v>21513.888170000002</v>
      </c>
      <c r="M28" s="185">
        <v>6436.0066999999999</v>
      </c>
      <c r="N28" s="185">
        <v>59363.526829999995</v>
      </c>
      <c r="O28" s="185">
        <v>6443.2645899999998</v>
      </c>
      <c r="P28" s="185">
        <v>14199.79285</v>
      </c>
      <c r="Q28" s="185">
        <v>14556.12249</v>
      </c>
      <c r="R28" s="185">
        <v>11654.60578</v>
      </c>
      <c r="S28" s="185">
        <v>18597.779010000002</v>
      </c>
      <c r="T28" s="185">
        <v>5179.0546599999998</v>
      </c>
      <c r="U28" s="185">
        <v>79341.705569999991</v>
      </c>
      <c r="V28" s="185">
        <v>91969.820670000001</v>
      </c>
    </row>
    <row r="29" spans="1:22" ht="15" customHeight="1">
      <c r="A29" s="193" t="s">
        <v>299</v>
      </c>
      <c r="B29" s="185">
        <v>5698.2589400000006</v>
      </c>
      <c r="C29" s="185">
        <v>5682.4304400000001</v>
      </c>
      <c r="D29" s="185">
        <v>0</v>
      </c>
      <c r="E29" s="185">
        <v>0</v>
      </c>
      <c r="F29" s="185">
        <v>0</v>
      </c>
      <c r="G29" s="185">
        <v>358.67025000000001</v>
      </c>
      <c r="H29" s="185">
        <v>0</v>
      </c>
      <c r="I29" s="185">
        <v>0</v>
      </c>
      <c r="J29" s="185">
        <v>8.6971100000000003</v>
      </c>
      <c r="K29" s="185">
        <v>19914.148710000001</v>
      </c>
      <c r="L29" s="185">
        <v>994.77154000000007</v>
      </c>
      <c r="M29" s="185">
        <v>787.52975000000004</v>
      </c>
      <c r="N29" s="185">
        <v>6417.5472199999995</v>
      </c>
      <c r="O29" s="185">
        <v>0</v>
      </c>
      <c r="P29" s="185">
        <v>0</v>
      </c>
      <c r="Q29" s="185">
        <v>6.8017700000000003</v>
      </c>
      <c r="R29" s="185">
        <v>1300.0569499999999</v>
      </c>
      <c r="S29" s="185">
        <v>2893.6873599999999</v>
      </c>
      <c r="T29" s="185">
        <v>0</v>
      </c>
      <c r="U29" s="185">
        <v>1015.9880400000001</v>
      </c>
      <c r="V29" s="185">
        <v>51181.896959999998</v>
      </c>
    </row>
    <row r="30" spans="1:22" ht="15" customHeight="1">
      <c r="A30" s="278" t="s">
        <v>537</v>
      </c>
      <c r="B30" s="185">
        <v>0</v>
      </c>
      <c r="C30" s="185">
        <v>0</v>
      </c>
      <c r="D30" s="185">
        <v>0</v>
      </c>
      <c r="E30" s="185">
        <v>0</v>
      </c>
      <c r="F30" s="185">
        <v>0</v>
      </c>
      <c r="G30" s="185">
        <v>0</v>
      </c>
      <c r="H30" s="185">
        <v>0</v>
      </c>
      <c r="I30" s="185">
        <v>0</v>
      </c>
      <c r="J30" s="185">
        <v>0</v>
      </c>
      <c r="K30" s="185">
        <v>0</v>
      </c>
      <c r="L30" s="185">
        <v>0</v>
      </c>
      <c r="M30" s="185">
        <v>0</v>
      </c>
      <c r="N30" s="185">
        <v>0</v>
      </c>
      <c r="O30" s="185">
        <v>0</v>
      </c>
      <c r="P30" s="185">
        <v>0</v>
      </c>
      <c r="Q30" s="185">
        <v>0</v>
      </c>
      <c r="R30" s="185">
        <v>0</v>
      </c>
      <c r="S30" s="185">
        <v>0</v>
      </c>
      <c r="T30" s="185">
        <v>0</v>
      </c>
      <c r="U30" s="185">
        <v>168.12357</v>
      </c>
      <c r="V30" s="185">
        <v>375.88087000000002</v>
      </c>
    </row>
    <row r="31" spans="1:22" ht="15" customHeight="1">
      <c r="A31" s="193" t="s">
        <v>538</v>
      </c>
      <c r="B31" s="185">
        <v>1.25499</v>
      </c>
      <c r="C31" s="185">
        <v>60.438669999999995</v>
      </c>
      <c r="D31" s="185">
        <v>0</v>
      </c>
      <c r="E31" s="185">
        <v>2989.8633500000001</v>
      </c>
      <c r="F31" s="185">
        <v>0</v>
      </c>
      <c r="G31" s="185">
        <v>0</v>
      </c>
      <c r="H31" s="185">
        <v>38.81861</v>
      </c>
      <c r="I31" s="185">
        <v>0</v>
      </c>
      <c r="J31" s="185">
        <v>0</v>
      </c>
      <c r="K31" s="185">
        <v>0</v>
      </c>
      <c r="L31" s="185">
        <v>0</v>
      </c>
      <c r="M31" s="185">
        <v>14.992090000000001</v>
      </c>
      <c r="N31" s="185">
        <v>592.36606999999992</v>
      </c>
      <c r="O31" s="185">
        <v>0</v>
      </c>
      <c r="P31" s="185">
        <v>0</v>
      </c>
      <c r="Q31" s="185">
        <v>331.84996999999998</v>
      </c>
      <c r="R31" s="185">
        <v>46.835819999999998</v>
      </c>
      <c r="S31" s="185">
        <v>476.85121999999996</v>
      </c>
      <c r="T31" s="185">
        <v>10.02905</v>
      </c>
      <c r="U31" s="185">
        <v>2903.00344</v>
      </c>
      <c r="V31" s="185">
        <v>161.59028000000001</v>
      </c>
    </row>
    <row r="32" spans="1:22" ht="15" customHeight="1">
      <c r="A32" s="278" t="s">
        <v>84</v>
      </c>
      <c r="B32" s="185">
        <v>0</v>
      </c>
      <c r="C32" s="185">
        <v>0</v>
      </c>
      <c r="D32" s="185">
        <v>0</v>
      </c>
      <c r="E32" s="185">
        <v>0</v>
      </c>
      <c r="F32" s="185">
        <v>0</v>
      </c>
      <c r="G32" s="185">
        <v>0</v>
      </c>
      <c r="H32" s="185">
        <v>0</v>
      </c>
      <c r="I32" s="185">
        <v>0</v>
      </c>
      <c r="J32" s="185">
        <v>0</v>
      </c>
      <c r="K32" s="185">
        <v>0</v>
      </c>
      <c r="L32" s="185">
        <v>0</v>
      </c>
      <c r="M32" s="185">
        <v>0</v>
      </c>
      <c r="N32" s="185">
        <v>0</v>
      </c>
      <c r="O32" s="185">
        <v>0</v>
      </c>
      <c r="P32" s="185">
        <v>0</v>
      </c>
      <c r="Q32" s="185">
        <v>0</v>
      </c>
      <c r="R32" s="185">
        <v>0</v>
      </c>
      <c r="S32" s="185">
        <v>0</v>
      </c>
      <c r="T32" s="185">
        <v>0</v>
      </c>
      <c r="U32" s="185">
        <v>144.66582</v>
      </c>
      <c r="V32" s="185">
        <v>0</v>
      </c>
    </row>
    <row r="33" spans="1:22" ht="15" customHeight="1">
      <c r="A33" s="193" t="s">
        <v>92</v>
      </c>
      <c r="B33" s="185">
        <v>478952.19033999997</v>
      </c>
      <c r="C33" s="185">
        <v>221796.95850000001</v>
      </c>
      <c r="D33" s="185">
        <v>68098.741880000001</v>
      </c>
      <c r="E33" s="185">
        <v>32615.958690000003</v>
      </c>
      <c r="F33" s="185">
        <v>18815.938329999997</v>
      </c>
      <c r="G33" s="185">
        <v>47810.605590000006</v>
      </c>
      <c r="H33" s="185">
        <v>56357.729119999996</v>
      </c>
      <c r="I33" s="185">
        <v>33281.771580000001</v>
      </c>
      <c r="J33" s="185">
        <v>17781.978609999998</v>
      </c>
      <c r="K33" s="185">
        <v>22983.103320000002</v>
      </c>
      <c r="L33" s="185">
        <v>52323.248770000006</v>
      </c>
      <c r="M33" s="185">
        <v>23568.996309999999</v>
      </c>
      <c r="N33" s="185">
        <v>122276.46758</v>
      </c>
      <c r="O33" s="185">
        <v>43023.922610000001</v>
      </c>
      <c r="P33" s="185">
        <v>11468.03658</v>
      </c>
      <c r="Q33" s="185">
        <v>28165.661889999999</v>
      </c>
      <c r="R33" s="185">
        <v>17991.83525</v>
      </c>
      <c r="S33" s="185">
        <v>139708.10205000002</v>
      </c>
      <c r="T33" s="185">
        <v>22513.458690000003</v>
      </c>
      <c r="U33" s="185">
        <v>55242.329880000005</v>
      </c>
      <c r="V33" s="185">
        <v>104361.75145</v>
      </c>
    </row>
    <row r="34" spans="1:22" ht="15" customHeight="1">
      <c r="A34" s="193" t="s">
        <v>93</v>
      </c>
      <c r="B34" s="185">
        <v>23584.92628</v>
      </c>
      <c r="C34" s="185">
        <v>59150.638439999995</v>
      </c>
      <c r="D34" s="185">
        <v>17764.720079999999</v>
      </c>
      <c r="E34" s="185">
        <v>0</v>
      </c>
      <c r="F34" s="185">
        <v>38134.916259999998</v>
      </c>
      <c r="G34" s="185">
        <v>0</v>
      </c>
      <c r="H34" s="185">
        <v>660.33838000000003</v>
      </c>
      <c r="I34" s="185">
        <v>0</v>
      </c>
      <c r="J34" s="185">
        <v>3167.2330899999997</v>
      </c>
      <c r="K34" s="185">
        <v>9788.4351199999983</v>
      </c>
      <c r="L34" s="185">
        <v>0</v>
      </c>
      <c r="M34" s="185">
        <v>1009.2816800000001</v>
      </c>
      <c r="N34" s="185">
        <v>0</v>
      </c>
      <c r="O34" s="185">
        <v>16726.57763</v>
      </c>
      <c r="P34" s="185">
        <v>0</v>
      </c>
      <c r="Q34" s="185">
        <v>0</v>
      </c>
      <c r="R34" s="185">
        <v>4940.7340700000004</v>
      </c>
      <c r="S34" s="185">
        <v>0</v>
      </c>
      <c r="T34" s="185">
        <v>3001.4226200000003</v>
      </c>
      <c r="U34" s="185">
        <v>1261.65995</v>
      </c>
      <c r="V34" s="185">
        <v>26973.042699999998</v>
      </c>
    </row>
    <row r="35" spans="1:22" s="195" customFormat="1" ht="15" customHeight="1">
      <c r="A35" s="193" t="s">
        <v>94</v>
      </c>
      <c r="B35" s="185">
        <v>74783.321830000001</v>
      </c>
      <c r="C35" s="185">
        <v>0</v>
      </c>
      <c r="D35" s="185">
        <v>0</v>
      </c>
      <c r="E35" s="185">
        <v>9882.2148900000011</v>
      </c>
      <c r="F35" s="185">
        <v>0</v>
      </c>
      <c r="G35" s="185">
        <v>96117.268760000006</v>
      </c>
      <c r="H35" s="185">
        <v>54355.155070000001</v>
      </c>
      <c r="I35" s="185">
        <v>22283.448949999998</v>
      </c>
      <c r="J35" s="185">
        <v>6248.80278</v>
      </c>
      <c r="K35" s="185">
        <v>0</v>
      </c>
      <c r="L35" s="185">
        <v>2365.9327000000003</v>
      </c>
      <c r="M35" s="185">
        <v>1872.9572800000001</v>
      </c>
      <c r="N35" s="185">
        <v>9906.4811300000001</v>
      </c>
      <c r="O35" s="185">
        <v>0</v>
      </c>
      <c r="P35" s="185">
        <v>7372.4389299999993</v>
      </c>
      <c r="Q35" s="185">
        <v>2605.8962900000001</v>
      </c>
      <c r="R35" s="185">
        <v>3012.73567</v>
      </c>
      <c r="S35" s="185">
        <v>0</v>
      </c>
      <c r="T35" s="185">
        <v>11421.76153</v>
      </c>
      <c r="U35" s="185">
        <v>74750.156780000005</v>
      </c>
      <c r="V35" s="185">
        <v>0</v>
      </c>
    </row>
    <row r="36" spans="1:22" s="195" customFormat="1" ht="15" customHeight="1">
      <c r="A36" s="193" t="s">
        <v>341</v>
      </c>
      <c r="B36" s="185">
        <v>0</v>
      </c>
      <c r="C36" s="185">
        <v>0</v>
      </c>
      <c r="D36" s="185">
        <v>0</v>
      </c>
      <c r="E36" s="185">
        <v>0</v>
      </c>
      <c r="F36" s="185">
        <v>0</v>
      </c>
      <c r="G36" s="185">
        <v>0</v>
      </c>
      <c r="H36" s="185">
        <v>0</v>
      </c>
      <c r="I36" s="185">
        <v>0</v>
      </c>
      <c r="J36" s="185">
        <v>0</v>
      </c>
      <c r="K36" s="185">
        <v>0</v>
      </c>
      <c r="L36" s="185">
        <v>0</v>
      </c>
      <c r="M36" s="185">
        <v>0</v>
      </c>
      <c r="N36" s="185">
        <v>0</v>
      </c>
      <c r="O36" s="185">
        <v>0</v>
      </c>
      <c r="P36" s="185">
        <v>0</v>
      </c>
      <c r="Q36" s="185">
        <v>0</v>
      </c>
      <c r="R36" s="185">
        <v>0</v>
      </c>
      <c r="S36" s="185">
        <v>0</v>
      </c>
      <c r="T36" s="185">
        <v>0</v>
      </c>
      <c r="U36" s="185">
        <v>0</v>
      </c>
      <c r="V36" s="185">
        <v>0</v>
      </c>
    </row>
    <row r="37" spans="1:22" s="195" customFormat="1" ht="15" customHeight="1">
      <c r="A37" s="196" t="s">
        <v>519</v>
      </c>
      <c r="B37" s="197">
        <v>1318005.13155</v>
      </c>
      <c r="C37" s="197">
        <v>751518.82088000013</v>
      </c>
      <c r="D37" s="197">
        <v>339168.86051000003</v>
      </c>
      <c r="E37" s="197">
        <v>93887.669910000011</v>
      </c>
      <c r="F37" s="197">
        <v>203466.33938000002</v>
      </c>
      <c r="G37" s="197">
        <v>321017.86703000002</v>
      </c>
      <c r="H37" s="197">
        <v>193135.33473</v>
      </c>
      <c r="I37" s="197">
        <v>182136.48229999997</v>
      </c>
      <c r="J37" s="197">
        <v>162942.38775999998</v>
      </c>
      <c r="K37" s="197">
        <v>135188.38145000002</v>
      </c>
      <c r="L37" s="197">
        <v>100502.21013000002</v>
      </c>
      <c r="M37" s="197">
        <v>61816.334889999998</v>
      </c>
      <c r="N37" s="197">
        <v>241892.38980999999</v>
      </c>
      <c r="O37" s="197">
        <v>126543.42386</v>
      </c>
      <c r="P37" s="197">
        <v>67908.697880000007</v>
      </c>
      <c r="Q37" s="197">
        <v>56536.708829999996</v>
      </c>
      <c r="R37" s="197">
        <v>97189.130820000006</v>
      </c>
      <c r="S37" s="197">
        <v>185751.54394</v>
      </c>
      <c r="T37" s="197">
        <v>62890.788990000001</v>
      </c>
      <c r="U37" s="197">
        <v>273975.94634999998</v>
      </c>
      <c r="V37" s="197">
        <v>310404.70127999998</v>
      </c>
    </row>
    <row r="38" spans="1:22" s="268" customFormat="1" ht="15" customHeight="1">
      <c r="A38" s="428" t="s">
        <v>579</v>
      </c>
      <c r="B38" s="194">
        <v>0.17236467413458539</v>
      </c>
      <c r="C38" s="194">
        <v>9.8281329538264406E-2</v>
      </c>
      <c r="D38" s="194">
        <v>4.435546472391487E-2</v>
      </c>
      <c r="E38" s="194">
        <v>1.2278341898609485E-2</v>
      </c>
      <c r="F38" s="194">
        <v>2.6608704659098838E-2</v>
      </c>
      <c r="G38" s="194">
        <v>4.1981733391989101E-2</v>
      </c>
      <c r="H38" s="194">
        <v>2.5257647514210488E-2</v>
      </c>
      <c r="I38" s="194">
        <v>2.3819251282230849E-2</v>
      </c>
      <c r="J38" s="194">
        <v>2.1309106388633356E-2</v>
      </c>
      <c r="K38" s="194">
        <v>1.767952245224419E-2</v>
      </c>
      <c r="L38" s="194">
        <v>1.3143371208646856E-2</v>
      </c>
      <c r="M38" s="194">
        <v>8.084150937241661E-3</v>
      </c>
      <c r="N38" s="194">
        <v>3.1633945837679811E-2</v>
      </c>
      <c r="O38" s="194">
        <v>1.6548961377603082E-2</v>
      </c>
      <c r="P38" s="194">
        <v>8.8808915085367146E-3</v>
      </c>
      <c r="Q38" s="194">
        <v>7.393697612288243E-3</v>
      </c>
      <c r="R38" s="194">
        <v>1.2710096844245395E-2</v>
      </c>
      <c r="S38" s="194">
        <v>2.429201797079621E-2</v>
      </c>
      <c r="T38" s="194">
        <v>8.2246647534521284E-3</v>
      </c>
      <c r="U38" s="194">
        <v>3.5829735091999458E-2</v>
      </c>
      <c r="V38" s="194">
        <v>4.0593776082685024E-2</v>
      </c>
    </row>
    <row r="39" spans="1:22" ht="15" customHeight="1" thickBot="1">
      <c r="A39" s="200"/>
      <c r="B39" s="201"/>
      <c r="C39" s="201"/>
      <c r="D39" s="201"/>
      <c r="E39" s="202"/>
      <c r="F39" s="202"/>
      <c r="G39" s="202"/>
      <c r="H39" s="202"/>
      <c r="I39" s="202"/>
      <c r="J39" s="202"/>
      <c r="K39" s="201"/>
      <c r="L39" s="201"/>
      <c r="M39" s="201"/>
      <c r="N39" s="201"/>
      <c r="O39" s="201"/>
      <c r="P39" s="201"/>
      <c r="Q39" s="201"/>
      <c r="R39" s="201"/>
      <c r="S39" s="201"/>
      <c r="T39" s="201"/>
      <c r="U39" s="201"/>
      <c r="V39" s="201"/>
    </row>
    <row r="40" spans="1:22" ht="15" customHeight="1" thickTop="1">
      <c r="A40" s="184" t="s">
        <v>503</v>
      </c>
      <c r="B40" s="204"/>
      <c r="C40" s="204"/>
      <c r="D40" s="204"/>
      <c r="E40" s="194"/>
      <c r="F40" s="194"/>
      <c r="G40" s="194"/>
      <c r="H40" s="194"/>
      <c r="I40" s="194"/>
      <c r="J40" s="194"/>
      <c r="K40" s="204"/>
      <c r="L40" s="204"/>
      <c r="M40" s="204"/>
      <c r="N40" s="204"/>
      <c r="O40" s="204"/>
      <c r="P40" s="204"/>
      <c r="Q40" s="204"/>
      <c r="R40" s="204"/>
      <c r="S40" s="204"/>
      <c r="T40" s="204"/>
      <c r="U40" s="204"/>
      <c r="V40" s="204"/>
    </row>
    <row r="41" spans="1:22" ht="15" customHeight="1">
      <c r="A41" s="162"/>
      <c r="B41" s="162"/>
      <c r="C41" s="162"/>
      <c r="D41" s="162"/>
      <c r="E41" s="185"/>
      <c r="F41" s="185"/>
      <c r="G41" s="185"/>
      <c r="H41" s="185"/>
      <c r="I41" s="185"/>
      <c r="J41" s="185"/>
      <c r="K41" s="162"/>
      <c r="L41" s="162"/>
      <c r="M41" s="162"/>
      <c r="N41" s="162"/>
      <c r="O41" s="162"/>
      <c r="P41" s="162"/>
      <c r="Q41" s="162"/>
      <c r="R41" s="162"/>
      <c r="S41" s="162"/>
      <c r="T41" s="162"/>
      <c r="U41" s="162"/>
      <c r="V41" s="162"/>
    </row>
  </sheetData>
  <mergeCells count="4">
    <mergeCell ref="A1:V1"/>
    <mergeCell ref="A2:V2"/>
    <mergeCell ref="A3:V3"/>
    <mergeCell ref="A4:V4"/>
  </mergeCells>
  <pageMargins left="0.93" right="0.25" top="0.63" bottom="0.64" header="0.5" footer="0.5"/>
  <pageSetup scale="59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W41"/>
  <sheetViews>
    <sheetView zoomScaleNormal="100" workbookViewId="0">
      <selection activeCell="C20" sqref="C20"/>
    </sheetView>
  </sheetViews>
  <sheetFormatPr baseColWidth="10" defaultColWidth="11.42578125" defaultRowHeight="12.75"/>
  <cols>
    <col min="1" max="1" width="76.85546875" style="187" customWidth="1"/>
    <col min="2" max="21" width="12.85546875" style="186" customWidth="1"/>
    <col min="22" max="22" width="14.5703125" style="186" customWidth="1"/>
    <col min="23" max="23" width="12.5703125" style="186" customWidth="1"/>
    <col min="24" max="258" width="11.42578125" style="186"/>
    <col min="259" max="259" width="76.85546875" style="186" customWidth="1"/>
    <col min="260" max="277" width="12.85546875" style="186" customWidth="1"/>
    <col min="278" max="278" width="14.5703125" style="186" customWidth="1"/>
    <col min="279" max="279" width="12.5703125" style="186" customWidth="1"/>
    <col min="280" max="514" width="11.42578125" style="186"/>
    <col min="515" max="515" width="76.85546875" style="186" customWidth="1"/>
    <col min="516" max="533" width="12.85546875" style="186" customWidth="1"/>
    <col min="534" max="534" width="14.5703125" style="186" customWidth="1"/>
    <col min="535" max="535" width="12.5703125" style="186" customWidth="1"/>
    <col min="536" max="770" width="11.42578125" style="186"/>
    <col min="771" max="771" width="76.85546875" style="186" customWidth="1"/>
    <col min="772" max="789" width="12.85546875" style="186" customWidth="1"/>
    <col min="790" max="790" width="14.5703125" style="186" customWidth="1"/>
    <col min="791" max="791" width="12.5703125" style="186" customWidth="1"/>
    <col min="792" max="1026" width="11.42578125" style="186"/>
    <col min="1027" max="1027" width="76.85546875" style="186" customWidth="1"/>
    <col min="1028" max="1045" width="12.85546875" style="186" customWidth="1"/>
    <col min="1046" max="1046" width="14.5703125" style="186" customWidth="1"/>
    <col min="1047" max="1047" width="12.5703125" style="186" customWidth="1"/>
    <col min="1048" max="1282" width="11.42578125" style="186"/>
    <col min="1283" max="1283" width="76.85546875" style="186" customWidth="1"/>
    <col min="1284" max="1301" width="12.85546875" style="186" customWidth="1"/>
    <col min="1302" max="1302" width="14.5703125" style="186" customWidth="1"/>
    <col min="1303" max="1303" width="12.5703125" style="186" customWidth="1"/>
    <col min="1304" max="1538" width="11.42578125" style="186"/>
    <col min="1539" max="1539" width="76.85546875" style="186" customWidth="1"/>
    <col min="1540" max="1557" width="12.85546875" style="186" customWidth="1"/>
    <col min="1558" max="1558" width="14.5703125" style="186" customWidth="1"/>
    <col min="1559" max="1559" width="12.5703125" style="186" customWidth="1"/>
    <col min="1560" max="1794" width="11.42578125" style="186"/>
    <col min="1795" max="1795" width="76.85546875" style="186" customWidth="1"/>
    <col min="1796" max="1813" width="12.85546875" style="186" customWidth="1"/>
    <col min="1814" max="1814" width="14.5703125" style="186" customWidth="1"/>
    <col min="1815" max="1815" width="12.5703125" style="186" customWidth="1"/>
    <col min="1816" max="2050" width="11.42578125" style="186"/>
    <col min="2051" max="2051" width="76.85546875" style="186" customWidth="1"/>
    <col min="2052" max="2069" width="12.85546875" style="186" customWidth="1"/>
    <col min="2070" max="2070" width="14.5703125" style="186" customWidth="1"/>
    <col min="2071" max="2071" width="12.5703125" style="186" customWidth="1"/>
    <col min="2072" max="2306" width="11.42578125" style="186"/>
    <col min="2307" max="2307" width="76.85546875" style="186" customWidth="1"/>
    <col min="2308" max="2325" width="12.85546875" style="186" customWidth="1"/>
    <col min="2326" max="2326" width="14.5703125" style="186" customWidth="1"/>
    <col min="2327" max="2327" width="12.5703125" style="186" customWidth="1"/>
    <col min="2328" max="2562" width="11.42578125" style="186"/>
    <col min="2563" max="2563" width="76.85546875" style="186" customWidth="1"/>
    <col min="2564" max="2581" width="12.85546875" style="186" customWidth="1"/>
    <col min="2582" max="2582" width="14.5703125" style="186" customWidth="1"/>
    <col min="2583" max="2583" width="12.5703125" style="186" customWidth="1"/>
    <col min="2584" max="2818" width="11.42578125" style="186"/>
    <col min="2819" max="2819" width="76.85546875" style="186" customWidth="1"/>
    <col min="2820" max="2837" width="12.85546875" style="186" customWidth="1"/>
    <col min="2838" max="2838" width="14.5703125" style="186" customWidth="1"/>
    <col min="2839" max="2839" width="12.5703125" style="186" customWidth="1"/>
    <col min="2840" max="3074" width="11.42578125" style="186"/>
    <col min="3075" max="3075" width="76.85546875" style="186" customWidth="1"/>
    <col min="3076" max="3093" width="12.85546875" style="186" customWidth="1"/>
    <col min="3094" max="3094" width="14.5703125" style="186" customWidth="1"/>
    <col min="3095" max="3095" width="12.5703125" style="186" customWidth="1"/>
    <col min="3096" max="3330" width="11.42578125" style="186"/>
    <col min="3331" max="3331" width="76.85546875" style="186" customWidth="1"/>
    <col min="3332" max="3349" width="12.85546875" style="186" customWidth="1"/>
    <col min="3350" max="3350" width="14.5703125" style="186" customWidth="1"/>
    <col min="3351" max="3351" width="12.5703125" style="186" customWidth="1"/>
    <col min="3352" max="3586" width="11.42578125" style="186"/>
    <col min="3587" max="3587" width="76.85546875" style="186" customWidth="1"/>
    <col min="3588" max="3605" width="12.85546875" style="186" customWidth="1"/>
    <col min="3606" max="3606" width="14.5703125" style="186" customWidth="1"/>
    <col min="3607" max="3607" width="12.5703125" style="186" customWidth="1"/>
    <col min="3608" max="3842" width="11.42578125" style="186"/>
    <col min="3843" max="3843" width="76.85546875" style="186" customWidth="1"/>
    <col min="3844" max="3861" width="12.85546875" style="186" customWidth="1"/>
    <col min="3862" max="3862" width="14.5703125" style="186" customWidth="1"/>
    <col min="3863" max="3863" width="12.5703125" style="186" customWidth="1"/>
    <col min="3864" max="4098" width="11.42578125" style="186"/>
    <col min="4099" max="4099" width="76.85546875" style="186" customWidth="1"/>
    <col min="4100" max="4117" width="12.85546875" style="186" customWidth="1"/>
    <col min="4118" max="4118" width="14.5703125" style="186" customWidth="1"/>
    <col min="4119" max="4119" width="12.5703125" style="186" customWidth="1"/>
    <col min="4120" max="4354" width="11.42578125" style="186"/>
    <col min="4355" max="4355" width="76.85546875" style="186" customWidth="1"/>
    <col min="4356" max="4373" width="12.85546875" style="186" customWidth="1"/>
    <col min="4374" max="4374" width="14.5703125" style="186" customWidth="1"/>
    <col min="4375" max="4375" width="12.5703125" style="186" customWidth="1"/>
    <col min="4376" max="4610" width="11.42578125" style="186"/>
    <col min="4611" max="4611" width="76.85546875" style="186" customWidth="1"/>
    <col min="4612" max="4629" width="12.85546875" style="186" customWidth="1"/>
    <col min="4630" max="4630" width="14.5703125" style="186" customWidth="1"/>
    <col min="4631" max="4631" width="12.5703125" style="186" customWidth="1"/>
    <col min="4632" max="4866" width="11.42578125" style="186"/>
    <col min="4867" max="4867" width="76.85546875" style="186" customWidth="1"/>
    <col min="4868" max="4885" width="12.85546875" style="186" customWidth="1"/>
    <col min="4886" max="4886" width="14.5703125" style="186" customWidth="1"/>
    <col min="4887" max="4887" width="12.5703125" style="186" customWidth="1"/>
    <col min="4888" max="5122" width="11.42578125" style="186"/>
    <col min="5123" max="5123" width="76.85546875" style="186" customWidth="1"/>
    <col min="5124" max="5141" width="12.85546875" style="186" customWidth="1"/>
    <col min="5142" max="5142" width="14.5703125" style="186" customWidth="1"/>
    <col min="5143" max="5143" width="12.5703125" style="186" customWidth="1"/>
    <col min="5144" max="5378" width="11.42578125" style="186"/>
    <col min="5379" max="5379" width="76.85546875" style="186" customWidth="1"/>
    <col min="5380" max="5397" width="12.85546875" style="186" customWidth="1"/>
    <col min="5398" max="5398" width="14.5703125" style="186" customWidth="1"/>
    <col min="5399" max="5399" width="12.5703125" style="186" customWidth="1"/>
    <col min="5400" max="5634" width="11.42578125" style="186"/>
    <col min="5635" max="5635" width="76.85546875" style="186" customWidth="1"/>
    <col min="5636" max="5653" width="12.85546875" style="186" customWidth="1"/>
    <col min="5654" max="5654" width="14.5703125" style="186" customWidth="1"/>
    <col min="5655" max="5655" width="12.5703125" style="186" customWidth="1"/>
    <col min="5656" max="5890" width="11.42578125" style="186"/>
    <col min="5891" max="5891" width="76.85546875" style="186" customWidth="1"/>
    <col min="5892" max="5909" width="12.85546875" style="186" customWidth="1"/>
    <col min="5910" max="5910" width="14.5703125" style="186" customWidth="1"/>
    <col min="5911" max="5911" width="12.5703125" style="186" customWidth="1"/>
    <col min="5912" max="6146" width="11.42578125" style="186"/>
    <col min="6147" max="6147" width="76.85546875" style="186" customWidth="1"/>
    <col min="6148" max="6165" width="12.85546875" style="186" customWidth="1"/>
    <col min="6166" max="6166" width="14.5703125" style="186" customWidth="1"/>
    <col min="6167" max="6167" width="12.5703125" style="186" customWidth="1"/>
    <col min="6168" max="6402" width="11.42578125" style="186"/>
    <col min="6403" max="6403" width="76.85546875" style="186" customWidth="1"/>
    <col min="6404" max="6421" width="12.85546875" style="186" customWidth="1"/>
    <col min="6422" max="6422" width="14.5703125" style="186" customWidth="1"/>
    <col min="6423" max="6423" width="12.5703125" style="186" customWidth="1"/>
    <col min="6424" max="6658" width="11.42578125" style="186"/>
    <col min="6659" max="6659" width="76.85546875" style="186" customWidth="1"/>
    <col min="6660" max="6677" width="12.85546875" style="186" customWidth="1"/>
    <col min="6678" max="6678" width="14.5703125" style="186" customWidth="1"/>
    <col min="6679" max="6679" width="12.5703125" style="186" customWidth="1"/>
    <col min="6680" max="6914" width="11.42578125" style="186"/>
    <col min="6915" max="6915" width="76.85546875" style="186" customWidth="1"/>
    <col min="6916" max="6933" width="12.85546875" style="186" customWidth="1"/>
    <col min="6934" max="6934" width="14.5703125" style="186" customWidth="1"/>
    <col min="6935" max="6935" width="12.5703125" style="186" customWidth="1"/>
    <col min="6936" max="7170" width="11.42578125" style="186"/>
    <col min="7171" max="7171" width="76.85546875" style="186" customWidth="1"/>
    <col min="7172" max="7189" width="12.85546875" style="186" customWidth="1"/>
    <col min="7190" max="7190" width="14.5703125" style="186" customWidth="1"/>
    <col min="7191" max="7191" width="12.5703125" style="186" customWidth="1"/>
    <col min="7192" max="7426" width="11.42578125" style="186"/>
    <col min="7427" max="7427" width="76.85546875" style="186" customWidth="1"/>
    <col min="7428" max="7445" width="12.85546875" style="186" customWidth="1"/>
    <col min="7446" max="7446" width="14.5703125" style="186" customWidth="1"/>
    <col min="7447" max="7447" width="12.5703125" style="186" customWidth="1"/>
    <col min="7448" max="7682" width="11.42578125" style="186"/>
    <col min="7683" max="7683" width="76.85546875" style="186" customWidth="1"/>
    <col min="7684" max="7701" width="12.85546875" style="186" customWidth="1"/>
    <col min="7702" max="7702" width="14.5703125" style="186" customWidth="1"/>
    <col min="7703" max="7703" width="12.5703125" style="186" customWidth="1"/>
    <col min="7704" max="7938" width="11.42578125" style="186"/>
    <col min="7939" max="7939" width="76.85546875" style="186" customWidth="1"/>
    <col min="7940" max="7957" width="12.85546875" style="186" customWidth="1"/>
    <col min="7958" max="7958" width="14.5703125" style="186" customWidth="1"/>
    <col min="7959" max="7959" width="12.5703125" style="186" customWidth="1"/>
    <col min="7960" max="8194" width="11.42578125" style="186"/>
    <col min="8195" max="8195" width="76.85546875" style="186" customWidth="1"/>
    <col min="8196" max="8213" width="12.85546875" style="186" customWidth="1"/>
    <col min="8214" max="8214" width="14.5703125" style="186" customWidth="1"/>
    <col min="8215" max="8215" width="12.5703125" style="186" customWidth="1"/>
    <col min="8216" max="8450" width="11.42578125" style="186"/>
    <col min="8451" max="8451" width="76.85546875" style="186" customWidth="1"/>
    <col min="8452" max="8469" width="12.85546875" style="186" customWidth="1"/>
    <col min="8470" max="8470" width="14.5703125" style="186" customWidth="1"/>
    <col min="8471" max="8471" width="12.5703125" style="186" customWidth="1"/>
    <col min="8472" max="8706" width="11.42578125" style="186"/>
    <col min="8707" max="8707" width="76.85546875" style="186" customWidth="1"/>
    <col min="8708" max="8725" width="12.85546875" style="186" customWidth="1"/>
    <col min="8726" max="8726" width="14.5703125" style="186" customWidth="1"/>
    <col min="8727" max="8727" width="12.5703125" style="186" customWidth="1"/>
    <col min="8728" max="8962" width="11.42578125" style="186"/>
    <col min="8963" max="8963" width="76.85546875" style="186" customWidth="1"/>
    <col min="8964" max="8981" width="12.85546875" style="186" customWidth="1"/>
    <col min="8982" max="8982" width="14.5703125" style="186" customWidth="1"/>
    <col min="8983" max="8983" width="12.5703125" style="186" customWidth="1"/>
    <col min="8984" max="9218" width="11.42578125" style="186"/>
    <col min="9219" max="9219" width="76.85546875" style="186" customWidth="1"/>
    <col min="9220" max="9237" width="12.85546875" style="186" customWidth="1"/>
    <col min="9238" max="9238" width="14.5703125" style="186" customWidth="1"/>
    <col min="9239" max="9239" width="12.5703125" style="186" customWidth="1"/>
    <col min="9240" max="9474" width="11.42578125" style="186"/>
    <col min="9475" max="9475" width="76.85546875" style="186" customWidth="1"/>
    <col min="9476" max="9493" width="12.85546875" style="186" customWidth="1"/>
    <col min="9494" max="9494" width="14.5703125" style="186" customWidth="1"/>
    <col min="9495" max="9495" width="12.5703125" style="186" customWidth="1"/>
    <col min="9496" max="9730" width="11.42578125" style="186"/>
    <col min="9731" max="9731" width="76.85546875" style="186" customWidth="1"/>
    <col min="9732" max="9749" width="12.85546875" style="186" customWidth="1"/>
    <col min="9750" max="9750" width="14.5703125" style="186" customWidth="1"/>
    <col min="9751" max="9751" width="12.5703125" style="186" customWidth="1"/>
    <col min="9752" max="9986" width="11.42578125" style="186"/>
    <col min="9987" max="9987" width="76.85546875" style="186" customWidth="1"/>
    <col min="9988" max="10005" width="12.85546875" style="186" customWidth="1"/>
    <col min="10006" max="10006" width="14.5703125" style="186" customWidth="1"/>
    <col min="10007" max="10007" width="12.5703125" style="186" customWidth="1"/>
    <col min="10008" max="10242" width="11.42578125" style="186"/>
    <col min="10243" max="10243" width="76.85546875" style="186" customWidth="1"/>
    <col min="10244" max="10261" width="12.85546875" style="186" customWidth="1"/>
    <col min="10262" max="10262" width="14.5703125" style="186" customWidth="1"/>
    <col min="10263" max="10263" width="12.5703125" style="186" customWidth="1"/>
    <col min="10264" max="10498" width="11.42578125" style="186"/>
    <col min="10499" max="10499" width="76.85546875" style="186" customWidth="1"/>
    <col min="10500" max="10517" width="12.85546875" style="186" customWidth="1"/>
    <col min="10518" max="10518" width="14.5703125" style="186" customWidth="1"/>
    <col min="10519" max="10519" width="12.5703125" style="186" customWidth="1"/>
    <col min="10520" max="10754" width="11.42578125" style="186"/>
    <col min="10755" max="10755" width="76.85546875" style="186" customWidth="1"/>
    <col min="10756" max="10773" width="12.85546875" style="186" customWidth="1"/>
    <col min="10774" max="10774" width="14.5703125" style="186" customWidth="1"/>
    <col min="10775" max="10775" width="12.5703125" style="186" customWidth="1"/>
    <col min="10776" max="11010" width="11.42578125" style="186"/>
    <col min="11011" max="11011" width="76.85546875" style="186" customWidth="1"/>
    <col min="11012" max="11029" width="12.85546875" style="186" customWidth="1"/>
    <col min="11030" max="11030" width="14.5703125" style="186" customWidth="1"/>
    <col min="11031" max="11031" width="12.5703125" style="186" customWidth="1"/>
    <col min="11032" max="11266" width="11.42578125" style="186"/>
    <col min="11267" max="11267" width="76.85546875" style="186" customWidth="1"/>
    <col min="11268" max="11285" width="12.85546875" style="186" customWidth="1"/>
    <col min="11286" max="11286" width="14.5703125" style="186" customWidth="1"/>
    <col min="11287" max="11287" width="12.5703125" style="186" customWidth="1"/>
    <col min="11288" max="11522" width="11.42578125" style="186"/>
    <col min="11523" max="11523" width="76.85546875" style="186" customWidth="1"/>
    <col min="11524" max="11541" width="12.85546875" style="186" customWidth="1"/>
    <col min="11542" max="11542" width="14.5703125" style="186" customWidth="1"/>
    <col min="11543" max="11543" width="12.5703125" style="186" customWidth="1"/>
    <col min="11544" max="11778" width="11.42578125" style="186"/>
    <col min="11779" max="11779" width="76.85546875" style="186" customWidth="1"/>
    <col min="11780" max="11797" width="12.85546875" style="186" customWidth="1"/>
    <col min="11798" max="11798" width="14.5703125" style="186" customWidth="1"/>
    <col min="11799" max="11799" width="12.5703125" style="186" customWidth="1"/>
    <col min="11800" max="12034" width="11.42578125" style="186"/>
    <col min="12035" max="12035" width="76.85546875" style="186" customWidth="1"/>
    <col min="12036" max="12053" width="12.85546875" style="186" customWidth="1"/>
    <col min="12054" max="12054" width="14.5703125" style="186" customWidth="1"/>
    <col min="12055" max="12055" width="12.5703125" style="186" customWidth="1"/>
    <col min="12056" max="12290" width="11.42578125" style="186"/>
    <col min="12291" max="12291" width="76.85546875" style="186" customWidth="1"/>
    <col min="12292" max="12309" width="12.85546875" style="186" customWidth="1"/>
    <col min="12310" max="12310" width="14.5703125" style="186" customWidth="1"/>
    <col min="12311" max="12311" width="12.5703125" style="186" customWidth="1"/>
    <col min="12312" max="12546" width="11.42578125" style="186"/>
    <col min="12547" max="12547" width="76.85546875" style="186" customWidth="1"/>
    <col min="12548" max="12565" width="12.85546875" style="186" customWidth="1"/>
    <col min="12566" max="12566" width="14.5703125" style="186" customWidth="1"/>
    <col min="12567" max="12567" width="12.5703125" style="186" customWidth="1"/>
    <col min="12568" max="12802" width="11.42578125" style="186"/>
    <col min="12803" max="12803" width="76.85546875" style="186" customWidth="1"/>
    <col min="12804" max="12821" width="12.85546875" style="186" customWidth="1"/>
    <col min="12822" max="12822" width="14.5703125" style="186" customWidth="1"/>
    <col min="12823" max="12823" width="12.5703125" style="186" customWidth="1"/>
    <col min="12824" max="13058" width="11.42578125" style="186"/>
    <col min="13059" max="13059" width="76.85546875" style="186" customWidth="1"/>
    <col min="13060" max="13077" width="12.85546875" style="186" customWidth="1"/>
    <col min="13078" max="13078" width="14.5703125" style="186" customWidth="1"/>
    <col min="13079" max="13079" width="12.5703125" style="186" customWidth="1"/>
    <col min="13080" max="13314" width="11.42578125" style="186"/>
    <col min="13315" max="13315" width="76.85546875" style="186" customWidth="1"/>
    <col min="13316" max="13333" width="12.85546875" style="186" customWidth="1"/>
    <col min="13334" max="13334" width="14.5703125" style="186" customWidth="1"/>
    <col min="13335" max="13335" width="12.5703125" style="186" customWidth="1"/>
    <col min="13336" max="13570" width="11.42578125" style="186"/>
    <col min="13571" max="13571" width="76.85546875" style="186" customWidth="1"/>
    <col min="13572" max="13589" width="12.85546875" style="186" customWidth="1"/>
    <col min="13590" max="13590" width="14.5703125" style="186" customWidth="1"/>
    <col min="13591" max="13591" width="12.5703125" style="186" customWidth="1"/>
    <col min="13592" max="13826" width="11.42578125" style="186"/>
    <col min="13827" max="13827" width="76.85546875" style="186" customWidth="1"/>
    <col min="13828" max="13845" width="12.85546875" style="186" customWidth="1"/>
    <col min="13846" max="13846" width="14.5703125" style="186" customWidth="1"/>
    <col min="13847" max="13847" width="12.5703125" style="186" customWidth="1"/>
    <col min="13848" max="14082" width="11.42578125" style="186"/>
    <col min="14083" max="14083" width="76.85546875" style="186" customWidth="1"/>
    <col min="14084" max="14101" width="12.85546875" style="186" customWidth="1"/>
    <col min="14102" max="14102" width="14.5703125" style="186" customWidth="1"/>
    <col min="14103" max="14103" width="12.5703125" style="186" customWidth="1"/>
    <col min="14104" max="14338" width="11.42578125" style="186"/>
    <col min="14339" max="14339" width="76.85546875" style="186" customWidth="1"/>
    <col min="14340" max="14357" width="12.85546875" style="186" customWidth="1"/>
    <col min="14358" max="14358" width="14.5703125" style="186" customWidth="1"/>
    <col min="14359" max="14359" width="12.5703125" style="186" customWidth="1"/>
    <col min="14360" max="14594" width="11.42578125" style="186"/>
    <col min="14595" max="14595" width="76.85546875" style="186" customWidth="1"/>
    <col min="14596" max="14613" width="12.85546875" style="186" customWidth="1"/>
    <col min="14614" max="14614" width="14.5703125" style="186" customWidth="1"/>
    <col min="14615" max="14615" width="12.5703125" style="186" customWidth="1"/>
    <col min="14616" max="14850" width="11.42578125" style="186"/>
    <col min="14851" max="14851" width="76.85546875" style="186" customWidth="1"/>
    <col min="14852" max="14869" width="12.85546875" style="186" customWidth="1"/>
    <col min="14870" max="14870" width="14.5703125" style="186" customWidth="1"/>
    <col min="14871" max="14871" width="12.5703125" style="186" customWidth="1"/>
    <col min="14872" max="15106" width="11.42578125" style="186"/>
    <col min="15107" max="15107" width="76.85546875" style="186" customWidth="1"/>
    <col min="15108" max="15125" width="12.85546875" style="186" customWidth="1"/>
    <col min="15126" max="15126" width="14.5703125" style="186" customWidth="1"/>
    <col min="15127" max="15127" width="12.5703125" style="186" customWidth="1"/>
    <col min="15128" max="15362" width="11.42578125" style="186"/>
    <col min="15363" max="15363" width="76.85546875" style="186" customWidth="1"/>
    <col min="15364" max="15381" width="12.85546875" style="186" customWidth="1"/>
    <col min="15382" max="15382" width="14.5703125" style="186" customWidth="1"/>
    <col min="15383" max="15383" width="12.5703125" style="186" customWidth="1"/>
    <col min="15384" max="15618" width="11.42578125" style="186"/>
    <col min="15619" max="15619" width="76.85546875" style="186" customWidth="1"/>
    <col min="15620" max="15637" width="12.85546875" style="186" customWidth="1"/>
    <col min="15638" max="15638" width="14.5703125" style="186" customWidth="1"/>
    <col min="15639" max="15639" width="12.5703125" style="186" customWidth="1"/>
    <col min="15640" max="15874" width="11.42578125" style="186"/>
    <col min="15875" max="15875" width="76.85546875" style="186" customWidth="1"/>
    <col min="15876" max="15893" width="12.85546875" style="186" customWidth="1"/>
    <col min="15894" max="15894" width="14.5703125" style="186" customWidth="1"/>
    <col min="15895" max="15895" width="12.5703125" style="186" customWidth="1"/>
    <col min="15896" max="16130" width="11.42578125" style="186"/>
    <col min="16131" max="16131" width="76.85546875" style="186" customWidth="1"/>
    <col min="16132" max="16149" width="12.85546875" style="186" customWidth="1"/>
    <col min="16150" max="16150" width="14.5703125" style="186" customWidth="1"/>
    <col min="16151" max="16151" width="12.5703125" style="186" customWidth="1"/>
    <col min="16152" max="16384" width="11.42578125" style="186"/>
  </cols>
  <sheetData>
    <row r="1" spans="1:23" s="163" customFormat="1" ht="30" customHeight="1">
      <c r="A1" s="540" t="s">
        <v>281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  <c r="R1" s="540"/>
      <c r="S1" s="540"/>
      <c r="T1" s="540"/>
      <c r="U1" s="540"/>
      <c r="V1" s="540"/>
      <c r="W1" s="540"/>
    </row>
    <row r="2" spans="1:23" s="163" customFormat="1" ht="15" customHeight="1">
      <c r="A2" s="541" t="s">
        <v>864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  <c r="R2" s="541"/>
      <c r="S2" s="541"/>
      <c r="T2" s="541"/>
      <c r="U2" s="541"/>
      <c r="V2" s="541"/>
      <c r="W2" s="541"/>
    </row>
    <row r="3" spans="1:23" s="163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  <c r="W3" s="513"/>
    </row>
    <row r="4" spans="1:23" s="163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  <c r="R4" s="542"/>
      <c r="S4" s="542"/>
      <c r="T4" s="542"/>
      <c r="U4" s="542"/>
      <c r="V4" s="542"/>
      <c r="W4" s="542"/>
    </row>
    <row r="5" spans="1:23" ht="15" customHeight="1">
      <c r="A5" s="188"/>
      <c r="B5" s="162"/>
      <c r="C5" s="162"/>
      <c r="D5" s="162"/>
      <c r="E5" s="162"/>
      <c r="F5" s="185"/>
      <c r="G5" s="185"/>
      <c r="H5" s="185"/>
      <c r="I5" s="185"/>
      <c r="J5" s="185"/>
      <c r="K5" s="185"/>
      <c r="L5" s="162"/>
      <c r="M5" s="162"/>
      <c r="N5" s="162"/>
      <c r="O5" s="212"/>
      <c r="P5" s="162"/>
      <c r="Q5" s="162"/>
      <c r="R5" s="162"/>
      <c r="S5" s="162"/>
      <c r="T5" s="162"/>
      <c r="U5" s="162"/>
      <c r="V5" s="162"/>
      <c r="W5" s="188"/>
    </row>
    <row r="6" spans="1:23" s="195" customFormat="1" ht="30" customHeight="1">
      <c r="A6" s="189" t="s">
        <v>510</v>
      </c>
      <c r="B6" s="190" t="s">
        <v>118</v>
      </c>
      <c r="C6" s="190" t="s">
        <v>119</v>
      </c>
      <c r="D6" s="190" t="s">
        <v>120</v>
      </c>
      <c r="E6" s="190" t="s">
        <v>121</v>
      </c>
      <c r="F6" s="190" t="s">
        <v>122</v>
      </c>
      <c r="G6" s="190" t="s">
        <v>123</v>
      </c>
      <c r="H6" s="190" t="s">
        <v>125</v>
      </c>
      <c r="I6" s="190" t="s">
        <v>124</v>
      </c>
      <c r="J6" s="190" t="s">
        <v>126</v>
      </c>
      <c r="K6" s="190" t="s">
        <v>291</v>
      </c>
      <c r="L6" s="190" t="s">
        <v>439</v>
      </c>
      <c r="M6" s="190" t="s">
        <v>440</v>
      </c>
      <c r="N6" s="190" t="s">
        <v>441</v>
      </c>
      <c r="O6" s="190" t="s">
        <v>450</v>
      </c>
      <c r="P6" s="190" t="s">
        <v>449</v>
      </c>
      <c r="Q6" s="190" t="s">
        <v>827</v>
      </c>
      <c r="R6" s="190" t="s">
        <v>1037</v>
      </c>
      <c r="S6" s="190" t="s">
        <v>1038</v>
      </c>
      <c r="T6" s="190" t="s">
        <v>1039</v>
      </c>
      <c r="U6" s="190" t="s">
        <v>1129</v>
      </c>
      <c r="V6" s="191" t="s">
        <v>483</v>
      </c>
      <c r="W6" s="190" t="s">
        <v>66</v>
      </c>
    </row>
    <row r="7" spans="1:23" ht="15" customHeight="1">
      <c r="A7" s="193" t="s">
        <v>80</v>
      </c>
      <c r="B7" s="185">
        <v>0</v>
      </c>
      <c r="C7" s="185">
        <v>0</v>
      </c>
      <c r="D7" s="185">
        <v>0</v>
      </c>
      <c r="E7" s="185">
        <v>0</v>
      </c>
      <c r="F7" s="185">
        <v>0</v>
      </c>
      <c r="G7" s="185">
        <v>0</v>
      </c>
      <c r="H7" s="185">
        <v>0</v>
      </c>
      <c r="I7" s="185">
        <v>0</v>
      </c>
      <c r="J7" s="185">
        <v>0</v>
      </c>
      <c r="K7" s="185">
        <v>0</v>
      </c>
      <c r="L7" s="185">
        <v>0</v>
      </c>
      <c r="M7" s="185">
        <v>0</v>
      </c>
      <c r="N7" s="185">
        <v>0</v>
      </c>
      <c r="O7" s="185">
        <v>0</v>
      </c>
      <c r="P7" s="185">
        <v>0</v>
      </c>
      <c r="Q7" s="185">
        <v>0</v>
      </c>
      <c r="R7" s="185">
        <v>0</v>
      </c>
      <c r="S7" s="185">
        <v>0</v>
      </c>
      <c r="T7" s="185">
        <v>0</v>
      </c>
      <c r="U7" s="185">
        <v>0</v>
      </c>
      <c r="V7" s="185">
        <v>29819.208289999999</v>
      </c>
      <c r="W7" s="352">
        <v>3.8996647257455645E-3</v>
      </c>
    </row>
    <row r="8" spans="1:23" ht="15" customHeight="1">
      <c r="A8" s="193" t="s">
        <v>81</v>
      </c>
      <c r="B8" s="185">
        <v>0</v>
      </c>
      <c r="C8" s="185">
        <v>0</v>
      </c>
      <c r="D8" s="185">
        <v>0</v>
      </c>
      <c r="E8" s="185">
        <v>0</v>
      </c>
      <c r="F8" s="185">
        <v>0</v>
      </c>
      <c r="G8" s="185">
        <v>0</v>
      </c>
      <c r="H8" s="185">
        <v>0</v>
      </c>
      <c r="I8" s="185">
        <v>0</v>
      </c>
      <c r="J8" s="185">
        <v>0</v>
      </c>
      <c r="K8" s="185">
        <v>0</v>
      </c>
      <c r="L8" s="185">
        <v>0</v>
      </c>
      <c r="M8" s="185">
        <v>0</v>
      </c>
      <c r="N8" s="185">
        <v>0</v>
      </c>
      <c r="O8" s="185">
        <v>0</v>
      </c>
      <c r="P8" s="185">
        <v>0</v>
      </c>
      <c r="Q8" s="185">
        <v>0</v>
      </c>
      <c r="R8" s="185">
        <v>0</v>
      </c>
      <c r="S8" s="185">
        <v>0</v>
      </c>
      <c r="T8" s="185">
        <v>0</v>
      </c>
      <c r="U8" s="185">
        <v>0</v>
      </c>
      <c r="V8" s="185">
        <v>0</v>
      </c>
      <c r="W8" s="352">
        <v>0</v>
      </c>
    </row>
    <row r="9" spans="1:23" ht="15" customHeight="1">
      <c r="A9" s="193" t="s">
        <v>82</v>
      </c>
      <c r="B9" s="185">
        <v>0</v>
      </c>
      <c r="C9" s="185">
        <v>0</v>
      </c>
      <c r="D9" s="185">
        <v>0</v>
      </c>
      <c r="E9" s="185">
        <v>0</v>
      </c>
      <c r="F9" s="185">
        <v>0</v>
      </c>
      <c r="G9" s="185">
        <v>0</v>
      </c>
      <c r="H9" s="185">
        <v>0</v>
      </c>
      <c r="I9" s="185">
        <v>0</v>
      </c>
      <c r="J9" s="185">
        <v>0</v>
      </c>
      <c r="K9" s="185">
        <v>0</v>
      </c>
      <c r="L9" s="185">
        <v>0</v>
      </c>
      <c r="M9" s="185">
        <v>0</v>
      </c>
      <c r="N9" s="185">
        <v>0</v>
      </c>
      <c r="O9" s="185">
        <v>0</v>
      </c>
      <c r="P9" s="185">
        <v>0</v>
      </c>
      <c r="Q9" s="185">
        <v>0</v>
      </c>
      <c r="R9" s="185">
        <v>0</v>
      </c>
      <c r="S9" s="185">
        <v>0</v>
      </c>
      <c r="T9" s="185">
        <v>0</v>
      </c>
      <c r="U9" s="185">
        <v>0</v>
      </c>
      <c r="V9" s="185">
        <v>0</v>
      </c>
      <c r="W9" s="352">
        <v>0</v>
      </c>
    </row>
    <row r="10" spans="1:23" ht="15" customHeight="1">
      <c r="A10" s="193" t="s">
        <v>881</v>
      </c>
      <c r="B10" s="185">
        <v>0</v>
      </c>
      <c r="C10" s="185">
        <v>0</v>
      </c>
      <c r="D10" s="185">
        <v>0</v>
      </c>
      <c r="E10" s="185">
        <v>0</v>
      </c>
      <c r="F10" s="185">
        <v>0</v>
      </c>
      <c r="G10" s="185">
        <v>0</v>
      </c>
      <c r="H10" s="185">
        <v>0</v>
      </c>
      <c r="I10" s="185">
        <v>0</v>
      </c>
      <c r="J10" s="185">
        <v>0</v>
      </c>
      <c r="K10" s="185">
        <v>0</v>
      </c>
      <c r="L10" s="185">
        <v>0</v>
      </c>
      <c r="M10" s="185">
        <v>0</v>
      </c>
      <c r="N10" s="185">
        <v>0</v>
      </c>
      <c r="O10" s="185">
        <v>0</v>
      </c>
      <c r="P10" s="185">
        <v>0</v>
      </c>
      <c r="Q10" s="185">
        <v>0</v>
      </c>
      <c r="R10" s="185">
        <v>0</v>
      </c>
      <c r="S10" s="185">
        <v>0</v>
      </c>
      <c r="T10" s="185">
        <v>0</v>
      </c>
      <c r="U10" s="185">
        <v>0</v>
      </c>
      <c r="V10" s="185">
        <v>0</v>
      </c>
      <c r="W10" s="352">
        <v>0</v>
      </c>
    </row>
    <row r="11" spans="1:23" ht="15" customHeight="1">
      <c r="A11" s="193" t="s">
        <v>95</v>
      </c>
      <c r="B11" s="185">
        <v>0</v>
      </c>
      <c r="C11" s="185">
        <v>0</v>
      </c>
      <c r="D11" s="185">
        <v>0</v>
      </c>
      <c r="E11" s="185">
        <v>0</v>
      </c>
      <c r="F11" s="185">
        <v>0</v>
      </c>
      <c r="G11" s="185">
        <v>0</v>
      </c>
      <c r="H11" s="185">
        <v>0</v>
      </c>
      <c r="I11" s="185">
        <v>0</v>
      </c>
      <c r="J11" s="185">
        <v>0</v>
      </c>
      <c r="K11" s="185">
        <v>0</v>
      </c>
      <c r="L11" s="185">
        <v>0</v>
      </c>
      <c r="M11" s="185">
        <v>0</v>
      </c>
      <c r="N11" s="185">
        <v>0</v>
      </c>
      <c r="O11" s="185">
        <v>0</v>
      </c>
      <c r="P11" s="185">
        <v>0</v>
      </c>
      <c r="Q11" s="185">
        <v>0</v>
      </c>
      <c r="R11" s="185">
        <v>0</v>
      </c>
      <c r="S11" s="185">
        <v>0</v>
      </c>
      <c r="T11" s="185">
        <v>0</v>
      </c>
      <c r="U11" s="185">
        <v>0</v>
      </c>
      <c r="V11" s="185">
        <v>0</v>
      </c>
      <c r="W11" s="352">
        <v>0</v>
      </c>
    </row>
    <row r="12" spans="1:23" ht="15" customHeight="1">
      <c r="A12" s="193" t="s">
        <v>96</v>
      </c>
      <c r="B12" s="185">
        <v>146.79228000000001</v>
      </c>
      <c r="C12" s="185">
        <v>0</v>
      </c>
      <c r="D12" s="185">
        <v>0</v>
      </c>
      <c r="E12" s="185">
        <v>1469.8317299999999</v>
      </c>
      <c r="F12" s="185">
        <v>0</v>
      </c>
      <c r="G12" s="185">
        <v>0</v>
      </c>
      <c r="H12" s="185">
        <v>0</v>
      </c>
      <c r="I12" s="185">
        <v>0</v>
      </c>
      <c r="J12" s="185">
        <v>0</v>
      </c>
      <c r="K12" s="185">
        <v>0</v>
      </c>
      <c r="L12" s="185">
        <v>0</v>
      </c>
      <c r="M12" s="185">
        <v>0</v>
      </c>
      <c r="N12" s="185">
        <v>0</v>
      </c>
      <c r="O12" s="185">
        <v>0</v>
      </c>
      <c r="P12" s="185">
        <v>0</v>
      </c>
      <c r="Q12" s="185">
        <v>0</v>
      </c>
      <c r="R12" s="185">
        <v>0</v>
      </c>
      <c r="S12" s="185">
        <v>0</v>
      </c>
      <c r="T12" s="185">
        <v>0</v>
      </c>
      <c r="U12" s="185">
        <v>0</v>
      </c>
      <c r="V12" s="185">
        <v>72723.24818000001</v>
      </c>
      <c r="W12" s="352">
        <v>9.5105236500960897E-3</v>
      </c>
    </row>
    <row r="13" spans="1:23" ht="15" customHeight="1">
      <c r="A13" s="193" t="s">
        <v>888</v>
      </c>
      <c r="B13" s="185">
        <v>0</v>
      </c>
      <c r="C13" s="185">
        <v>0</v>
      </c>
      <c r="D13" s="185">
        <v>0</v>
      </c>
      <c r="E13" s="185">
        <v>0</v>
      </c>
      <c r="F13" s="185">
        <v>0</v>
      </c>
      <c r="G13" s="185">
        <v>0</v>
      </c>
      <c r="H13" s="185">
        <v>0</v>
      </c>
      <c r="I13" s="185">
        <v>0</v>
      </c>
      <c r="J13" s="185">
        <v>0</v>
      </c>
      <c r="K13" s="185">
        <v>0</v>
      </c>
      <c r="L13" s="185">
        <v>0</v>
      </c>
      <c r="M13" s="185">
        <v>0</v>
      </c>
      <c r="N13" s="185">
        <v>0</v>
      </c>
      <c r="O13" s="185">
        <v>0</v>
      </c>
      <c r="P13" s="185">
        <v>0</v>
      </c>
      <c r="Q13" s="185">
        <v>0</v>
      </c>
      <c r="R13" s="185">
        <v>0</v>
      </c>
      <c r="S13" s="185">
        <v>0</v>
      </c>
      <c r="T13" s="185">
        <v>0</v>
      </c>
      <c r="U13" s="185">
        <v>0</v>
      </c>
      <c r="V13" s="185">
        <v>1109.62779</v>
      </c>
      <c r="W13" s="352">
        <v>1.4511372365379478E-4</v>
      </c>
    </row>
    <row r="14" spans="1:23" ht="15" customHeight="1">
      <c r="A14" s="193" t="s">
        <v>889</v>
      </c>
      <c r="B14" s="185">
        <v>0</v>
      </c>
      <c r="C14" s="185">
        <v>0</v>
      </c>
      <c r="D14" s="185">
        <v>0</v>
      </c>
      <c r="E14" s="185">
        <v>933.67074000000002</v>
      </c>
      <c r="F14" s="185">
        <v>0</v>
      </c>
      <c r="G14" s="185">
        <v>0</v>
      </c>
      <c r="H14" s="185">
        <v>0</v>
      </c>
      <c r="I14" s="185">
        <v>0</v>
      </c>
      <c r="J14" s="185">
        <v>0</v>
      </c>
      <c r="K14" s="185">
        <v>0</v>
      </c>
      <c r="L14" s="185">
        <v>0</v>
      </c>
      <c r="M14" s="185">
        <v>0</v>
      </c>
      <c r="N14" s="185">
        <v>0</v>
      </c>
      <c r="O14" s="185">
        <v>0</v>
      </c>
      <c r="P14" s="185">
        <v>0</v>
      </c>
      <c r="Q14" s="185">
        <v>0</v>
      </c>
      <c r="R14" s="185">
        <v>0</v>
      </c>
      <c r="S14" s="185">
        <v>0</v>
      </c>
      <c r="T14" s="185">
        <v>0</v>
      </c>
      <c r="U14" s="185">
        <v>0</v>
      </c>
      <c r="V14" s="185">
        <v>1730.39561</v>
      </c>
      <c r="W14" s="352">
        <v>2.2629583777933291E-4</v>
      </c>
    </row>
    <row r="15" spans="1:23" ht="15" customHeight="1">
      <c r="A15" s="193" t="s">
        <v>890</v>
      </c>
      <c r="B15" s="185">
        <v>0</v>
      </c>
      <c r="C15" s="185">
        <v>0</v>
      </c>
      <c r="D15" s="185">
        <v>0</v>
      </c>
      <c r="E15" s="185">
        <v>0</v>
      </c>
      <c r="F15" s="185">
        <v>0</v>
      </c>
      <c r="G15" s="185">
        <v>0</v>
      </c>
      <c r="H15" s="185">
        <v>0</v>
      </c>
      <c r="I15" s="185">
        <v>0</v>
      </c>
      <c r="J15" s="185">
        <v>0</v>
      </c>
      <c r="K15" s="185">
        <v>0</v>
      </c>
      <c r="L15" s="185">
        <v>0</v>
      </c>
      <c r="M15" s="185">
        <v>0</v>
      </c>
      <c r="N15" s="185">
        <v>0</v>
      </c>
      <c r="O15" s="185">
        <v>0</v>
      </c>
      <c r="P15" s="185">
        <v>0</v>
      </c>
      <c r="Q15" s="185">
        <v>0</v>
      </c>
      <c r="R15" s="185">
        <v>0</v>
      </c>
      <c r="S15" s="185">
        <v>0</v>
      </c>
      <c r="T15" s="185">
        <v>0</v>
      </c>
      <c r="U15" s="185">
        <v>0</v>
      </c>
      <c r="V15" s="185">
        <v>0</v>
      </c>
      <c r="W15" s="352">
        <v>0</v>
      </c>
    </row>
    <row r="16" spans="1:23" ht="15" customHeight="1">
      <c r="A16" s="193" t="s">
        <v>533</v>
      </c>
      <c r="B16" s="185">
        <v>0</v>
      </c>
      <c r="C16" s="185">
        <v>0</v>
      </c>
      <c r="D16" s="185">
        <v>0</v>
      </c>
      <c r="E16" s="185">
        <v>0</v>
      </c>
      <c r="F16" s="185">
        <v>0</v>
      </c>
      <c r="G16" s="185">
        <v>0</v>
      </c>
      <c r="H16" s="185">
        <v>0</v>
      </c>
      <c r="I16" s="185">
        <v>0</v>
      </c>
      <c r="J16" s="185">
        <v>0</v>
      </c>
      <c r="K16" s="185">
        <v>0</v>
      </c>
      <c r="L16" s="185">
        <v>0</v>
      </c>
      <c r="M16" s="185">
        <v>0</v>
      </c>
      <c r="N16" s="185">
        <v>0</v>
      </c>
      <c r="O16" s="185">
        <v>0</v>
      </c>
      <c r="P16" s="185">
        <v>0</v>
      </c>
      <c r="Q16" s="185">
        <v>0</v>
      </c>
      <c r="R16" s="185">
        <v>0</v>
      </c>
      <c r="S16" s="185">
        <v>0</v>
      </c>
      <c r="T16" s="185">
        <v>0</v>
      </c>
      <c r="U16" s="185">
        <v>0</v>
      </c>
      <c r="V16" s="185">
        <v>0</v>
      </c>
      <c r="W16" s="352">
        <v>0</v>
      </c>
    </row>
    <row r="17" spans="1:23" ht="15" customHeight="1">
      <c r="A17" s="193" t="s">
        <v>534</v>
      </c>
      <c r="B17" s="185">
        <v>0</v>
      </c>
      <c r="C17" s="185">
        <v>0</v>
      </c>
      <c r="D17" s="185">
        <v>0</v>
      </c>
      <c r="E17" s="185">
        <v>0</v>
      </c>
      <c r="F17" s="185">
        <v>0</v>
      </c>
      <c r="G17" s="185">
        <v>0</v>
      </c>
      <c r="H17" s="185">
        <v>0</v>
      </c>
      <c r="I17" s="185">
        <v>0</v>
      </c>
      <c r="J17" s="185">
        <v>0</v>
      </c>
      <c r="K17" s="185">
        <v>0</v>
      </c>
      <c r="L17" s="185">
        <v>0</v>
      </c>
      <c r="M17" s="185">
        <v>0</v>
      </c>
      <c r="N17" s="185">
        <v>0</v>
      </c>
      <c r="O17" s="185">
        <v>0</v>
      </c>
      <c r="P17" s="185">
        <v>0</v>
      </c>
      <c r="Q17" s="185">
        <v>0</v>
      </c>
      <c r="R17" s="185">
        <v>0</v>
      </c>
      <c r="S17" s="185">
        <v>0</v>
      </c>
      <c r="T17" s="185">
        <v>0</v>
      </c>
      <c r="U17" s="185">
        <v>0</v>
      </c>
      <c r="V17" s="185">
        <v>0</v>
      </c>
      <c r="W17" s="352">
        <v>0</v>
      </c>
    </row>
    <row r="18" spans="1:23" ht="15" customHeight="1">
      <c r="A18" s="193" t="s">
        <v>85</v>
      </c>
      <c r="B18" s="185">
        <v>6557.3138200000003</v>
      </c>
      <c r="C18" s="185">
        <v>30174.187440000002</v>
      </c>
      <c r="D18" s="185">
        <v>8064.82035</v>
      </c>
      <c r="E18" s="185">
        <v>9079.70363</v>
      </c>
      <c r="F18" s="185">
        <v>11339.75115</v>
      </c>
      <c r="G18" s="185">
        <v>20537.491469999997</v>
      </c>
      <c r="H18" s="185">
        <v>12583.68743</v>
      </c>
      <c r="I18" s="185">
        <v>24194.998929999998</v>
      </c>
      <c r="J18" s="185">
        <v>4699.3760700000003</v>
      </c>
      <c r="K18" s="185">
        <v>3202.1350499999999</v>
      </c>
      <c r="L18" s="185">
        <v>7449.3085000000001</v>
      </c>
      <c r="M18" s="185">
        <v>3384.67272</v>
      </c>
      <c r="N18" s="185">
        <v>1491.7942499999999</v>
      </c>
      <c r="O18" s="185">
        <v>15941.41836</v>
      </c>
      <c r="P18" s="185">
        <v>979.05571999999995</v>
      </c>
      <c r="Q18" s="185">
        <v>18369.493879999998</v>
      </c>
      <c r="R18" s="185">
        <v>4363.9643799999994</v>
      </c>
      <c r="S18" s="185">
        <v>2946.59337</v>
      </c>
      <c r="T18" s="185">
        <v>2630.2153800000001</v>
      </c>
      <c r="U18" s="185">
        <v>14588.766390000001</v>
      </c>
      <c r="V18" s="185">
        <v>844551.44275000005</v>
      </c>
      <c r="W18" s="352">
        <v>0.11044785087316279</v>
      </c>
    </row>
    <row r="19" spans="1:23" ht="15" customHeight="1">
      <c r="A19" s="193" t="s">
        <v>87</v>
      </c>
      <c r="B19" s="185">
        <v>550.85788000000002</v>
      </c>
      <c r="C19" s="185">
        <v>15500.41887</v>
      </c>
      <c r="D19" s="185">
        <v>985.19333999999992</v>
      </c>
      <c r="E19" s="185">
        <v>0</v>
      </c>
      <c r="F19" s="185">
        <v>1545.7538400000001</v>
      </c>
      <c r="G19" s="185">
        <v>0</v>
      </c>
      <c r="H19" s="185">
        <v>33911.588020000003</v>
      </c>
      <c r="I19" s="185">
        <v>8406.7627899999989</v>
      </c>
      <c r="J19" s="185">
        <v>0</v>
      </c>
      <c r="K19" s="185">
        <v>0</v>
      </c>
      <c r="L19" s="185">
        <v>0</v>
      </c>
      <c r="M19" s="185">
        <v>0</v>
      </c>
      <c r="N19" s="185">
        <v>1286.3907799999999</v>
      </c>
      <c r="O19" s="185">
        <v>233.15554999999998</v>
      </c>
      <c r="P19" s="185">
        <v>1067.8145400000001</v>
      </c>
      <c r="Q19" s="185">
        <v>0</v>
      </c>
      <c r="R19" s="185">
        <v>92.761780000000002</v>
      </c>
      <c r="S19" s="185">
        <v>240.69507999999999</v>
      </c>
      <c r="T19" s="185">
        <v>0</v>
      </c>
      <c r="U19" s="185">
        <v>0</v>
      </c>
      <c r="V19" s="185">
        <v>670280.83834000002</v>
      </c>
      <c r="W19" s="352">
        <v>8.7657275008680757E-2</v>
      </c>
    </row>
    <row r="20" spans="1:23" ht="15" customHeight="1">
      <c r="A20" s="193" t="s">
        <v>88</v>
      </c>
      <c r="B20" s="185">
        <v>698.91890000000001</v>
      </c>
      <c r="C20" s="185">
        <v>0</v>
      </c>
      <c r="D20" s="185">
        <v>0</v>
      </c>
      <c r="E20" s="185">
        <v>81611.112840000002</v>
      </c>
      <c r="F20" s="185">
        <v>12322.052529999999</v>
      </c>
      <c r="G20" s="185">
        <v>32851.341070000002</v>
      </c>
      <c r="H20" s="185">
        <v>4102.1391700000004</v>
      </c>
      <c r="I20" s="185">
        <v>87980.137569999992</v>
      </c>
      <c r="J20" s="185">
        <v>3879.9146700000001</v>
      </c>
      <c r="K20" s="185">
        <v>17534.52218</v>
      </c>
      <c r="L20" s="185">
        <v>6042.3005400000002</v>
      </c>
      <c r="M20" s="185">
        <v>3144.0789300000001</v>
      </c>
      <c r="N20" s="185">
        <v>0</v>
      </c>
      <c r="O20" s="185">
        <v>4541.9788600000002</v>
      </c>
      <c r="P20" s="185">
        <v>8038.8993300000002</v>
      </c>
      <c r="Q20" s="185">
        <v>17432.235960000002</v>
      </c>
      <c r="R20" s="185">
        <v>14052.04341</v>
      </c>
      <c r="S20" s="185">
        <v>6814.0523600000006</v>
      </c>
      <c r="T20" s="185">
        <v>334.34184999999997</v>
      </c>
      <c r="U20" s="185">
        <v>4227.1942600000002</v>
      </c>
      <c r="V20" s="185">
        <v>982210.04188000003</v>
      </c>
      <c r="W20" s="352">
        <v>0.12845042082747093</v>
      </c>
    </row>
    <row r="21" spans="1:23" ht="15" customHeight="1">
      <c r="A21" s="193" t="s">
        <v>535</v>
      </c>
      <c r="B21" s="185">
        <v>0</v>
      </c>
      <c r="C21" s="185">
        <v>0</v>
      </c>
      <c r="D21" s="185">
        <v>0</v>
      </c>
      <c r="E21" s="185">
        <v>0</v>
      </c>
      <c r="F21" s="185">
        <v>0</v>
      </c>
      <c r="G21" s="185">
        <v>0</v>
      </c>
      <c r="H21" s="185">
        <v>0</v>
      </c>
      <c r="I21" s="185">
        <v>1400.1336299999998</v>
      </c>
      <c r="J21" s="185">
        <v>0</v>
      </c>
      <c r="K21" s="185">
        <v>0</v>
      </c>
      <c r="L21" s="185">
        <v>0</v>
      </c>
      <c r="M21" s="185">
        <v>0</v>
      </c>
      <c r="N21" s="185">
        <v>0</v>
      </c>
      <c r="O21" s="185">
        <v>0</v>
      </c>
      <c r="P21" s="185">
        <v>0</v>
      </c>
      <c r="Q21" s="185">
        <v>0</v>
      </c>
      <c r="R21" s="185">
        <v>0</v>
      </c>
      <c r="S21" s="185">
        <v>0</v>
      </c>
      <c r="T21" s="185">
        <v>0</v>
      </c>
      <c r="U21" s="185">
        <v>131.14813000000001</v>
      </c>
      <c r="V21" s="185">
        <v>1531.2817600000001</v>
      </c>
      <c r="W21" s="352">
        <v>2.0025633834994033E-4</v>
      </c>
    </row>
    <row r="22" spans="1:23" ht="15" customHeight="1">
      <c r="A22" s="193" t="s">
        <v>89</v>
      </c>
      <c r="B22" s="185">
        <v>0</v>
      </c>
      <c r="C22" s="185">
        <v>0</v>
      </c>
      <c r="D22" s="185">
        <v>0</v>
      </c>
      <c r="E22" s="185">
        <v>0</v>
      </c>
      <c r="F22" s="185">
        <v>0</v>
      </c>
      <c r="G22" s="185">
        <v>0</v>
      </c>
      <c r="H22" s="185">
        <v>0</v>
      </c>
      <c r="I22" s="185">
        <v>0</v>
      </c>
      <c r="J22" s="185">
        <v>0</v>
      </c>
      <c r="K22" s="185">
        <v>0</v>
      </c>
      <c r="L22" s="185">
        <v>0</v>
      </c>
      <c r="M22" s="185">
        <v>0</v>
      </c>
      <c r="N22" s="185">
        <v>0</v>
      </c>
      <c r="O22" s="185">
        <v>0</v>
      </c>
      <c r="P22" s="185">
        <v>0</v>
      </c>
      <c r="Q22" s="185">
        <v>0</v>
      </c>
      <c r="R22" s="185">
        <v>0</v>
      </c>
      <c r="S22" s="185">
        <v>0</v>
      </c>
      <c r="T22" s="185">
        <v>0</v>
      </c>
      <c r="U22" s="185">
        <v>0</v>
      </c>
      <c r="V22" s="185">
        <v>0</v>
      </c>
      <c r="W22" s="352">
        <v>0</v>
      </c>
    </row>
    <row r="23" spans="1:23" ht="15" customHeight="1">
      <c r="A23" s="193" t="s">
        <v>90</v>
      </c>
      <c r="B23" s="185">
        <v>0</v>
      </c>
      <c r="C23" s="185">
        <v>0</v>
      </c>
      <c r="D23" s="185">
        <v>0</v>
      </c>
      <c r="E23" s="185">
        <v>0</v>
      </c>
      <c r="F23" s="185">
        <v>0</v>
      </c>
      <c r="G23" s="185">
        <v>0</v>
      </c>
      <c r="H23" s="185">
        <v>0</v>
      </c>
      <c r="I23" s="185">
        <v>2613.42868</v>
      </c>
      <c r="J23" s="185">
        <v>0</v>
      </c>
      <c r="K23" s="185">
        <v>0</v>
      </c>
      <c r="L23" s="185">
        <v>0</v>
      </c>
      <c r="M23" s="185">
        <v>0</v>
      </c>
      <c r="N23" s="185">
        <v>0</v>
      </c>
      <c r="O23" s="185">
        <v>0</v>
      </c>
      <c r="P23" s="185">
        <v>0</v>
      </c>
      <c r="Q23" s="185">
        <v>0</v>
      </c>
      <c r="R23" s="185">
        <v>0</v>
      </c>
      <c r="S23" s="185">
        <v>0</v>
      </c>
      <c r="T23" s="185">
        <v>0</v>
      </c>
      <c r="U23" s="185">
        <v>0</v>
      </c>
      <c r="V23" s="185">
        <v>2613.42868</v>
      </c>
      <c r="W23" s="352">
        <v>3.4177619799736787E-4</v>
      </c>
    </row>
    <row r="24" spans="1:23" ht="15" customHeight="1">
      <c r="A24" s="193" t="s">
        <v>91</v>
      </c>
      <c r="B24" s="185">
        <v>0</v>
      </c>
      <c r="C24" s="185">
        <v>0</v>
      </c>
      <c r="D24" s="185">
        <v>0</v>
      </c>
      <c r="E24" s="185">
        <v>0</v>
      </c>
      <c r="F24" s="185">
        <v>0</v>
      </c>
      <c r="G24" s="185">
        <v>0</v>
      </c>
      <c r="H24" s="185">
        <v>0</v>
      </c>
      <c r="I24" s="185">
        <v>0</v>
      </c>
      <c r="J24" s="185">
        <v>0</v>
      </c>
      <c r="K24" s="185">
        <v>0</v>
      </c>
      <c r="L24" s="185">
        <v>0</v>
      </c>
      <c r="M24" s="185">
        <v>0</v>
      </c>
      <c r="N24" s="185">
        <v>0</v>
      </c>
      <c r="O24" s="185">
        <v>0</v>
      </c>
      <c r="P24" s="185">
        <v>0</v>
      </c>
      <c r="Q24" s="185">
        <v>0</v>
      </c>
      <c r="R24" s="185">
        <v>0</v>
      </c>
      <c r="S24" s="185">
        <v>0</v>
      </c>
      <c r="T24" s="185">
        <v>0</v>
      </c>
      <c r="U24" s="185">
        <v>0</v>
      </c>
      <c r="V24" s="185">
        <v>0</v>
      </c>
      <c r="W24" s="352">
        <v>0</v>
      </c>
    </row>
    <row r="25" spans="1:23" ht="15" customHeight="1">
      <c r="A25" s="193" t="s">
        <v>884</v>
      </c>
      <c r="B25" s="185">
        <v>186.33582999999999</v>
      </c>
      <c r="C25" s="185">
        <v>4073.6872999999996</v>
      </c>
      <c r="D25" s="185">
        <v>2966.5601000000001</v>
      </c>
      <c r="E25" s="185">
        <v>483.10783000000004</v>
      </c>
      <c r="F25" s="185">
        <v>9815.28089</v>
      </c>
      <c r="G25" s="185">
        <v>106135.98862999999</v>
      </c>
      <c r="H25" s="185">
        <v>235.57588000000001</v>
      </c>
      <c r="I25" s="185">
        <v>0</v>
      </c>
      <c r="J25" s="185">
        <v>15513.89891</v>
      </c>
      <c r="K25" s="185">
        <v>0</v>
      </c>
      <c r="L25" s="185">
        <v>10927.67036</v>
      </c>
      <c r="M25" s="185">
        <v>5161.7499900000003</v>
      </c>
      <c r="N25" s="185">
        <v>2767.63193</v>
      </c>
      <c r="O25" s="185">
        <v>239.16849999999999</v>
      </c>
      <c r="P25" s="185">
        <v>0</v>
      </c>
      <c r="Q25" s="185">
        <v>19456.069620000002</v>
      </c>
      <c r="R25" s="185">
        <v>0</v>
      </c>
      <c r="S25" s="185">
        <v>0</v>
      </c>
      <c r="T25" s="185">
        <v>2363.02799</v>
      </c>
      <c r="U25" s="185">
        <v>0</v>
      </c>
      <c r="V25" s="185">
        <v>326294.81372999999</v>
      </c>
      <c r="W25" s="352">
        <v>4.2671836318448432E-2</v>
      </c>
    </row>
    <row r="26" spans="1:23" ht="15" customHeight="1">
      <c r="A26" s="193" t="s">
        <v>891</v>
      </c>
      <c r="B26" s="185">
        <v>0</v>
      </c>
      <c r="C26" s="185">
        <v>0</v>
      </c>
      <c r="D26" s="185">
        <v>0</v>
      </c>
      <c r="E26" s="185">
        <v>15001.31861</v>
      </c>
      <c r="F26" s="185">
        <v>93.940880000000007</v>
      </c>
      <c r="G26" s="185">
        <v>21167.020399999998</v>
      </c>
      <c r="H26" s="185">
        <v>41.098410000000001</v>
      </c>
      <c r="I26" s="185">
        <v>0</v>
      </c>
      <c r="J26" s="185">
        <v>395.98505</v>
      </c>
      <c r="K26" s="185">
        <v>0</v>
      </c>
      <c r="L26" s="185">
        <v>1800.0378600000001</v>
      </c>
      <c r="M26" s="185">
        <v>855.55123000000003</v>
      </c>
      <c r="N26" s="185">
        <v>0</v>
      </c>
      <c r="O26" s="185">
        <v>0</v>
      </c>
      <c r="P26" s="185">
        <v>0</v>
      </c>
      <c r="Q26" s="185">
        <v>2674.0218500000001</v>
      </c>
      <c r="R26" s="185">
        <v>0</v>
      </c>
      <c r="S26" s="185">
        <v>0</v>
      </c>
      <c r="T26" s="185">
        <v>0</v>
      </c>
      <c r="U26" s="185">
        <v>0</v>
      </c>
      <c r="V26" s="185">
        <v>98366.170939999996</v>
      </c>
      <c r="W26" s="352">
        <v>1.2864026545936724E-2</v>
      </c>
    </row>
    <row r="27" spans="1:23" ht="15" customHeight="1">
      <c r="A27" s="193" t="s">
        <v>886</v>
      </c>
      <c r="B27" s="185">
        <v>0</v>
      </c>
      <c r="C27" s="185">
        <v>0</v>
      </c>
      <c r="D27" s="185">
        <v>0</v>
      </c>
      <c r="E27" s="185">
        <v>0</v>
      </c>
      <c r="F27" s="185">
        <v>0</v>
      </c>
      <c r="G27" s="185">
        <v>0</v>
      </c>
      <c r="H27" s="185">
        <v>3192.7740699999999</v>
      </c>
      <c r="I27" s="185">
        <v>0</v>
      </c>
      <c r="J27" s="185">
        <v>0</v>
      </c>
      <c r="K27" s="185">
        <v>0</v>
      </c>
      <c r="L27" s="185">
        <v>0</v>
      </c>
      <c r="M27" s="185">
        <v>0</v>
      </c>
      <c r="N27" s="185">
        <v>0</v>
      </c>
      <c r="O27" s="185">
        <v>0</v>
      </c>
      <c r="P27" s="185">
        <v>0</v>
      </c>
      <c r="Q27" s="185">
        <v>0</v>
      </c>
      <c r="R27" s="185">
        <v>0</v>
      </c>
      <c r="S27" s="185">
        <v>0</v>
      </c>
      <c r="T27" s="185">
        <v>0</v>
      </c>
      <c r="U27" s="185">
        <v>0</v>
      </c>
      <c r="V27" s="185">
        <v>10051.22366</v>
      </c>
      <c r="W27" s="352">
        <v>1.3144682439682985E-3</v>
      </c>
    </row>
    <row r="28" spans="1:23" ht="15" customHeight="1">
      <c r="A28" s="193" t="s">
        <v>83</v>
      </c>
      <c r="B28" s="185">
        <v>1676.4231499999999</v>
      </c>
      <c r="C28" s="185">
        <v>23103.367160000002</v>
      </c>
      <c r="D28" s="185">
        <v>3057.8603800000001</v>
      </c>
      <c r="E28" s="185">
        <v>25543.756730000001</v>
      </c>
      <c r="F28" s="185">
        <v>20853.61291</v>
      </c>
      <c r="G28" s="185">
        <v>7624.67479</v>
      </c>
      <c r="H28" s="185">
        <v>9318.1247899999998</v>
      </c>
      <c r="I28" s="185">
        <v>31014.456100000003</v>
      </c>
      <c r="J28" s="185">
        <v>46634.796009999998</v>
      </c>
      <c r="K28" s="185">
        <v>12920.512279999999</v>
      </c>
      <c r="L28" s="185">
        <v>9552.8310099999999</v>
      </c>
      <c r="M28" s="185">
        <v>18354.93606</v>
      </c>
      <c r="N28" s="185">
        <v>5118.7341299999998</v>
      </c>
      <c r="O28" s="185">
        <v>2412.6239999999998</v>
      </c>
      <c r="P28" s="185">
        <v>6501.3489500000005</v>
      </c>
      <c r="Q28" s="185">
        <v>33899.05384</v>
      </c>
      <c r="R28" s="185">
        <v>35498.057220000002</v>
      </c>
      <c r="S28" s="185">
        <v>18493.980729999999</v>
      </c>
      <c r="T28" s="185">
        <v>2232.2571400000002</v>
      </c>
      <c r="U28" s="185">
        <v>4983.6954100000003</v>
      </c>
      <c r="V28" s="185">
        <v>1060784.1111900001</v>
      </c>
      <c r="W28" s="352">
        <v>0.13872609694423929</v>
      </c>
    </row>
    <row r="29" spans="1:23" ht="15" customHeight="1">
      <c r="A29" s="193" t="s">
        <v>299</v>
      </c>
      <c r="B29" s="185">
        <v>0</v>
      </c>
      <c r="C29" s="185">
        <v>2418.81864</v>
      </c>
      <c r="D29" s="185">
        <v>0</v>
      </c>
      <c r="E29" s="185">
        <v>175.40903</v>
      </c>
      <c r="F29" s="185">
        <v>19.513380000000002</v>
      </c>
      <c r="G29" s="185">
        <v>398.18453999999997</v>
      </c>
      <c r="H29" s="185">
        <v>475.74955999999997</v>
      </c>
      <c r="I29" s="185">
        <v>0</v>
      </c>
      <c r="J29" s="185">
        <v>43942.425320000002</v>
      </c>
      <c r="K29" s="185">
        <v>177.93756999999999</v>
      </c>
      <c r="L29" s="185">
        <v>2312.42965</v>
      </c>
      <c r="M29" s="185">
        <v>191.42074</v>
      </c>
      <c r="N29" s="185">
        <v>2205.8566299999998</v>
      </c>
      <c r="O29" s="185">
        <v>2611.8111699999999</v>
      </c>
      <c r="P29" s="185">
        <v>70.021119999999996</v>
      </c>
      <c r="Q29" s="185">
        <v>524.98779000000002</v>
      </c>
      <c r="R29" s="185">
        <v>0</v>
      </c>
      <c r="S29" s="185">
        <v>0</v>
      </c>
      <c r="T29" s="185">
        <v>938.12287000000003</v>
      </c>
      <c r="U29" s="185">
        <v>1782.24334</v>
      </c>
      <c r="V29" s="185">
        <v>154505.41639</v>
      </c>
      <c r="W29" s="352">
        <v>2.0205745114794716E-2</v>
      </c>
    </row>
    <row r="30" spans="1:23" ht="15" customHeight="1">
      <c r="A30" s="278" t="s">
        <v>537</v>
      </c>
      <c r="B30" s="185">
        <v>0</v>
      </c>
      <c r="C30" s="185">
        <v>0</v>
      </c>
      <c r="D30" s="185">
        <v>0</v>
      </c>
      <c r="E30" s="185">
        <v>0</v>
      </c>
      <c r="F30" s="185">
        <v>0</v>
      </c>
      <c r="G30" s="185">
        <v>0</v>
      </c>
      <c r="H30" s="185">
        <v>416.35182000000003</v>
      </c>
      <c r="I30" s="185">
        <v>0</v>
      </c>
      <c r="J30" s="185">
        <v>0</v>
      </c>
      <c r="K30" s="185">
        <v>0</v>
      </c>
      <c r="L30" s="185">
        <v>0</v>
      </c>
      <c r="M30" s="185">
        <v>0</v>
      </c>
      <c r="N30" s="185">
        <v>525.17976999999996</v>
      </c>
      <c r="O30" s="185">
        <v>0</v>
      </c>
      <c r="P30" s="185">
        <v>0</v>
      </c>
      <c r="Q30" s="185">
        <v>0</v>
      </c>
      <c r="R30" s="185">
        <v>0</v>
      </c>
      <c r="S30" s="185">
        <v>0</v>
      </c>
      <c r="T30" s="185">
        <v>90.737440000000007</v>
      </c>
      <c r="U30" s="185">
        <v>0</v>
      </c>
      <c r="V30" s="185">
        <v>1576.2734699999999</v>
      </c>
      <c r="W30" s="352">
        <v>2.0614021637687012E-4</v>
      </c>
    </row>
    <row r="31" spans="1:23" ht="15" customHeight="1">
      <c r="A31" s="193" t="s">
        <v>538</v>
      </c>
      <c r="B31" s="185">
        <v>214.21149</v>
      </c>
      <c r="C31" s="185">
        <v>88.934250000000006</v>
      </c>
      <c r="D31" s="185">
        <v>46.036839999999998</v>
      </c>
      <c r="E31" s="185">
        <v>213.66839999999999</v>
      </c>
      <c r="F31" s="185">
        <v>655.86410000000001</v>
      </c>
      <c r="G31" s="185">
        <v>0</v>
      </c>
      <c r="H31" s="185">
        <v>0</v>
      </c>
      <c r="I31" s="185">
        <v>0</v>
      </c>
      <c r="J31" s="185">
        <v>43.533290000000001</v>
      </c>
      <c r="K31" s="185">
        <v>0</v>
      </c>
      <c r="L31" s="185">
        <v>0</v>
      </c>
      <c r="M31" s="185">
        <v>0</v>
      </c>
      <c r="N31" s="185">
        <v>0</v>
      </c>
      <c r="O31" s="185">
        <v>0</v>
      </c>
      <c r="P31" s="185">
        <v>0</v>
      </c>
      <c r="Q31" s="185">
        <v>0</v>
      </c>
      <c r="R31" s="185">
        <v>0</v>
      </c>
      <c r="S31" s="185">
        <v>0</v>
      </c>
      <c r="T31" s="185">
        <v>0</v>
      </c>
      <c r="U31" s="185">
        <v>0</v>
      </c>
      <c r="V31" s="185">
        <v>8890.1419299999998</v>
      </c>
      <c r="W31" s="352">
        <v>1.1626255316415912E-3</v>
      </c>
    </row>
    <row r="32" spans="1:23" ht="15" customHeight="1">
      <c r="A32" s="278" t="s">
        <v>84</v>
      </c>
      <c r="B32" s="185">
        <v>0</v>
      </c>
      <c r="C32" s="185">
        <v>0</v>
      </c>
      <c r="D32" s="185">
        <v>0</v>
      </c>
      <c r="E32" s="185">
        <v>72.852460000000008</v>
      </c>
      <c r="F32" s="185">
        <v>0</v>
      </c>
      <c r="G32" s="185">
        <v>0</v>
      </c>
      <c r="H32" s="185">
        <v>0</v>
      </c>
      <c r="I32" s="185">
        <v>0</v>
      </c>
      <c r="J32" s="185">
        <v>0</v>
      </c>
      <c r="K32" s="185">
        <v>0</v>
      </c>
      <c r="L32" s="185">
        <v>0</v>
      </c>
      <c r="M32" s="185">
        <v>0</v>
      </c>
      <c r="N32" s="185">
        <v>0</v>
      </c>
      <c r="O32" s="185">
        <v>0</v>
      </c>
      <c r="P32" s="185">
        <v>0</v>
      </c>
      <c r="Q32" s="185">
        <v>0</v>
      </c>
      <c r="R32" s="185">
        <v>0</v>
      </c>
      <c r="S32" s="185">
        <v>0</v>
      </c>
      <c r="T32" s="185">
        <v>0</v>
      </c>
      <c r="U32" s="185">
        <v>0</v>
      </c>
      <c r="V32" s="185">
        <v>217.51828</v>
      </c>
      <c r="W32" s="352">
        <v>2.8446374413143313E-5</v>
      </c>
    </row>
    <row r="33" spans="1:23" ht="15" customHeight="1">
      <c r="A33" s="193" t="s">
        <v>92</v>
      </c>
      <c r="B33" s="185">
        <v>101545.91391</v>
      </c>
      <c r="C33" s="185">
        <v>112090.07859</v>
      </c>
      <c r="D33" s="185">
        <v>85513.878970000005</v>
      </c>
      <c r="E33" s="185">
        <v>41382.955569999998</v>
      </c>
      <c r="F33" s="185">
        <v>29873.536519999998</v>
      </c>
      <c r="G33" s="185">
        <v>44466.598250000003</v>
      </c>
      <c r="H33" s="185">
        <v>7228.3456699999997</v>
      </c>
      <c r="I33" s="185">
        <v>71999.620020000002</v>
      </c>
      <c r="J33" s="185">
        <v>131437.14901999998</v>
      </c>
      <c r="K33" s="185">
        <v>23218.6486</v>
      </c>
      <c r="L33" s="185">
        <v>16248.81007</v>
      </c>
      <c r="M33" s="185">
        <v>20111.170480000001</v>
      </c>
      <c r="N33" s="185">
        <v>7692.9870000000001</v>
      </c>
      <c r="O33" s="185">
        <v>10927.836150000001</v>
      </c>
      <c r="P33" s="185">
        <v>480.97919999999999</v>
      </c>
      <c r="Q33" s="185">
        <v>9655.96162</v>
      </c>
      <c r="R33" s="185">
        <v>89572.251850000001</v>
      </c>
      <c r="S33" s="185">
        <v>30446.42942</v>
      </c>
      <c r="T33" s="185">
        <v>15801.207550000001</v>
      </c>
      <c r="U33" s="185">
        <v>3738.2586099999999</v>
      </c>
      <c r="V33" s="185">
        <v>2472571.4040900003</v>
      </c>
      <c r="W33" s="352">
        <v>0.32335531489112368</v>
      </c>
    </row>
    <row r="34" spans="1:23" ht="15" customHeight="1">
      <c r="A34" s="193" t="s">
        <v>93</v>
      </c>
      <c r="B34" s="185">
        <v>1194.68596</v>
      </c>
      <c r="C34" s="185">
        <v>20896.05241</v>
      </c>
      <c r="D34" s="185">
        <v>686.08744999999999</v>
      </c>
      <c r="E34" s="185">
        <v>0</v>
      </c>
      <c r="F34" s="185">
        <v>3892.13382</v>
      </c>
      <c r="G34" s="185">
        <v>222.90982</v>
      </c>
      <c r="H34" s="185">
        <v>10449.491249999999</v>
      </c>
      <c r="I34" s="185">
        <v>787.41516000000001</v>
      </c>
      <c r="J34" s="185">
        <v>210.73939000000001</v>
      </c>
      <c r="K34" s="185">
        <v>7169.6672900000003</v>
      </c>
      <c r="L34" s="185">
        <v>0</v>
      </c>
      <c r="M34" s="185">
        <v>0</v>
      </c>
      <c r="N34" s="185">
        <v>1396.6364599999999</v>
      </c>
      <c r="O34" s="185">
        <v>725.40439000000003</v>
      </c>
      <c r="P34" s="185">
        <v>598.70431999999994</v>
      </c>
      <c r="Q34" s="185">
        <v>0</v>
      </c>
      <c r="R34" s="185">
        <v>1293.4155900000001</v>
      </c>
      <c r="S34" s="185">
        <v>102.40528</v>
      </c>
      <c r="T34" s="185">
        <v>208.21423999999999</v>
      </c>
      <c r="U34" s="185">
        <v>22.896540000000002</v>
      </c>
      <c r="V34" s="185">
        <v>256020.78566999998</v>
      </c>
      <c r="W34" s="352">
        <v>3.3481614173833739E-2</v>
      </c>
    </row>
    <row r="35" spans="1:23" s="195" customFormat="1" ht="15" customHeight="1">
      <c r="A35" s="193" t="s">
        <v>94</v>
      </c>
      <c r="B35" s="185">
        <v>3963.3532099999998</v>
      </c>
      <c r="C35" s="185">
        <v>0</v>
      </c>
      <c r="D35" s="185">
        <v>0</v>
      </c>
      <c r="E35" s="185">
        <v>34456.951860000001</v>
      </c>
      <c r="F35" s="185">
        <v>14635.39011</v>
      </c>
      <c r="G35" s="185">
        <v>73304.155610000002</v>
      </c>
      <c r="H35" s="185">
        <v>465.32908000000003</v>
      </c>
      <c r="I35" s="185">
        <v>48503.407209999998</v>
      </c>
      <c r="J35" s="185">
        <v>4658.7439999999997</v>
      </c>
      <c r="K35" s="185">
        <v>5057.5247499999996</v>
      </c>
      <c r="L35" s="185">
        <v>15702.5967</v>
      </c>
      <c r="M35" s="185">
        <v>8342.1047199999994</v>
      </c>
      <c r="N35" s="185">
        <v>0</v>
      </c>
      <c r="O35" s="185">
        <v>130.82741999999999</v>
      </c>
      <c r="P35" s="185">
        <v>1733.7136799999998</v>
      </c>
      <c r="Q35" s="185">
        <v>17380.34044</v>
      </c>
      <c r="R35" s="185">
        <v>20550.25792</v>
      </c>
      <c r="S35" s="185">
        <v>22934.341940000002</v>
      </c>
      <c r="T35" s="185">
        <v>353.8623</v>
      </c>
      <c r="U35" s="185">
        <v>1609.3591799999999</v>
      </c>
      <c r="V35" s="185">
        <v>650760.83272000006</v>
      </c>
      <c r="W35" s="352">
        <v>8.510450846228669E-2</v>
      </c>
    </row>
    <row r="36" spans="1:23" s="195" customFormat="1" ht="15" customHeight="1">
      <c r="A36" s="193" t="s">
        <v>341</v>
      </c>
      <c r="B36" s="185">
        <v>0</v>
      </c>
      <c r="C36" s="185">
        <v>0</v>
      </c>
      <c r="D36" s="185">
        <v>0</v>
      </c>
      <c r="E36" s="185">
        <v>0</v>
      </c>
      <c r="F36" s="185">
        <v>0</v>
      </c>
      <c r="G36" s="185">
        <v>0</v>
      </c>
      <c r="H36" s="185">
        <v>0</v>
      </c>
      <c r="I36" s="185">
        <v>0</v>
      </c>
      <c r="J36" s="185">
        <v>0</v>
      </c>
      <c r="K36" s="185">
        <v>0</v>
      </c>
      <c r="L36" s="185">
        <v>0</v>
      </c>
      <c r="M36" s="185">
        <v>0</v>
      </c>
      <c r="N36" s="185">
        <v>0</v>
      </c>
      <c r="O36" s="185">
        <v>0</v>
      </c>
      <c r="P36" s="185">
        <v>0</v>
      </c>
      <c r="Q36" s="185">
        <v>0</v>
      </c>
      <c r="R36" s="185">
        <v>0</v>
      </c>
      <c r="S36" s="185">
        <v>0</v>
      </c>
      <c r="T36" s="185">
        <v>0</v>
      </c>
      <c r="U36" s="185">
        <v>0</v>
      </c>
      <c r="V36" s="185">
        <v>0</v>
      </c>
      <c r="W36" s="352">
        <v>0</v>
      </c>
    </row>
    <row r="37" spans="1:23" s="195" customFormat="1" ht="15" customHeight="1">
      <c r="A37" s="196" t="s">
        <v>519</v>
      </c>
      <c r="B37" s="197">
        <v>116734.80643000001</v>
      </c>
      <c r="C37" s="197">
        <v>208345.54466000001</v>
      </c>
      <c r="D37" s="197">
        <v>101320.43743000001</v>
      </c>
      <c r="E37" s="197">
        <v>210424.33942999999</v>
      </c>
      <c r="F37" s="197">
        <v>105046.83012999999</v>
      </c>
      <c r="G37" s="197">
        <v>306708.36457999999</v>
      </c>
      <c r="H37" s="197">
        <v>82420.255149999983</v>
      </c>
      <c r="I37" s="197">
        <v>276900.36008999997</v>
      </c>
      <c r="J37" s="197">
        <v>251416.56173000002</v>
      </c>
      <c r="K37" s="197">
        <v>69280.947719999996</v>
      </c>
      <c r="L37" s="197">
        <v>70035.984689999997</v>
      </c>
      <c r="M37" s="197">
        <v>59545.684869999997</v>
      </c>
      <c r="N37" s="197">
        <v>22485.210950000004</v>
      </c>
      <c r="O37" s="197">
        <v>37764.224400000006</v>
      </c>
      <c r="P37" s="197">
        <v>19470.536860000004</v>
      </c>
      <c r="Q37" s="197">
        <v>119392.16500000001</v>
      </c>
      <c r="R37" s="197">
        <v>165422.75215000001</v>
      </c>
      <c r="S37" s="197">
        <v>81978.49818000001</v>
      </c>
      <c r="T37" s="197">
        <v>24951.986760000003</v>
      </c>
      <c r="U37" s="197">
        <v>31083.561860000005</v>
      </c>
      <c r="V37" s="197">
        <v>7646608.2053500023</v>
      </c>
      <c r="W37" s="422">
        <v>1</v>
      </c>
    </row>
    <row r="38" spans="1:23" s="268" customFormat="1" ht="15" customHeight="1">
      <c r="A38" s="428" t="s">
        <v>579</v>
      </c>
      <c r="B38" s="194">
        <v>1.5266220433306063E-2</v>
      </c>
      <c r="C38" s="194">
        <v>2.7246792180908343E-2</v>
      </c>
      <c r="D38" s="194">
        <v>1.3250376468760419E-2</v>
      </c>
      <c r="E38" s="194">
        <v>2.7518650593707044E-2</v>
      </c>
      <c r="F38" s="194">
        <v>1.373770269235231E-2</v>
      </c>
      <c r="G38" s="194">
        <v>4.0110380490713436E-2</v>
      </c>
      <c r="H38" s="194">
        <v>1.0778668520290352E-2</v>
      </c>
      <c r="I38" s="194">
        <v>3.6212180963615309E-2</v>
      </c>
      <c r="J38" s="194">
        <v>3.2879487869418321E-2</v>
      </c>
      <c r="K38" s="194">
        <v>9.0603501394941489E-3</v>
      </c>
      <c r="L38" s="194">
        <v>9.1590915617984509E-3</v>
      </c>
      <c r="M38" s="194">
        <v>7.7872022824889142E-3</v>
      </c>
      <c r="N38" s="194">
        <v>2.9405470172079785E-3</v>
      </c>
      <c r="O38" s="194">
        <v>4.9386895975104365E-3</v>
      </c>
      <c r="P38" s="194">
        <v>2.5462971734810879E-3</v>
      </c>
      <c r="Q38" s="194">
        <v>1.561374164776305E-2</v>
      </c>
      <c r="R38" s="194">
        <v>2.1633480846352353E-2</v>
      </c>
      <c r="S38" s="194">
        <v>1.0720896896828477E-2</v>
      </c>
      <c r="T38" s="194">
        <v>3.2631444020555641E-3</v>
      </c>
      <c r="U38" s="194">
        <v>4.0650130129921101E-3</v>
      </c>
      <c r="V38" s="194">
        <v>1</v>
      </c>
      <c r="W38" s="429"/>
    </row>
    <row r="39" spans="1:23" ht="15" customHeight="1" thickBot="1">
      <c r="A39" s="200"/>
      <c r="B39" s="201"/>
      <c r="C39" s="201"/>
      <c r="D39" s="201"/>
      <c r="E39" s="201"/>
      <c r="F39" s="202"/>
      <c r="G39" s="202"/>
      <c r="H39" s="202"/>
      <c r="I39" s="202"/>
      <c r="J39" s="202"/>
      <c r="K39" s="202"/>
      <c r="L39" s="201"/>
      <c r="M39" s="201"/>
      <c r="N39" s="201"/>
      <c r="O39" s="201"/>
      <c r="P39" s="201"/>
      <c r="Q39" s="201"/>
      <c r="R39" s="201"/>
      <c r="S39" s="201"/>
      <c r="T39" s="201"/>
      <c r="U39" s="201"/>
      <c r="V39" s="201"/>
      <c r="W39" s="200"/>
    </row>
    <row r="40" spans="1:23" ht="15" customHeight="1" thickTop="1">
      <c r="A40" s="184" t="s">
        <v>503</v>
      </c>
      <c r="B40" s="204"/>
      <c r="C40" s="204"/>
      <c r="D40" s="204"/>
      <c r="E40" s="204"/>
      <c r="F40" s="194"/>
      <c r="G40" s="194"/>
      <c r="H40" s="194"/>
      <c r="I40" s="194"/>
      <c r="J40" s="194"/>
      <c r="K40" s="194"/>
      <c r="L40" s="204"/>
      <c r="M40" s="204"/>
      <c r="N40" s="204"/>
      <c r="O40" s="204"/>
      <c r="P40" s="204"/>
      <c r="Q40" s="204"/>
      <c r="R40" s="204"/>
      <c r="S40" s="204"/>
      <c r="T40" s="204"/>
      <c r="U40" s="204"/>
      <c r="V40" s="204"/>
      <c r="W40" s="184"/>
    </row>
    <row r="41" spans="1:23" ht="15" customHeight="1">
      <c r="A41" s="211"/>
      <c r="B41" s="162"/>
      <c r="C41" s="162"/>
      <c r="D41" s="162"/>
      <c r="E41" s="162"/>
      <c r="F41" s="185"/>
      <c r="G41" s="185"/>
      <c r="H41" s="185"/>
      <c r="I41" s="185"/>
      <c r="J41" s="185"/>
      <c r="K41" s="162"/>
      <c r="L41" s="162"/>
      <c r="M41" s="162"/>
      <c r="N41" s="162"/>
      <c r="O41" s="162"/>
      <c r="P41" s="162"/>
      <c r="Q41" s="162"/>
      <c r="R41" s="162"/>
      <c r="S41" s="162"/>
      <c r="T41" s="162"/>
      <c r="U41" s="162"/>
      <c r="V41" s="162"/>
      <c r="W41" s="162"/>
    </row>
  </sheetData>
  <mergeCells count="4">
    <mergeCell ref="A1:W1"/>
    <mergeCell ref="A2:W2"/>
    <mergeCell ref="A3:W3"/>
    <mergeCell ref="A4:W4"/>
  </mergeCells>
  <pageMargins left="0.93" right="0.25" top="0.63" bottom="0.64" header="0.5" footer="0.5"/>
  <pageSetup scale="44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V48"/>
  <sheetViews>
    <sheetView zoomScaleNormal="100" workbookViewId="0">
      <selection activeCell="A3" sqref="A3:V3"/>
    </sheetView>
  </sheetViews>
  <sheetFormatPr baseColWidth="10" defaultColWidth="11.42578125" defaultRowHeight="12.75"/>
  <cols>
    <col min="1" max="1" width="56.140625" style="187" customWidth="1"/>
    <col min="2" max="22" width="11.5703125" style="186" customWidth="1"/>
    <col min="23" max="258" width="11.42578125" style="186"/>
    <col min="259" max="259" width="56.140625" style="186" customWidth="1"/>
    <col min="260" max="278" width="11.5703125" style="186" customWidth="1"/>
    <col min="279" max="514" width="11.42578125" style="186"/>
    <col min="515" max="515" width="56.140625" style="186" customWidth="1"/>
    <col min="516" max="534" width="11.5703125" style="186" customWidth="1"/>
    <col min="535" max="770" width="11.42578125" style="186"/>
    <col min="771" max="771" width="56.140625" style="186" customWidth="1"/>
    <col min="772" max="790" width="11.5703125" style="186" customWidth="1"/>
    <col min="791" max="1026" width="11.42578125" style="186"/>
    <col min="1027" max="1027" width="56.140625" style="186" customWidth="1"/>
    <col min="1028" max="1046" width="11.5703125" style="186" customWidth="1"/>
    <col min="1047" max="1282" width="11.42578125" style="186"/>
    <col min="1283" max="1283" width="56.140625" style="186" customWidth="1"/>
    <col min="1284" max="1302" width="11.5703125" style="186" customWidth="1"/>
    <col min="1303" max="1538" width="11.42578125" style="186"/>
    <col min="1539" max="1539" width="56.140625" style="186" customWidth="1"/>
    <col min="1540" max="1558" width="11.5703125" style="186" customWidth="1"/>
    <col min="1559" max="1794" width="11.42578125" style="186"/>
    <col min="1795" max="1795" width="56.140625" style="186" customWidth="1"/>
    <col min="1796" max="1814" width="11.5703125" style="186" customWidth="1"/>
    <col min="1815" max="2050" width="11.42578125" style="186"/>
    <col min="2051" max="2051" width="56.140625" style="186" customWidth="1"/>
    <col min="2052" max="2070" width="11.5703125" style="186" customWidth="1"/>
    <col min="2071" max="2306" width="11.42578125" style="186"/>
    <col min="2307" max="2307" width="56.140625" style="186" customWidth="1"/>
    <col min="2308" max="2326" width="11.5703125" style="186" customWidth="1"/>
    <col min="2327" max="2562" width="11.42578125" style="186"/>
    <col min="2563" max="2563" width="56.140625" style="186" customWidth="1"/>
    <col min="2564" max="2582" width="11.5703125" style="186" customWidth="1"/>
    <col min="2583" max="2818" width="11.42578125" style="186"/>
    <col min="2819" max="2819" width="56.140625" style="186" customWidth="1"/>
    <col min="2820" max="2838" width="11.5703125" style="186" customWidth="1"/>
    <col min="2839" max="3074" width="11.42578125" style="186"/>
    <col min="3075" max="3075" width="56.140625" style="186" customWidth="1"/>
    <col min="3076" max="3094" width="11.5703125" style="186" customWidth="1"/>
    <col min="3095" max="3330" width="11.42578125" style="186"/>
    <col min="3331" max="3331" width="56.140625" style="186" customWidth="1"/>
    <col min="3332" max="3350" width="11.5703125" style="186" customWidth="1"/>
    <col min="3351" max="3586" width="11.42578125" style="186"/>
    <col min="3587" max="3587" width="56.140625" style="186" customWidth="1"/>
    <col min="3588" max="3606" width="11.5703125" style="186" customWidth="1"/>
    <col min="3607" max="3842" width="11.42578125" style="186"/>
    <col min="3843" max="3843" width="56.140625" style="186" customWidth="1"/>
    <col min="3844" max="3862" width="11.5703125" style="186" customWidth="1"/>
    <col min="3863" max="4098" width="11.42578125" style="186"/>
    <col min="4099" max="4099" width="56.140625" style="186" customWidth="1"/>
    <col min="4100" max="4118" width="11.5703125" style="186" customWidth="1"/>
    <col min="4119" max="4354" width="11.42578125" style="186"/>
    <col min="4355" max="4355" width="56.140625" style="186" customWidth="1"/>
    <col min="4356" max="4374" width="11.5703125" style="186" customWidth="1"/>
    <col min="4375" max="4610" width="11.42578125" style="186"/>
    <col min="4611" max="4611" width="56.140625" style="186" customWidth="1"/>
    <col min="4612" max="4630" width="11.5703125" style="186" customWidth="1"/>
    <col min="4631" max="4866" width="11.42578125" style="186"/>
    <col min="4867" max="4867" width="56.140625" style="186" customWidth="1"/>
    <col min="4868" max="4886" width="11.5703125" style="186" customWidth="1"/>
    <col min="4887" max="5122" width="11.42578125" style="186"/>
    <col min="5123" max="5123" width="56.140625" style="186" customWidth="1"/>
    <col min="5124" max="5142" width="11.5703125" style="186" customWidth="1"/>
    <col min="5143" max="5378" width="11.42578125" style="186"/>
    <col min="5379" max="5379" width="56.140625" style="186" customWidth="1"/>
    <col min="5380" max="5398" width="11.5703125" style="186" customWidth="1"/>
    <col min="5399" max="5634" width="11.42578125" style="186"/>
    <col min="5635" max="5635" width="56.140625" style="186" customWidth="1"/>
    <col min="5636" max="5654" width="11.5703125" style="186" customWidth="1"/>
    <col min="5655" max="5890" width="11.42578125" style="186"/>
    <col min="5891" max="5891" width="56.140625" style="186" customWidth="1"/>
    <col min="5892" max="5910" width="11.5703125" style="186" customWidth="1"/>
    <col min="5911" max="6146" width="11.42578125" style="186"/>
    <col min="6147" max="6147" width="56.140625" style="186" customWidth="1"/>
    <col min="6148" max="6166" width="11.5703125" style="186" customWidth="1"/>
    <col min="6167" max="6402" width="11.42578125" style="186"/>
    <col min="6403" max="6403" width="56.140625" style="186" customWidth="1"/>
    <col min="6404" max="6422" width="11.5703125" style="186" customWidth="1"/>
    <col min="6423" max="6658" width="11.42578125" style="186"/>
    <col min="6659" max="6659" width="56.140625" style="186" customWidth="1"/>
    <col min="6660" max="6678" width="11.5703125" style="186" customWidth="1"/>
    <col min="6679" max="6914" width="11.42578125" style="186"/>
    <col min="6915" max="6915" width="56.140625" style="186" customWidth="1"/>
    <col min="6916" max="6934" width="11.5703125" style="186" customWidth="1"/>
    <col min="6935" max="7170" width="11.42578125" style="186"/>
    <col min="7171" max="7171" width="56.140625" style="186" customWidth="1"/>
    <col min="7172" max="7190" width="11.5703125" style="186" customWidth="1"/>
    <col min="7191" max="7426" width="11.42578125" style="186"/>
    <col min="7427" max="7427" width="56.140625" style="186" customWidth="1"/>
    <col min="7428" max="7446" width="11.5703125" style="186" customWidth="1"/>
    <col min="7447" max="7682" width="11.42578125" style="186"/>
    <col min="7683" max="7683" width="56.140625" style="186" customWidth="1"/>
    <col min="7684" max="7702" width="11.5703125" style="186" customWidth="1"/>
    <col min="7703" max="7938" width="11.42578125" style="186"/>
    <col min="7939" max="7939" width="56.140625" style="186" customWidth="1"/>
    <col min="7940" max="7958" width="11.5703125" style="186" customWidth="1"/>
    <col min="7959" max="8194" width="11.42578125" style="186"/>
    <col min="8195" max="8195" width="56.140625" style="186" customWidth="1"/>
    <col min="8196" max="8214" width="11.5703125" style="186" customWidth="1"/>
    <col min="8215" max="8450" width="11.42578125" style="186"/>
    <col min="8451" max="8451" width="56.140625" style="186" customWidth="1"/>
    <col min="8452" max="8470" width="11.5703125" style="186" customWidth="1"/>
    <col min="8471" max="8706" width="11.42578125" style="186"/>
    <col min="8707" max="8707" width="56.140625" style="186" customWidth="1"/>
    <col min="8708" max="8726" width="11.5703125" style="186" customWidth="1"/>
    <col min="8727" max="8962" width="11.42578125" style="186"/>
    <col min="8963" max="8963" width="56.140625" style="186" customWidth="1"/>
    <col min="8964" max="8982" width="11.5703125" style="186" customWidth="1"/>
    <col min="8983" max="9218" width="11.42578125" style="186"/>
    <col min="9219" max="9219" width="56.140625" style="186" customWidth="1"/>
    <col min="9220" max="9238" width="11.5703125" style="186" customWidth="1"/>
    <col min="9239" max="9474" width="11.42578125" style="186"/>
    <col min="9475" max="9475" width="56.140625" style="186" customWidth="1"/>
    <col min="9476" max="9494" width="11.5703125" style="186" customWidth="1"/>
    <col min="9495" max="9730" width="11.42578125" style="186"/>
    <col min="9731" max="9731" width="56.140625" style="186" customWidth="1"/>
    <col min="9732" max="9750" width="11.5703125" style="186" customWidth="1"/>
    <col min="9751" max="9986" width="11.42578125" style="186"/>
    <col min="9987" max="9987" width="56.140625" style="186" customWidth="1"/>
    <col min="9988" max="10006" width="11.5703125" style="186" customWidth="1"/>
    <col min="10007" max="10242" width="11.42578125" style="186"/>
    <col min="10243" max="10243" width="56.140625" style="186" customWidth="1"/>
    <col min="10244" max="10262" width="11.5703125" style="186" customWidth="1"/>
    <col min="10263" max="10498" width="11.42578125" style="186"/>
    <col min="10499" max="10499" width="56.140625" style="186" customWidth="1"/>
    <col min="10500" max="10518" width="11.5703125" style="186" customWidth="1"/>
    <col min="10519" max="10754" width="11.42578125" style="186"/>
    <col min="10755" max="10755" width="56.140625" style="186" customWidth="1"/>
    <col min="10756" max="10774" width="11.5703125" style="186" customWidth="1"/>
    <col min="10775" max="11010" width="11.42578125" style="186"/>
    <col min="11011" max="11011" width="56.140625" style="186" customWidth="1"/>
    <col min="11012" max="11030" width="11.5703125" style="186" customWidth="1"/>
    <col min="11031" max="11266" width="11.42578125" style="186"/>
    <col min="11267" max="11267" width="56.140625" style="186" customWidth="1"/>
    <col min="11268" max="11286" width="11.5703125" style="186" customWidth="1"/>
    <col min="11287" max="11522" width="11.42578125" style="186"/>
    <col min="11523" max="11523" width="56.140625" style="186" customWidth="1"/>
    <col min="11524" max="11542" width="11.5703125" style="186" customWidth="1"/>
    <col min="11543" max="11778" width="11.42578125" style="186"/>
    <col min="11779" max="11779" width="56.140625" style="186" customWidth="1"/>
    <col min="11780" max="11798" width="11.5703125" style="186" customWidth="1"/>
    <col min="11799" max="12034" width="11.42578125" style="186"/>
    <col min="12035" max="12035" width="56.140625" style="186" customWidth="1"/>
    <col min="12036" max="12054" width="11.5703125" style="186" customWidth="1"/>
    <col min="12055" max="12290" width="11.42578125" style="186"/>
    <col min="12291" max="12291" width="56.140625" style="186" customWidth="1"/>
    <col min="12292" max="12310" width="11.5703125" style="186" customWidth="1"/>
    <col min="12311" max="12546" width="11.42578125" style="186"/>
    <col min="12547" max="12547" width="56.140625" style="186" customWidth="1"/>
    <col min="12548" max="12566" width="11.5703125" style="186" customWidth="1"/>
    <col min="12567" max="12802" width="11.42578125" style="186"/>
    <col min="12803" max="12803" width="56.140625" style="186" customWidth="1"/>
    <col min="12804" max="12822" width="11.5703125" style="186" customWidth="1"/>
    <col min="12823" max="13058" width="11.42578125" style="186"/>
    <col min="13059" max="13059" width="56.140625" style="186" customWidth="1"/>
    <col min="13060" max="13078" width="11.5703125" style="186" customWidth="1"/>
    <col min="13079" max="13314" width="11.42578125" style="186"/>
    <col min="13315" max="13315" width="56.140625" style="186" customWidth="1"/>
    <col min="13316" max="13334" width="11.5703125" style="186" customWidth="1"/>
    <col min="13335" max="13570" width="11.42578125" style="186"/>
    <col min="13571" max="13571" width="56.140625" style="186" customWidth="1"/>
    <col min="13572" max="13590" width="11.5703125" style="186" customWidth="1"/>
    <col min="13591" max="13826" width="11.42578125" style="186"/>
    <col min="13827" max="13827" width="56.140625" style="186" customWidth="1"/>
    <col min="13828" max="13846" width="11.5703125" style="186" customWidth="1"/>
    <col min="13847" max="14082" width="11.42578125" style="186"/>
    <col min="14083" max="14083" width="56.140625" style="186" customWidth="1"/>
    <col min="14084" max="14102" width="11.5703125" style="186" customWidth="1"/>
    <col min="14103" max="14338" width="11.42578125" style="186"/>
    <col min="14339" max="14339" width="56.140625" style="186" customWidth="1"/>
    <col min="14340" max="14358" width="11.5703125" style="186" customWidth="1"/>
    <col min="14359" max="14594" width="11.42578125" style="186"/>
    <col min="14595" max="14595" width="56.140625" style="186" customWidth="1"/>
    <col min="14596" max="14614" width="11.5703125" style="186" customWidth="1"/>
    <col min="14615" max="14850" width="11.42578125" style="186"/>
    <col min="14851" max="14851" width="56.140625" style="186" customWidth="1"/>
    <col min="14852" max="14870" width="11.5703125" style="186" customWidth="1"/>
    <col min="14871" max="15106" width="11.42578125" style="186"/>
    <col min="15107" max="15107" width="56.140625" style="186" customWidth="1"/>
    <col min="15108" max="15126" width="11.5703125" style="186" customWidth="1"/>
    <col min="15127" max="15362" width="11.42578125" style="186"/>
    <col min="15363" max="15363" width="56.140625" style="186" customWidth="1"/>
    <col min="15364" max="15382" width="11.5703125" style="186" customWidth="1"/>
    <col min="15383" max="15618" width="11.42578125" style="186"/>
    <col min="15619" max="15619" width="56.140625" style="186" customWidth="1"/>
    <col min="15620" max="15638" width="11.5703125" style="186" customWidth="1"/>
    <col min="15639" max="15874" width="11.42578125" style="186"/>
    <col min="15875" max="15875" width="56.140625" style="186" customWidth="1"/>
    <col min="15876" max="15894" width="11.5703125" style="186" customWidth="1"/>
    <col min="15895" max="16130" width="11.42578125" style="186"/>
    <col min="16131" max="16131" width="56.140625" style="186" customWidth="1"/>
    <col min="16132" max="16150" width="11.5703125" style="186" customWidth="1"/>
    <col min="16151" max="16384" width="11.42578125" style="186"/>
  </cols>
  <sheetData>
    <row r="1" spans="1:22" s="163" customFormat="1" ht="30" customHeight="1">
      <c r="A1" s="540" t="s">
        <v>281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  <c r="R1" s="540"/>
      <c r="S1" s="540"/>
      <c r="T1" s="540"/>
      <c r="U1" s="540"/>
      <c r="V1" s="540"/>
    </row>
    <row r="2" spans="1:22" s="163" customFormat="1" ht="15" customHeight="1">
      <c r="A2" s="541" t="s">
        <v>543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  <c r="R2" s="541"/>
      <c r="S2" s="541"/>
      <c r="T2" s="541"/>
      <c r="U2" s="541"/>
      <c r="V2" s="541"/>
    </row>
    <row r="3" spans="1:22" s="163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</row>
    <row r="4" spans="1:22" s="163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  <c r="R4" s="542"/>
      <c r="S4" s="542"/>
      <c r="T4" s="542"/>
      <c r="U4" s="542"/>
      <c r="V4" s="542"/>
    </row>
    <row r="5" spans="1:22" ht="15" customHeight="1">
      <c r="A5" s="188"/>
      <c r="B5" s="162"/>
      <c r="C5" s="162"/>
      <c r="D5" s="162"/>
      <c r="E5" s="162"/>
      <c r="F5" s="162"/>
      <c r="G5" s="185"/>
      <c r="H5" s="185"/>
      <c r="I5" s="185"/>
      <c r="J5" s="185"/>
      <c r="K5" s="185"/>
      <c r="L5" s="185"/>
      <c r="M5" s="162"/>
      <c r="N5" s="162"/>
      <c r="O5" s="162"/>
      <c r="P5" s="162"/>
      <c r="Q5" s="212"/>
      <c r="R5" s="162"/>
      <c r="S5" s="162"/>
      <c r="T5" s="162"/>
      <c r="U5" s="162"/>
      <c r="V5" s="162"/>
    </row>
    <row r="6" spans="1:22" s="195" customFormat="1" ht="30" customHeight="1">
      <c r="A6" s="189" t="s">
        <v>544</v>
      </c>
      <c r="B6" s="190" t="s">
        <v>97</v>
      </c>
      <c r="C6" s="190" t="s">
        <v>98</v>
      </c>
      <c r="D6" s="190" t="s">
        <v>99</v>
      </c>
      <c r="E6" s="190" t="s">
        <v>100</v>
      </c>
      <c r="F6" s="190" t="s">
        <v>101</v>
      </c>
      <c r="G6" s="190" t="s">
        <v>102</v>
      </c>
      <c r="H6" s="190" t="s">
        <v>103</v>
      </c>
      <c r="I6" s="190" t="s">
        <v>104</v>
      </c>
      <c r="J6" s="190" t="s">
        <v>105</v>
      </c>
      <c r="K6" s="190" t="s">
        <v>106</v>
      </c>
      <c r="L6" s="190" t="s">
        <v>107</v>
      </c>
      <c r="M6" s="190" t="s">
        <v>108</v>
      </c>
      <c r="N6" s="190" t="s">
        <v>109</v>
      </c>
      <c r="O6" s="190" t="s">
        <v>110</v>
      </c>
      <c r="P6" s="190" t="s">
        <v>111</v>
      </c>
      <c r="Q6" s="190" t="s">
        <v>112</v>
      </c>
      <c r="R6" s="190" t="s">
        <v>113</v>
      </c>
      <c r="S6" s="190" t="s">
        <v>114</v>
      </c>
      <c r="T6" s="190" t="s">
        <v>115</v>
      </c>
      <c r="U6" s="190" t="s">
        <v>116</v>
      </c>
      <c r="V6" s="191" t="s">
        <v>117</v>
      </c>
    </row>
    <row r="7" spans="1:22" ht="15" customHeight="1">
      <c r="A7" s="193" t="s">
        <v>545</v>
      </c>
      <c r="B7" s="185">
        <v>620398.73039000004</v>
      </c>
      <c r="C7" s="185">
        <v>428706.68180000002</v>
      </c>
      <c r="D7" s="185">
        <v>230565.43654</v>
      </c>
      <c r="E7" s="185">
        <v>50770.537670000005</v>
      </c>
      <c r="F7" s="185">
        <v>163122.73824999999</v>
      </c>
      <c r="G7" s="185">
        <v>251573.87794000001</v>
      </c>
      <c r="H7" s="185">
        <v>114650.35873000001</v>
      </c>
      <c r="I7" s="185">
        <v>120656.19710999999</v>
      </c>
      <c r="J7" s="185">
        <v>82079.901920000004</v>
      </c>
      <c r="K7" s="185">
        <v>37931.927200000006</v>
      </c>
      <c r="L7" s="185">
        <v>38555.79464</v>
      </c>
      <c r="M7" s="185">
        <v>40520.292889999997</v>
      </c>
      <c r="N7" s="185">
        <v>80755.501919999995</v>
      </c>
      <c r="O7" s="185">
        <v>40102.514880000002</v>
      </c>
      <c r="P7" s="185">
        <v>41696.723909999993</v>
      </c>
      <c r="Q7" s="185">
        <v>23100.094550000002</v>
      </c>
      <c r="R7" s="185">
        <v>41789.619049999994</v>
      </c>
      <c r="S7" s="185">
        <v>20010.26671</v>
      </c>
      <c r="T7" s="185">
        <v>34142.627540000001</v>
      </c>
      <c r="U7" s="185">
        <v>184266.03146999999</v>
      </c>
      <c r="V7" s="185">
        <v>129504.24293000001</v>
      </c>
    </row>
    <row r="8" spans="1:22" ht="15" customHeight="1">
      <c r="A8" s="193" t="s">
        <v>546</v>
      </c>
      <c r="B8" s="185">
        <v>0</v>
      </c>
      <c r="C8" s="185">
        <v>0</v>
      </c>
      <c r="D8" s="185">
        <v>0</v>
      </c>
      <c r="E8" s="185">
        <v>0</v>
      </c>
      <c r="F8" s="185">
        <v>0</v>
      </c>
      <c r="G8" s="185">
        <v>0</v>
      </c>
      <c r="H8" s="185">
        <v>0</v>
      </c>
      <c r="I8" s="185">
        <v>0</v>
      </c>
      <c r="J8" s="185">
        <v>0</v>
      </c>
      <c r="K8" s="185">
        <v>0</v>
      </c>
      <c r="L8" s="185">
        <v>0</v>
      </c>
      <c r="M8" s="185">
        <v>0</v>
      </c>
      <c r="N8" s="185">
        <v>0</v>
      </c>
      <c r="O8" s="185">
        <v>0</v>
      </c>
      <c r="P8" s="185">
        <v>0</v>
      </c>
      <c r="Q8" s="185">
        <v>0</v>
      </c>
      <c r="R8" s="185">
        <v>0</v>
      </c>
      <c r="S8" s="185">
        <v>0</v>
      </c>
      <c r="T8" s="185">
        <v>0</v>
      </c>
      <c r="U8" s="185">
        <v>0</v>
      </c>
      <c r="V8" s="185">
        <v>0</v>
      </c>
    </row>
    <row r="9" spans="1:22" ht="15" customHeight="1">
      <c r="A9" s="193" t="s">
        <v>547</v>
      </c>
      <c r="B9" s="185">
        <v>15177.163869999998</v>
      </c>
      <c r="C9" s="185">
        <v>939.93444</v>
      </c>
      <c r="D9" s="185">
        <v>0</v>
      </c>
      <c r="E9" s="185">
        <v>264.90724</v>
      </c>
      <c r="F9" s="185">
        <v>4825.2533600000006</v>
      </c>
      <c r="G9" s="185">
        <v>0</v>
      </c>
      <c r="H9" s="185">
        <v>943.97844999999995</v>
      </c>
      <c r="I9" s="185">
        <v>0</v>
      </c>
      <c r="J9" s="185">
        <v>155.79276999999999</v>
      </c>
      <c r="K9" s="185">
        <v>1474.07951</v>
      </c>
      <c r="L9" s="185">
        <v>0</v>
      </c>
      <c r="M9" s="185">
        <v>0</v>
      </c>
      <c r="N9" s="185">
        <v>0</v>
      </c>
      <c r="O9" s="185">
        <v>483.10032000000001</v>
      </c>
      <c r="P9" s="185">
        <v>0</v>
      </c>
      <c r="Q9" s="185">
        <v>0</v>
      </c>
      <c r="R9" s="185">
        <v>0</v>
      </c>
      <c r="S9" s="185">
        <v>0</v>
      </c>
      <c r="T9" s="185">
        <v>0</v>
      </c>
      <c r="U9" s="185">
        <v>0</v>
      </c>
      <c r="V9" s="185">
        <v>882.05449999999996</v>
      </c>
    </row>
    <row r="10" spans="1:22" ht="15" customHeight="1">
      <c r="A10" s="193" t="s">
        <v>548</v>
      </c>
      <c r="B10" s="185">
        <v>0</v>
      </c>
      <c r="C10" s="185">
        <v>0</v>
      </c>
      <c r="D10" s="185">
        <v>0</v>
      </c>
      <c r="E10" s="185">
        <v>0</v>
      </c>
      <c r="F10" s="185">
        <v>0</v>
      </c>
      <c r="G10" s="185">
        <v>0</v>
      </c>
      <c r="H10" s="185">
        <v>0</v>
      </c>
      <c r="I10" s="185">
        <v>0</v>
      </c>
      <c r="J10" s="185">
        <v>0</v>
      </c>
      <c r="K10" s="185">
        <v>0</v>
      </c>
      <c r="L10" s="185">
        <v>0</v>
      </c>
      <c r="M10" s="185">
        <v>0</v>
      </c>
      <c r="N10" s="185">
        <v>0</v>
      </c>
      <c r="O10" s="185">
        <v>0</v>
      </c>
      <c r="P10" s="185">
        <v>0</v>
      </c>
      <c r="Q10" s="185">
        <v>0</v>
      </c>
      <c r="R10" s="185">
        <v>0</v>
      </c>
      <c r="S10" s="185">
        <v>0</v>
      </c>
      <c r="T10" s="185">
        <v>0</v>
      </c>
      <c r="U10" s="185">
        <v>0</v>
      </c>
      <c r="V10" s="185">
        <v>0</v>
      </c>
    </row>
    <row r="11" spans="1:22" s="348" customFormat="1" ht="15" customHeight="1">
      <c r="A11" s="193" t="s">
        <v>549</v>
      </c>
      <c r="B11" s="185">
        <v>30727.80744</v>
      </c>
      <c r="C11" s="185">
        <v>25433.53631</v>
      </c>
      <c r="D11" s="185">
        <v>2753.8500899999999</v>
      </c>
      <c r="E11" s="185">
        <v>196.80313000000001</v>
      </c>
      <c r="F11" s="185">
        <v>1138.6540299999999</v>
      </c>
      <c r="G11" s="185">
        <v>1418.5002099999999</v>
      </c>
      <c r="H11" s="185">
        <v>2271.3957500000001</v>
      </c>
      <c r="I11" s="185">
        <v>2099.1232200000004</v>
      </c>
      <c r="J11" s="185">
        <v>817.02000999999996</v>
      </c>
      <c r="K11" s="185">
        <v>425.73414000000002</v>
      </c>
      <c r="L11" s="185">
        <v>258.21402</v>
      </c>
      <c r="M11" s="185">
        <v>1451.4886999999999</v>
      </c>
      <c r="N11" s="185">
        <v>5069.8229700000002</v>
      </c>
      <c r="O11" s="185">
        <v>2108.3041899999998</v>
      </c>
      <c r="P11" s="185">
        <v>900.43961000000002</v>
      </c>
      <c r="Q11" s="185">
        <v>0</v>
      </c>
      <c r="R11" s="185">
        <v>1048.3483799999999</v>
      </c>
      <c r="S11" s="185">
        <v>219.28407000000001</v>
      </c>
      <c r="T11" s="185">
        <v>2019.97975</v>
      </c>
      <c r="U11" s="185">
        <v>2258.0634500000001</v>
      </c>
      <c r="V11" s="185">
        <v>80.847080000000005</v>
      </c>
    </row>
    <row r="12" spans="1:22" ht="15" customHeight="1">
      <c r="A12" s="193" t="s">
        <v>550</v>
      </c>
      <c r="B12" s="185">
        <v>0</v>
      </c>
      <c r="C12" s="185">
        <v>0</v>
      </c>
      <c r="D12" s="185">
        <v>0</v>
      </c>
      <c r="E12" s="185">
        <v>0</v>
      </c>
      <c r="F12" s="185">
        <v>0</v>
      </c>
      <c r="G12" s="185">
        <v>0</v>
      </c>
      <c r="H12" s="185">
        <v>0</v>
      </c>
      <c r="I12" s="185">
        <v>0</v>
      </c>
      <c r="J12" s="185">
        <v>0</v>
      </c>
      <c r="K12" s="185">
        <v>0</v>
      </c>
      <c r="L12" s="185">
        <v>0</v>
      </c>
      <c r="M12" s="185">
        <v>0</v>
      </c>
      <c r="N12" s="185">
        <v>0</v>
      </c>
      <c r="O12" s="185">
        <v>0</v>
      </c>
      <c r="P12" s="185">
        <v>0</v>
      </c>
      <c r="Q12" s="185">
        <v>0</v>
      </c>
      <c r="R12" s="185">
        <v>0</v>
      </c>
      <c r="S12" s="185">
        <v>0</v>
      </c>
      <c r="T12" s="185">
        <v>0</v>
      </c>
      <c r="U12" s="185">
        <v>0</v>
      </c>
      <c r="V12" s="185">
        <v>0</v>
      </c>
    </row>
    <row r="13" spans="1:22" ht="15" customHeight="1">
      <c r="A13" s="193" t="s">
        <v>551</v>
      </c>
      <c r="B13" s="185">
        <v>29805.03889</v>
      </c>
      <c r="C13" s="185">
        <v>25433.53631</v>
      </c>
      <c r="D13" s="185">
        <v>2753.8500899999999</v>
      </c>
      <c r="E13" s="185">
        <v>196.80313000000001</v>
      </c>
      <c r="F13" s="185">
        <v>1138.6540299999999</v>
      </c>
      <c r="G13" s="185">
        <v>1418.5002099999999</v>
      </c>
      <c r="H13" s="185">
        <v>2271.3957500000001</v>
      </c>
      <c r="I13" s="185">
        <v>2099.1232200000004</v>
      </c>
      <c r="J13" s="185">
        <v>817.02000999999996</v>
      </c>
      <c r="K13" s="185">
        <v>425.73414000000002</v>
      </c>
      <c r="L13" s="185">
        <v>258.21402</v>
      </c>
      <c r="M13" s="185">
        <v>1451.4886999999999</v>
      </c>
      <c r="N13" s="185">
        <v>5069.8229700000002</v>
      </c>
      <c r="O13" s="185">
        <v>2108.3041899999998</v>
      </c>
      <c r="P13" s="185">
        <v>900.43961000000002</v>
      </c>
      <c r="Q13" s="185">
        <v>0</v>
      </c>
      <c r="R13" s="185">
        <v>1048.3483799999999</v>
      </c>
      <c r="S13" s="185">
        <v>219.28407000000001</v>
      </c>
      <c r="T13" s="185">
        <v>2019.97975</v>
      </c>
      <c r="U13" s="185">
        <v>2258.0634500000001</v>
      </c>
      <c r="V13" s="185">
        <v>80.847080000000005</v>
      </c>
    </row>
    <row r="14" spans="1:22" ht="15" customHeight="1">
      <c r="A14" s="193" t="s">
        <v>552</v>
      </c>
      <c r="B14" s="185">
        <v>922.76855</v>
      </c>
      <c r="C14" s="185">
        <v>0</v>
      </c>
      <c r="D14" s="185">
        <v>0</v>
      </c>
      <c r="E14" s="185">
        <v>0</v>
      </c>
      <c r="F14" s="185">
        <v>0</v>
      </c>
      <c r="G14" s="185">
        <v>0</v>
      </c>
      <c r="H14" s="185">
        <v>0</v>
      </c>
      <c r="I14" s="185">
        <v>0</v>
      </c>
      <c r="J14" s="185">
        <v>0</v>
      </c>
      <c r="K14" s="185">
        <v>0</v>
      </c>
      <c r="L14" s="185">
        <v>0</v>
      </c>
      <c r="M14" s="185">
        <v>0</v>
      </c>
      <c r="N14" s="185">
        <v>0</v>
      </c>
      <c r="O14" s="185">
        <v>0</v>
      </c>
      <c r="P14" s="185">
        <v>0</v>
      </c>
      <c r="Q14" s="185">
        <v>0</v>
      </c>
      <c r="R14" s="185">
        <v>0</v>
      </c>
      <c r="S14" s="185">
        <v>0</v>
      </c>
      <c r="T14" s="185">
        <v>0</v>
      </c>
      <c r="U14" s="185">
        <v>0</v>
      </c>
      <c r="V14" s="185">
        <v>0</v>
      </c>
    </row>
    <row r="15" spans="1:22" s="348" customFormat="1" ht="15" customHeight="1">
      <c r="A15" s="193" t="s">
        <v>553</v>
      </c>
      <c r="B15" s="185">
        <v>0</v>
      </c>
      <c r="C15" s="185">
        <v>151.54895000000002</v>
      </c>
      <c r="D15" s="185">
        <v>0</v>
      </c>
      <c r="E15" s="185">
        <v>0</v>
      </c>
      <c r="F15" s="185">
        <v>0</v>
      </c>
      <c r="G15" s="185">
        <v>0</v>
      </c>
      <c r="H15" s="185">
        <v>0</v>
      </c>
      <c r="I15" s="185">
        <v>0</v>
      </c>
      <c r="J15" s="185">
        <v>0</v>
      </c>
      <c r="K15" s="185">
        <v>0</v>
      </c>
      <c r="L15" s="185">
        <v>0</v>
      </c>
      <c r="M15" s="185">
        <v>0</v>
      </c>
      <c r="N15" s="185">
        <v>0</v>
      </c>
      <c r="O15" s="185">
        <v>0</v>
      </c>
      <c r="P15" s="185">
        <v>0</v>
      </c>
      <c r="Q15" s="185">
        <v>177.0266</v>
      </c>
      <c r="R15" s="185">
        <v>0</v>
      </c>
      <c r="S15" s="185">
        <v>0</v>
      </c>
      <c r="T15" s="185">
        <v>0</v>
      </c>
      <c r="U15" s="185">
        <v>0</v>
      </c>
      <c r="V15" s="185">
        <v>0</v>
      </c>
    </row>
    <row r="16" spans="1:22" ht="15" customHeight="1">
      <c r="A16" s="193" t="s">
        <v>554</v>
      </c>
      <c r="B16" s="185">
        <v>0</v>
      </c>
      <c r="C16" s="185">
        <v>0</v>
      </c>
      <c r="D16" s="185">
        <v>0</v>
      </c>
      <c r="E16" s="185">
        <v>0</v>
      </c>
      <c r="F16" s="185">
        <v>0</v>
      </c>
      <c r="G16" s="185">
        <v>0</v>
      </c>
      <c r="H16" s="185">
        <v>0</v>
      </c>
      <c r="I16" s="185">
        <v>0</v>
      </c>
      <c r="J16" s="185">
        <v>0</v>
      </c>
      <c r="K16" s="185">
        <v>0</v>
      </c>
      <c r="L16" s="185">
        <v>0</v>
      </c>
      <c r="M16" s="185">
        <v>0</v>
      </c>
      <c r="N16" s="185">
        <v>0</v>
      </c>
      <c r="O16" s="185">
        <v>0</v>
      </c>
      <c r="P16" s="185">
        <v>0</v>
      </c>
      <c r="Q16" s="185">
        <v>0</v>
      </c>
      <c r="R16" s="185">
        <v>0</v>
      </c>
      <c r="S16" s="185">
        <v>0</v>
      </c>
      <c r="T16" s="185">
        <v>0</v>
      </c>
      <c r="U16" s="185">
        <v>0</v>
      </c>
      <c r="V16" s="185">
        <v>0</v>
      </c>
    </row>
    <row r="17" spans="1:22" ht="15" customHeight="1">
      <c r="A17" s="193" t="s">
        <v>301</v>
      </c>
      <c r="B17" s="185">
        <v>0</v>
      </c>
      <c r="C17" s="185">
        <v>151.54895000000002</v>
      </c>
      <c r="D17" s="185">
        <v>0</v>
      </c>
      <c r="E17" s="185">
        <v>0</v>
      </c>
      <c r="F17" s="185">
        <v>0</v>
      </c>
      <c r="G17" s="185">
        <v>0</v>
      </c>
      <c r="H17" s="185">
        <v>0</v>
      </c>
      <c r="I17" s="185">
        <v>0</v>
      </c>
      <c r="J17" s="185">
        <v>0</v>
      </c>
      <c r="K17" s="185">
        <v>0</v>
      </c>
      <c r="L17" s="185">
        <v>0</v>
      </c>
      <c r="M17" s="185">
        <v>0</v>
      </c>
      <c r="N17" s="185">
        <v>0</v>
      </c>
      <c r="O17" s="185">
        <v>0</v>
      </c>
      <c r="P17" s="185">
        <v>0</v>
      </c>
      <c r="Q17" s="185">
        <v>177.0266</v>
      </c>
      <c r="R17" s="185">
        <v>0</v>
      </c>
      <c r="S17" s="185">
        <v>0</v>
      </c>
      <c r="T17" s="185">
        <v>0</v>
      </c>
      <c r="U17" s="185">
        <v>0</v>
      </c>
      <c r="V17" s="185">
        <v>0</v>
      </c>
    </row>
    <row r="18" spans="1:22" ht="15" customHeight="1">
      <c r="A18" s="193" t="s">
        <v>555</v>
      </c>
      <c r="B18" s="185">
        <v>0</v>
      </c>
      <c r="C18" s="185">
        <v>0</v>
      </c>
      <c r="D18" s="185">
        <v>0</v>
      </c>
      <c r="E18" s="185">
        <v>0</v>
      </c>
      <c r="F18" s="185">
        <v>0</v>
      </c>
      <c r="G18" s="185">
        <v>0</v>
      </c>
      <c r="H18" s="185">
        <v>0</v>
      </c>
      <c r="I18" s="185">
        <v>0</v>
      </c>
      <c r="J18" s="185">
        <v>0</v>
      </c>
      <c r="K18" s="185">
        <v>0</v>
      </c>
      <c r="L18" s="185">
        <v>0</v>
      </c>
      <c r="M18" s="185">
        <v>0</v>
      </c>
      <c r="N18" s="185">
        <v>0</v>
      </c>
      <c r="O18" s="185">
        <v>0</v>
      </c>
      <c r="P18" s="185">
        <v>0</v>
      </c>
      <c r="Q18" s="185">
        <v>0</v>
      </c>
      <c r="R18" s="185">
        <v>0</v>
      </c>
      <c r="S18" s="185">
        <v>0</v>
      </c>
      <c r="T18" s="185">
        <v>0</v>
      </c>
      <c r="U18" s="185">
        <v>0</v>
      </c>
      <c r="V18" s="185">
        <v>0</v>
      </c>
    </row>
    <row r="19" spans="1:22" ht="15" customHeight="1">
      <c r="A19" s="193" t="s">
        <v>556</v>
      </c>
      <c r="B19" s="185">
        <v>0</v>
      </c>
      <c r="C19" s="185">
        <v>0</v>
      </c>
      <c r="D19" s="185">
        <v>0</v>
      </c>
      <c r="E19" s="185">
        <v>0</v>
      </c>
      <c r="F19" s="185">
        <v>0</v>
      </c>
      <c r="G19" s="185">
        <v>0</v>
      </c>
      <c r="H19" s="185">
        <v>0</v>
      </c>
      <c r="I19" s="185">
        <v>0</v>
      </c>
      <c r="J19" s="185">
        <v>0</v>
      </c>
      <c r="K19" s="185">
        <v>0</v>
      </c>
      <c r="L19" s="185">
        <v>0</v>
      </c>
      <c r="M19" s="185">
        <v>0</v>
      </c>
      <c r="N19" s="185">
        <v>0</v>
      </c>
      <c r="O19" s="185">
        <v>0</v>
      </c>
      <c r="P19" s="185">
        <v>0</v>
      </c>
      <c r="Q19" s="185">
        <v>0</v>
      </c>
      <c r="R19" s="185">
        <v>0</v>
      </c>
      <c r="S19" s="185">
        <v>0</v>
      </c>
      <c r="T19" s="185">
        <v>0</v>
      </c>
      <c r="U19" s="185">
        <v>0</v>
      </c>
      <c r="V19" s="185">
        <v>0</v>
      </c>
    </row>
    <row r="20" spans="1:22" s="348" customFormat="1" ht="15" customHeight="1">
      <c r="A20" s="193" t="s">
        <v>557</v>
      </c>
      <c r="B20" s="185">
        <v>38054.785560000004</v>
      </c>
      <c r="C20" s="185">
        <v>0</v>
      </c>
      <c r="D20" s="185">
        <v>83467.098830000003</v>
      </c>
      <c r="E20" s="185">
        <v>92.951750000000004</v>
      </c>
      <c r="F20" s="185">
        <v>22201.029019999998</v>
      </c>
      <c r="G20" s="185">
        <v>0</v>
      </c>
      <c r="H20" s="185">
        <v>9055.3470099999995</v>
      </c>
      <c r="I20" s="185">
        <v>0</v>
      </c>
      <c r="J20" s="185">
        <v>310.21424999999999</v>
      </c>
      <c r="K20" s="185">
        <v>30786.75922</v>
      </c>
      <c r="L20" s="185">
        <v>247.06072</v>
      </c>
      <c r="M20" s="185">
        <v>337.73009999999999</v>
      </c>
      <c r="N20" s="185">
        <v>55405.532270000003</v>
      </c>
      <c r="O20" s="185">
        <v>9913.7834299999995</v>
      </c>
      <c r="P20" s="185">
        <v>795.78746999999998</v>
      </c>
      <c r="Q20" s="185">
        <v>0</v>
      </c>
      <c r="R20" s="185">
        <v>360.94614000000001</v>
      </c>
      <c r="S20" s="185">
        <v>51991.147680000002</v>
      </c>
      <c r="T20" s="185">
        <v>122.82071999999999</v>
      </c>
      <c r="U20" s="185">
        <v>0</v>
      </c>
      <c r="V20" s="185">
        <v>51732.695759999995</v>
      </c>
    </row>
    <row r="21" spans="1:22" ht="15" customHeight="1">
      <c r="A21" s="193" t="s">
        <v>558</v>
      </c>
      <c r="B21" s="185">
        <v>36709.763829999996</v>
      </c>
      <c r="C21" s="185">
        <v>0</v>
      </c>
      <c r="D21" s="185">
        <v>0</v>
      </c>
      <c r="E21" s="185">
        <v>0</v>
      </c>
      <c r="F21" s="185">
        <v>0</v>
      </c>
      <c r="G21" s="185">
        <v>0</v>
      </c>
      <c r="H21" s="185">
        <v>0</v>
      </c>
      <c r="I21" s="185">
        <v>0</v>
      </c>
      <c r="J21" s="185">
        <v>299.01170000000002</v>
      </c>
      <c r="K21" s="185">
        <v>0</v>
      </c>
      <c r="L21" s="185">
        <v>0</v>
      </c>
      <c r="M21" s="185">
        <v>0</v>
      </c>
      <c r="N21" s="185">
        <v>0</v>
      </c>
      <c r="O21" s="185">
        <v>0</v>
      </c>
      <c r="P21" s="185">
        <v>0</v>
      </c>
      <c r="Q21" s="185">
        <v>0</v>
      </c>
      <c r="R21" s="185">
        <v>0</v>
      </c>
      <c r="S21" s="185">
        <v>0</v>
      </c>
      <c r="T21" s="185">
        <v>0</v>
      </c>
      <c r="U21" s="185">
        <v>0</v>
      </c>
      <c r="V21" s="185">
        <v>0</v>
      </c>
    </row>
    <row r="22" spans="1:22" ht="15" customHeight="1">
      <c r="A22" s="193" t="s">
        <v>559</v>
      </c>
      <c r="B22" s="185">
        <v>0</v>
      </c>
      <c r="C22" s="185">
        <v>0</v>
      </c>
      <c r="D22" s="185">
        <v>0</v>
      </c>
      <c r="E22" s="185">
        <v>0</v>
      </c>
      <c r="F22" s="185">
        <v>0</v>
      </c>
      <c r="G22" s="185">
        <v>0</v>
      </c>
      <c r="H22" s="185">
        <v>0</v>
      </c>
      <c r="I22" s="185">
        <v>0</v>
      </c>
      <c r="J22" s="185">
        <v>0</v>
      </c>
      <c r="K22" s="185">
        <v>0</v>
      </c>
      <c r="L22" s="185">
        <v>0</v>
      </c>
      <c r="M22" s="185">
        <v>0</v>
      </c>
      <c r="N22" s="185">
        <v>0</v>
      </c>
      <c r="O22" s="185">
        <v>0</v>
      </c>
      <c r="P22" s="185">
        <v>0</v>
      </c>
      <c r="Q22" s="185">
        <v>0</v>
      </c>
      <c r="R22" s="185">
        <v>0</v>
      </c>
      <c r="S22" s="185">
        <v>0</v>
      </c>
      <c r="T22" s="185">
        <v>0</v>
      </c>
      <c r="U22" s="185">
        <v>0</v>
      </c>
      <c r="V22" s="185">
        <v>0</v>
      </c>
    </row>
    <row r="23" spans="1:22" s="348" customFormat="1" ht="15" customHeight="1">
      <c r="A23" s="193" t="s">
        <v>560</v>
      </c>
      <c r="B23" s="185">
        <v>957.45702000000006</v>
      </c>
      <c r="C23" s="185">
        <v>0</v>
      </c>
      <c r="D23" s="185">
        <v>0</v>
      </c>
      <c r="E23" s="185">
        <v>0</v>
      </c>
      <c r="F23" s="185">
        <v>0</v>
      </c>
      <c r="G23" s="185">
        <v>0</v>
      </c>
      <c r="H23" s="185">
        <v>0</v>
      </c>
      <c r="I23" s="185">
        <v>0</v>
      </c>
      <c r="J23" s="185">
        <v>0</v>
      </c>
      <c r="K23" s="185">
        <v>0</v>
      </c>
      <c r="L23" s="185">
        <v>0</v>
      </c>
      <c r="M23" s="185">
        <v>0</v>
      </c>
      <c r="N23" s="185">
        <v>0</v>
      </c>
      <c r="O23" s="185">
        <v>0</v>
      </c>
      <c r="P23" s="185">
        <v>0</v>
      </c>
      <c r="Q23" s="185">
        <v>0</v>
      </c>
      <c r="R23" s="185">
        <v>0</v>
      </c>
      <c r="S23" s="185">
        <v>0</v>
      </c>
      <c r="T23" s="185">
        <v>0</v>
      </c>
      <c r="U23" s="185">
        <v>0</v>
      </c>
      <c r="V23" s="185">
        <v>0</v>
      </c>
    </row>
    <row r="24" spans="1:22" ht="15" customHeight="1">
      <c r="A24" s="193" t="s">
        <v>561</v>
      </c>
      <c r="B24" s="185">
        <v>0</v>
      </c>
      <c r="C24" s="185">
        <v>0</v>
      </c>
      <c r="D24" s="185">
        <v>0</v>
      </c>
      <c r="E24" s="185">
        <v>0</v>
      </c>
      <c r="F24" s="185">
        <v>0</v>
      </c>
      <c r="G24" s="185">
        <v>0</v>
      </c>
      <c r="H24" s="185">
        <v>0</v>
      </c>
      <c r="I24" s="185">
        <v>0</v>
      </c>
      <c r="J24" s="185">
        <v>0</v>
      </c>
      <c r="K24" s="185">
        <v>0</v>
      </c>
      <c r="L24" s="185">
        <v>0</v>
      </c>
      <c r="M24" s="185">
        <v>0</v>
      </c>
      <c r="N24" s="185">
        <v>0</v>
      </c>
      <c r="O24" s="185">
        <v>0</v>
      </c>
      <c r="P24" s="185">
        <v>0</v>
      </c>
      <c r="Q24" s="185">
        <v>0</v>
      </c>
      <c r="R24" s="185">
        <v>0</v>
      </c>
      <c r="S24" s="185">
        <v>0</v>
      </c>
      <c r="T24" s="185">
        <v>0</v>
      </c>
      <c r="U24" s="185">
        <v>0</v>
      </c>
      <c r="V24" s="185">
        <v>0</v>
      </c>
    </row>
    <row r="25" spans="1:22" ht="15" customHeight="1">
      <c r="A25" s="193" t="s">
        <v>562</v>
      </c>
      <c r="B25" s="185">
        <v>0</v>
      </c>
      <c r="C25" s="185">
        <v>0</v>
      </c>
      <c r="D25" s="185">
        <v>0</v>
      </c>
      <c r="E25" s="185">
        <v>0</v>
      </c>
      <c r="F25" s="185">
        <v>0</v>
      </c>
      <c r="G25" s="185">
        <v>0</v>
      </c>
      <c r="H25" s="185">
        <v>0</v>
      </c>
      <c r="I25" s="185">
        <v>0</v>
      </c>
      <c r="J25" s="185">
        <v>0</v>
      </c>
      <c r="K25" s="185">
        <v>0</v>
      </c>
      <c r="L25" s="185">
        <v>0</v>
      </c>
      <c r="M25" s="185">
        <v>0</v>
      </c>
      <c r="N25" s="185">
        <v>0</v>
      </c>
      <c r="O25" s="185">
        <v>0</v>
      </c>
      <c r="P25" s="185">
        <v>0</v>
      </c>
      <c r="Q25" s="185">
        <v>0</v>
      </c>
      <c r="R25" s="185">
        <v>0</v>
      </c>
      <c r="S25" s="185">
        <v>0</v>
      </c>
      <c r="T25" s="185">
        <v>0</v>
      </c>
      <c r="U25" s="185">
        <v>0</v>
      </c>
      <c r="V25" s="185">
        <v>0</v>
      </c>
    </row>
    <row r="26" spans="1:22" ht="15" customHeight="1">
      <c r="A26" s="193" t="s">
        <v>1003</v>
      </c>
      <c r="B26" s="185">
        <v>0</v>
      </c>
      <c r="C26" s="185">
        <v>0</v>
      </c>
      <c r="D26" s="185">
        <v>0</v>
      </c>
      <c r="E26" s="185">
        <v>0</v>
      </c>
      <c r="F26" s="185">
        <v>0</v>
      </c>
      <c r="G26" s="185">
        <v>0</v>
      </c>
      <c r="H26" s="185">
        <v>0</v>
      </c>
      <c r="I26" s="185">
        <v>0</v>
      </c>
      <c r="J26" s="185">
        <v>0</v>
      </c>
      <c r="K26" s="185">
        <v>0</v>
      </c>
      <c r="L26" s="185">
        <v>0</v>
      </c>
      <c r="M26" s="185">
        <v>0</v>
      </c>
      <c r="N26" s="185">
        <v>0</v>
      </c>
      <c r="O26" s="185">
        <v>0</v>
      </c>
      <c r="P26" s="185">
        <v>0</v>
      </c>
      <c r="Q26" s="185">
        <v>0</v>
      </c>
      <c r="R26" s="185">
        <v>0</v>
      </c>
      <c r="S26" s="185">
        <v>0</v>
      </c>
      <c r="T26" s="185">
        <v>0</v>
      </c>
      <c r="U26" s="185">
        <v>0</v>
      </c>
      <c r="V26" s="185">
        <v>0</v>
      </c>
    </row>
    <row r="27" spans="1:22" ht="15" customHeight="1">
      <c r="A27" s="193" t="s">
        <v>563</v>
      </c>
      <c r="B27" s="185">
        <v>387.56471000000005</v>
      </c>
      <c r="C27" s="185">
        <v>0</v>
      </c>
      <c r="D27" s="185">
        <v>83467.098830000003</v>
      </c>
      <c r="E27" s="185">
        <v>92.951750000000004</v>
      </c>
      <c r="F27" s="185">
        <v>22201.029019999998</v>
      </c>
      <c r="G27" s="185">
        <v>0</v>
      </c>
      <c r="H27" s="185">
        <v>9055.3470099999995</v>
      </c>
      <c r="I27" s="185">
        <v>0</v>
      </c>
      <c r="J27" s="185">
        <v>11.202549999999999</v>
      </c>
      <c r="K27" s="185">
        <v>30786.75922</v>
      </c>
      <c r="L27" s="185">
        <v>247.06072</v>
      </c>
      <c r="M27" s="185">
        <v>337.73009999999999</v>
      </c>
      <c r="N27" s="185">
        <v>55405.532270000003</v>
      </c>
      <c r="O27" s="185">
        <v>9913.7834299999995</v>
      </c>
      <c r="P27" s="185">
        <v>795.78746999999998</v>
      </c>
      <c r="Q27" s="185">
        <v>0</v>
      </c>
      <c r="R27" s="185">
        <v>360.94614000000001</v>
      </c>
      <c r="S27" s="185">
        <v>51991.147680000002</v>
      </c>
      <c r="T27" s="185">
        <v>122.82071999999999</v>
      </c>
      <c r="U27" s="185">
        <v>0</v>
      </c>
      <c r="V27" s="185">
        <v>51732.695759999995</v>
      </c>
    </row>
    <row r="28" spans="1:22" s="348" customFormat="1" ht="15" customHeight="1">
      <c r="A28" s="193" t="s">
        <v>564</v>
      </c>
      <c r="B28" s="185">
        <v>247947.80953999999</v>
      </c>
      <c r="C28" s="185">
        <v>250345.69034</v>
      </c>
      <c r="D28" s="185">
        <v>22382.475109999999</v>
      </c>
      <c r="E28" s="185">
        <v>34216.977209999997</v>
      </c>
      <c r="F28" s="185">
        <v>11837.613310000001</v>
      </c>
      <c r="G28" s="185">
        <v>68025.488959999988</v>
      </c>
      <c r="H28" s="185">
        <v>61703.393060000002</v>
      </c>
      <c r="I28" s="185">
        <v>59381.161959999998</v>
      </c>
      <c r="J28" s="185">
        <v>45318.068060000005</v>
      </c>
      <c r="K28" s="185">
        <v>64569.881369999996</v>
      </c>
      <c r="L28" s="185">
        <v>61441.140749999999</v>
      </c>
      <c r="M28" s="185">
        <v>13827.45181</v>
      </c>
      <c r="N28" s="185">
        <v>100661.53266</v>
      </c>
      <c r="O28" s="185">
        <v>49862.410450000003</v>
      </c>
      <c r="P28" s="185">
        <v>24515.746890000002</v>
      </c>
      <c r="Q28" s="185">
        <v>33259.587679999997</v>
      </c>
      <c r="R28" s="185">
        <v>53990.217240000005</v>
      </c>
      <c r="S28" s="185">
        <v>113530.84548</v>
      </c>
      <c r="T28" s="185">
        <v>19392.024980000002</v>
      </c>
      <c r="U28" s="185">
        <v>81941.270059999995</v>
      </c>
      <c r="V28" s="185">
        <v>128204.86101000001</v>
      </c>
    </row>
    <row r="29" spans="1:22" ht="15" customHeight="1">
      <c r="A29" s="193" t="s">
        <v>565</v>
      </c>
      <c r="B29" s="185">
        <v>0</v>
      </c>
      <c r="C29" s="185">
        <v>0</v>
      </c>
      <c r="D29" s="185">
        <v>0</v>
      </c>
      <c r="E29" s="185">
        <v>0</v>
      </c>
      <c r="F29" s="185">
        <v>0</v>
      </c>
      <c r="G29" s="185">
        <v>0</v>
      </c>
      <c r="H29" s="185">
        <v>0</v>
      </c>
      <c r="I29" s="185">
        <v>0</v>
      </c>
      <c r="J29" s="185">
        <v>0</v>
      </c>
      <c r="K29" s="185">
        <v>0</v>
      </c>
      <c r="L29" s="185">
        <v>0</v>
      </c>
      <c r="M29" s="185">
        <v>0</v>
      </c>
      <c r="N29" s="185">
        <v>0</v>
      </c>
      <c r="O29" s="185">
        <v>0</v>
      </c>
      <c r="P29" s="185">
        <v>0</v>
      </c>
      <c r="Q29" s="185">
        <v>0</v>
      </c>
      <c r="R29" s="185">
        <v>0</v>
      </c>
      <c r="S29" s="185">
        <v>0</v>
      </c>
      <c r="T29" s="185">
        <v>0</v>
      </c>
      <c r="U29" s="185">
        <v>0</v>
      </c>
      <c r="V29" s="185">
        <v>0</v>
      </c>
    </row>
    <row r="30" spans="1:22" ht="15" customHeight="1">
      <c r="A30" s="193" t="s">
        <v>566</v>
      </c>
      <c r="B30" s="185">
        <v>247947.80953999999</v>
      </c>
      <c r="C30" s="185">
        <v>250345.69034</v>
      </c>
      <c r="D30" s="185">
        <v>22382.475109999999</v>
      </c>
      <c r="E30" s="185">
        <v>34216.977209999997</v>
      </c>
      <c r="F30" s="185">
        <v>11837.613310000001</v>
      </c>
      <c r="G30" s="185">
        <v>68025.488959999988</v>
      </c>
      <c r="H30" s="185">
        <v>61703.393060000002</v>
      </c>
      <c r="I30" s="185">
        <v>59381.161959999998</v>
      </c>
      <c r="J30" s="185">
        <v>45318.068060000005</v>
      </c>
      <c r="K30" s="185">
        <v>64569.881369999996</v>
      </c>
      <c r="L30" s="185">
        <v>61441.140749999999</v>
      </c>
      <c r="M30" s="185">
        <v>13827.45181</v>
      </c>
      <c r="N30" s="185">
        <v>100661.53266</v>
      </c>
      <c r="O30" s="185">
        <v>49862.410450000003</v>
      </c>
      <c r="P30" s="185">
        <v>24515.746890000002</v>
      </c>
      <c r="Q30" s="185">
        <v>33259.587679999997</v>
      </c>
      <c r="R30" s="185">
        <v>53990.217240000005</v>
      </c>
      <c r="S30" s="185">
        <v>113530.84548</v>
      </c>
      <c r="T30" s="185">
        <v>19392.024980000002</v>
      </c>
      <c r="U30" s="185">
        <v>81941.270059999995</v>
      </c>
      <c r="V30" s="185">
        <v>128204.86101000001</v>
      </c>
    </row>
    <row r="31" spans="1:22" ht="15" customHeight="1">
      <c r="A31" s="193" t="s">
        <v>567</v>
      </c>
      <c r="B31" s="185">
        <v>0</v>
      </c>
      <c r="C31" s="185">
        <v>23603.045859999998</v>
      </c>
      <c r="D31" s="185">
        <v>0</v>
      </c>
      <c r="E31" s="185">
        <v>0</v>
      </c>
      <c r="F31" s="185">
        <v>0</v>
      </c>
      <c r="G31" s="185">
        <v>0</v>
      </c>
      <c r="H31" s="185">
        <v>4510.8617400000003</v>
      </c>
      <c r="I31" s="185">
        <v>0</v>
      </c>
      <c r="J31" s="185">
        <v>0</v>
      </c>
      <c r="K31" s="185">
        <v>0</v>
      </c>
      <c r="L31" s="185">
        <v>0</v>
      </c>
      <c r="M31" s="185">
        <v>0</v>
      </c>
      <c r="N31" s="185">
        <v>0</v>
      </c>
      <c r="O31" s="185">
        <v>24073.310590000001</v>
      </c>
      <c r="P31" s="185">
        <v>0</v>
      </c>
      <c r="Q31" s="185">
        <v>0</v>
      </c>
      <c r="R31" s="185">
        <v>0</v>
      </c>
      <c r="S31" s="185">
        <v>0</v>
      </c>
      <c r="T31" s="185">
        <v>0</v>
      </c>
      <c r="U31" s="185">
        <v>0</v>
      </c>
      <c r="V31" s="185">
        <v>0</v>
      </c>
    </row>
    <row r="32" spans="1:22" ht="15" customHeight="1">
      <c r="A32" s="193" t="s">
        <v>568</v>
      </c>
      <c r="B32" s="185">
        <v>0</v>
      </c>
      <c r="C32" s="185">
        <v>0</v>
      </c>
      <c r="D32" s="185">
        <v>0</v>
      </c>
      <c r="E32" s="185">
        <v>0</v>
      </c>
      <c r="F32" s="185">
        <v>0</v>
      </c>
      <c r="G32" s="185">
        <v>0</v>
      </c>
      <c r="H32" s="185">
        <v>0</v>
      </c>
      <c r="I32" s="185">
        <v>0</v>
      </c>
      <c r="J32" s="185">
        <v>0</v>
      </c>
      <c r="K32" s="185">
        <v>0</v>
      </c>
      <c r="L32" s="185">
        <v>0</v>
      </c>
      <c r="M32" s="185">
        <v>0</v>
      </c>
      <c r="N32" s="185">
        <v>0</v>
      </c>
      <c r="O32" s="185">
        <v>0</v>
      </c>
      <c r="P32" s="185">
        <v>0</v>
      </c>
      <c r="Q32" s="185">
        <v>0</v>
      </c>
      <c r="R32" s="185">
        <v>0</v>
      </c>
      <c r="S32" s="185">
        <v>0</v>
      </c>
      <c r="T32" s="185">
        <v>0</v>
      </c>
      <c r="U32" s="185">
        <v>0</v>
      </c>
      <c r="V32" s="185">
        <v>0</v>
      </c>
    </row>
    <row r="33" spans="1:22" s="348" customFormat="1" ht="15" customHeight="1">
      <c r="A33" s="193" t="s">
        <v>569</v>
      </c>
      <c r="B33" s="185">
        <v>0</v>
      </c>
      <c r="C33" s="185">
        <v>0</v>
      </c>
      <c r="D33" s="185">
        <v>0</v>
      </c>
      <c r="E33" s="185">
        <v>0</v>
      </c>
      <c r="F33" s="185">
        <v>0</v>
      </c>
      <c r="G33" s="185">
        <v>0</v>
      </c>
      <c r="H33" s="185">
        <v>0</v>
      </c>
      <c r="I33" s="185">
        <v>0</v>
      </c>
      <c r="J33" s="185">
        <v>0</v>
      </c>
      <c r="K33" s="185">
        <v>0</v>
      </c>
      <c r="L33" s="185">
        <v>0</v>
      </c>
      <c r="M33" s="185">
        <v>0</v>
      </c>
      <c r="N33" s="185">
        <v>0</v>
      </c>
      <c r="O33" s="185">
        <v>0</v>
      </c>
      <c r="P33" s="185">
        <v>0</v>
      </c>
      <c r="Q33" s="185">
        <v>0</v>
      </c>
      <c r="R33" s="185">
        <v>0</v>
      </c>
      <c r="S33" s="185">
        <v>0</v>
      </c>
      <c r="T33" s="185">
        <v>0</v>
      </c>
      <c r="U33" s="185">
        <v>0</v>
      </c>
      <c r="V33" s="185">
        <v>0</v>
      </c>
    </row>
    <row r="34" spans="1:22" ht="15" customHeight="1">
      <c r="A34" s="193" t="s">
        <v>570</v>
      </c>
      <c r="B34" s="185">
        <v>0</v>
      </c>
      <c r="C34" s="185">
        <v>23603.045859999998</v>
      </c>
      <c r="D34" s="185">
        <v>0</v>
      </c>
      <c r="E34" s="185">
        <v>0</v>
      </c>
      <c r="F34" s="185">
        <v>0</v>
      </c>
      <c r="G34" s="185">
        <v>0</v>
      </c>
      <c r="H34" s="185">
        <v>1424.8727099999999</v>
      </c>
      <c r="I34" s="185">
        <v>0</v>
      </c>
      <c r="J34" s="185">
        <v>0</v>
      </c>
      <c r="K34" s="185">
        <v>0</v>
      </c>
      <c r="L34" s="185">
        <v>0</v>
      </c>
      <c r="M34" s="185">
        <v>0</v>
      </c>
      <c r="N34" s="185">
        <v>0</v>
      </c>
      <c r="O34" s="185">
        <v>24073.310590000001</v>
      </c>
      <c r="P34" s="185">
        <v>0</v>
      </c>
      <c r="Q34" s="185">
        <v>0</v>
      </c>
      <c r="R34" s="185">
        <v>0</v>
      </c>
      <c r="S34" s="185">
        <v>0</v>
      </c>
      <c r="T34" s="185">
        <v>0</v>
      </c>
      <c r="U34" s="185">
        <v>0</v>
      </c>
      <c r="V34" s="185">
        <v>0</v>
      </c>
    </row>
    <row r="35" spans="1:22" ht="15" customHeight="1">
      <c r="A35" s="193" t="s">
        <v>571</v>
      </c>
      <c r="B35" s="185">
        <v>0</v>
      </c>
      <c r="C35" s="185">
        <v>0</v>
      </c>
      <c r="D35" s="185">
        <v>0</v>
      </c>
      <c r="E35" s="185">
        <v>0</v>
      </c>
      <c r="F35" s="185">
        <v>0</v>
      </c>
      <c r="G35" s="185">
        <v>0</v>
      </c>
      <c r="H35" s="185">
        <v>0</v>
      </c>
      <c r="I35" s="185">
        <v>0</v>
      </c>
      <c r="J35" s="185">
        <v>0</v>
      </c>
      <c r="K35" s="185">
        <v>0</v>
      </c>
      <c r="L35" s="185">
        <v>0</v>
      </c>
      <c r="M35" s="185">
        <v>0</v>
      </c>
      <c r="N35" s="185">
        <v>0</v>
      </c>
      <c r="O35" s="185">
        <v>0</v>
      </c>
      <c r="P35" s="185">
        <v>0</v>
      </c>
      <c r="Q35" s="185">
        <v>0</v>
      </c>
      <c r="R35" s="185">
        <v>0</v>
      </c>
      <c r="S35" s="185">
        <v>0</v>
      </c>
      <c r="T35" s="185">
        <v>0</v>
      </c>
      <c r="U35" s="185">
        <v>0</v>
      </c>
      <c r="V35" s="185">
        <v>0</v>
      </c>
    </row>
    <row r="36" spans="1:22" ht="15" customHeight="1">
      <c r="A36" s="193" t="s">
        <v>572</v>
      </c>
      <c r="B36" s="185">
        <v>0</v>
      </c>
      <c r="C36" s="185">
        <v>0</v>
      </c>
      <c r="D36" s="185">
        <v>0</v>
      </c>
      <c r="E36" s="185">
        <v>0</v>
      </c>
      <c r="F36" s="185">
        <v>0</v>
      </c>
      <c r="G36" s="185">
        <v>0</v>
      </c>
      <c r="H36" s="185">
        <v>0</v>
      </c>
      <c r="I36" s="185">
        <v>0</v>
      </c>
      <c r="J36" s="185">
        <v>0</v>
      </c>
      <c r="K36" s="185">
        <v>0</v>
      </c>
      <c r="L36" s="185">
        <v>0</v>
      </c>
      <c r="M36" s="185">
        <v>0</v>
      </c>
      <c r="N36" s="185">
        <v>0</v>
      </c>
      <c r="O36" s="185">
        <v>0</v>
      </c>
      <c r="P36" s="185">
        <v>0</v>
      </c>
      <c r="Q36" s="185">
        <v>0</v>
      </c>
      <c r="R36" s="185">
        <v>0</v>
      </c>
      <c r="S36" s="185">
        <v>0</v>
      </c>
      <c r="T36" s="185">
        <v>0</v>
      </c>
      <c r="U36" s="185">
        <v>0</v>
      </c>
      <c r="V36" s="185">
        <v>0</v>
      </c>
    </row>
    <row r="37" spans="1:22" ht="15" customHeight="1">
      <c r="A37" s="193" t="s">
        <v>573</v>
      </c>
      <c r="B37" s="185">
        <v>0</v>
      </c>
      <c r="C37" s="185">
        <v>0</v>
      </c>
      <c r="D37" s="185">
        <v>0</v>
      </c>
      <c r="E37" s="185">
        <v>0</v>
      </c>
      <c r="F37" s="185">
        <v>0</v>
      </c>
      <c r="G37" s="185">
        <v>0</v>
      </c>
      <c r="H37" s="185">
        <v>3085.9890299999997</v>
      </c>
      <c r="I37" s="185">
        <v>0</v>
      </c>
      <c r="J37" s="185">
        <v>0</v>
      </c>
      <c r="K37" s="185">
        <v>0</v>
      </c>
      <c r="L37" s="185">
        <v>0</v>
      </c>
      <c r="M37" s="185">
        <v>0</v>
      </c>
      <c r="N37" s="185">
        <v>0</v>
      </c>
      <c r="O37" s="185">
        <v>0</v>
      </c>
      <c r="P37" s="185">
        <v>0</v>
      </c>
      <c r="Q37" s="185">
        <v>0</v>
      </c>
      <c r="R37" s="185">
        <v>0</v>
      </c>
      <c r="S37" s="185">
        <v>0</v>
      </c>
      <c r="T37" s="185">
        <v>0</v>
      </c>
      <c r="U37" s="185">
        <v>0</v>
      </c>
      <c r="V37" s="185">
        <v>0</v>
      </c>
    </row>
    <row r="38" spans="1:22" s="348" customFormat="1" ht="15" customHeight="1">
      <c r="A38" s="193" t="s">
        <v>574</v>
      </c>
      <c r="B38" s="185">
        <v>0</v>
      </c>
      <c r="C38" s="185">
        <v>0</v>
      </c>
      <c r="D38" s="185">
        <v>0</v>
      </c>
      <c r="E38" s="185">
        <v>0</v>
      </c>
      <c r="F38" s="185">
        <v>0</v>
      </c>
      <c r="G38" s="185">
        <v>0</v>
      </c>
      <c r="H38" s="185">
        <v>0</v>
      </c>
      <c r="I38" s="185">
        <v>0</v>
      </c>
      <c r="J38" s="185">
        <v>0</v>
      </c>
      <c r="K38" s="185">
        <v>0</v>
      </c>
      <c r="L38" s="185">
        <v>0</v>
      </c>
      <c r="M38" s="185">
        <v>0</v>
      </c>
      <c r="N38" s="185">
        <v>0</v>
      </c>
      <c r="O38" s="185">
        <v>0</v>
      </c>
      <c r="P38" s="185">
        <v>0</v>
      </c>
      <c r="Q38" s="185">
        <v>0</v>
      </c>
      <c r="R38" s="185">
        <v>0</v>
      </c>
      <c r="S38" s="185">
        <v>0</v>
      </c>
      <c r="T38" s="185">
        <v>0</v>
      </c>
      <c r="U38" s="185">
        <v>0</v>
      </c>
      <c r="V38" s="185">
        <v>0</v>
      </c>
    </row>
    <row r="39" spans="1:22" ht="15" customHeight="1">
      <c r="A39" s="193" t="s">
        <v>575</v>
      </c>
      <c r="B39" s="185">
        <v>0</v>
      </c>
      <c r="C39" s="185">
        <v>0</v>
      </c>
      <c r="D39" s="185">
        <v>0</v>
      </c>
      <c r="E39" s="185">
        <v>0</v>
      </c>
      <c r="F39" s="185">
        <v>0</v>
      </c>
      <c r="G39" s="185">
        <v>0</v>
      </c>
      <c r="H39" s="185">
        <v>0</v>
      </c>
      <c r="I39" s="185">
        <v>0</v>
      </c>
      <c r="J39" s="185">
        <v>0</v>
      </c>
      <c r="K39" s="185">
        <v>0</v>
      </c>
      <c r="L39" s="185">
        <v>0</v>
      </c>
      <c r="M39" s="185">
        <v>0</v>
      </c>
      <c r="N39" s="185">
        <v>0</v>
      </c>
      <c r="O39" s="185">
        <v>0</v>
      </c>
      <c r="P39" s="185">
        <v>0</v>
      </c>
      <c r="Q39" s="185">
        <v>0</v>
      </c>
      <c r="R39" s="185">
        <v>0</v>
      </c>
      <c r="S39" s="185">
        <v>0</v>
      </c>
      <c r="T39" s="185">
        <v>0</v>
      </c>
      <c r="U39" s="185">
        <v>0</v>
      </c>
      <c r="V39" s="185">
        <v>0</v>
      </c>
    </row>
    <row r="40" spans="1:22" ht="15" customHeight="1">
      <c r="A40" s="193" t="s">
        <v>576</v>
      </c>
      <c r="B40" s="185">
        <v>0</v>
      </c>
      <c r="C40" s="185">
        <v>0</v>
      </c>
      <c r="D40" s="185">
        <v>0</v>
      </c>
      <c r="E40" s="185">
        <v>0</v>
      </c>
      <c r="F40" s="185">
        <v>0</v>
      </c>
      <c r="G40" s="185">
        <v>0</v>
      </c>
      <c r="H40" s="185">
        <v>0</v>
      </c>
      <c r="I40" s="185">
        <v>0</v>
      </c>
      <c r="J40" s="185">
        <v>0</v>
      </c>
      <c r="K40" s="185">
        <v>0</v>
      </c>
      <c r="L40" s="185">
        <v>0</v>
      </c>
      <c r="M40" s="185">
        <v>0</v>
      </c>
      <c r="N40" s="185">
        <v>0</v>
      </c>
      <c r="O40" s="185">
        <v>0</v>
      </c>
      <c r="P40" s="185">
        <v>0</v>
      </c>
      <c r="Q40" s="185">
        <v>0</v>
      </c>
      <c r="R40" s="185">
        <v>0</v>
      </c>
      <c r="S40" s="185">
        <v>0</v>
      </c>
      <c r="T40" s="185">
        <v>0</v>
      </c>
      <c r="U40" s="185">
        <v>0</v>
      </c>
      <c r="V40" s="185">
        <v>0</v>
      </c>
    </row>
    <row r="41" spans="1:22" s="350" customFormat="1" ht="15" customHeight="1">
      <c r="A41" s="315" t="s">
        <v>577</v>
      </c>
      <c r="B41" s="185">
        <v>952306.29679999989</v>
      </c>
      <c r="C41" s="185">
        <v>729180.43770000001</v>
      </c>
      <c r="D41" s="185">
        <v>339168.86057000002</v>
      </c>
      <c r="E41" s="185">
        <v>85542.176999999996</v>
      </c>
      <c r="F41" s="185">
        <v>203125.28797</v>
      </c>
      <c r="G41" s="185">
        <v>321017.86710999999</v>
      </c>
      <c r="H41" s="185">
        <v>193135.33474000002</v>
      </c>
      <c r="I41" s="185">
        <v>182136.48228999999</v>
      </c>
      <c r="J41" s="185">
        <v>128680.99701000001</v>
      </c>
      <c r="K41" s="185">
        <v>135188.38144</v>
      </c>
      <c r="L41" s="185">
        <v>100502.21012999999</v>
      </c>
      <c r="M41" s="185">
        <v>56136.963499999998</v>
      </c>
      <c r="N41" s="185">
        <v>241892.38981999998</v>
      </c>
      <c r="O41" s="185">
        <v>126543.42386</v>
      </c>
      <c r="P41" s="185">
        <v>67908.697879999992</v>
      </c>
      <c r="Q41" s="185">
        <v>56536.708829999996</v>
      </c>
      <c r="R41" s="185">
        <v>97189.130810000002</v>
      </c>
      <c r="S41" s="185">
        <v>185751.54394</v>
      </c>
      <c r="T41" s="185">
        <v>55677.452990000005</v>
      </c>
      <c r="U41" s="185">
        <v>268465.36498000001</v>
      </c>
      <c r="V41" s="185">
        <v>310404.70127999998</v>
      </c>
    </row>
    <row r="42" spans="1:22" s="324" customFormat="1" ht="15" customHeight="1">
      <c r="A42" s="193" t="s">
        <v>578</v>
      </c>
      <c r="B42" s="185">
        <v>365698.83461000002</v>
      </c>
      <c r="C42" s="185">
        <v>22338.383249999999</v>
      </c>
      <c r="D42" s="185">
        <v>0</v>
      </c>
      <c r="E42" s="185">
        <v>8345.4928799999998</v>
      </c>
      <c r="F42" s="185">
        <v>341.05158</v>
      </c>
      <c r="G42" s="185">
        <v>0</v>
      </c>
      <c r="H42" s="185">
        <v>0</v>
      </c>
      <c r="I42" s="185">
        <v>0</v>
      </c>
      <c r="J42" s="185">
        <v>34261.390759999995</v>
      </c>
      <c r="K42" s="185">
        <v>0</v>
      </c>
      <c r="L42" s="185">
        <v>0</v>
      </c>
      <c r="M42" s="185">
        <v>5679.3714500000006</v>
      </c>
      <c r="N42" s="185">
        <v>0</v>
      </c>
      <c r="O42" s="185">
        <v>0</v>
      </c>
      <c r="P42" s="185">
        <v>0</v>
      </c>
      <c r="Q42" s="185">
        <v>0</v>
      </c>
      <c r="R42" s="185">
        <v>0</v>
      </c>
      <c r="S42" s="185">
        <v>0</v>
      </c>
      <c r="T42" s="185">
        <v>7213.3360000000002</v>
      </c>
      <c r="U42" s="185">
        <v>5510.5813699999999</v>
      </c>
      <c r="V42" s="185">
        <v>0</v>
      </c>
    </row>
    <row r="43" spans="1:22" s="195" customFormat="1" ht="15" customHeight="1">
      <c r="A43" s="196" t="s">
        <v>501</v>
      </c>
      <c r="B43" s="197">
        <v>1318005.1314100001</v>
      </c>
      <c r="C43" s="197">
        <v>751518.82095000008</v>
      </c>
      <c r="D43" s="197">
        <v>339168.86057000002</v>
      </c>
      <c r="E43" s="197">
        <v>93887.669880000001</v>
      </c>
      <c r="F43" s="197">
        <v>203466.33955</v>
      </c>
      <c r="G43" s="197">
        <v>321017.86710999999</v>
      </c>
      <c r="H43" s="197">
        <v>193135.33474000002</v>
      </c>
      <c r="I43" s="197">
        <v>182136.48228999999</v>
      </c>
      <c r="J43" s="197">
        <v>162942.38777</v>
      </c>
      <c r="K43" s="197">
        <v>135188.38144</v>
      </c>
      <c r="L43" s="197">
        <v>100502.21012999999</v>
      </c>
      <c r="M43" s="197">
        <v>61816.334950000004</v>
      </c>
      <c r="N43" s="197">
        <v>241892.38981999998</v>
      </c>
      <c r="O43" s="197">
        <v>126543.42386</v>
      </c>
      <c r="P43" s="197">
        <v>67908.697879999992</v>
      </c>
      <c r="Q43" s="197">
        <v>56536.708829999996</v>
      </c>
      <c r="R43" s="197">
        <v>97189.130810000002</v>
      </c>
      <c r="S43" s="197">
        <v>185751.54394</v>
      </c>
      <c r="T43" s="197">
        <v>62890.788990000001</v>
      </c>
      <c r="U43" s="197">
        <v>273975.94635000004</v>
      </c>
      <c r="V43" s="197">
        <v>310404.70127999998</v>
      </c>
    </row>
    <row r="44" spans="1:22" ht="15" customHeight="1">
      <c r="A44" s="315" t="s">
        <v>579</v>
      </c>
      <c r="B44" s="194">
        <v>0.172364674084268</v>
      </c>
      <c r="C44" s="194">
        <v>9.8281329529167655E-2</v>
      </c>
      <c r="D44" s="194">
        <v>4.4355464723524543E-2</v>
      </c>
      <c r="E44" s="194">
        <v>1.227834189240605E-2</v>
      </c>
      <c r="F44" s="194">
        <v>2.6608704676389601E-2</v>
      </c>
      <c r="G44" s="194">
        <v>4.1981733394655114E-2</v>
      </c>
      <c r="H44" s="194">
        <v>2.5257647510827839E-2</v>
      </c>
      <c r="I44" s="194">
        <v>2.3819251276499778E-2</v>
      </c>
      <c r="J44" s="194">
        <v>2.1309106385983965E-2</v>
      </c>
      <c r="K44" s="194">
        <v>1.7679522447653279E-2</v>
      </c>
      <c r="L44" s="194">
        <v>1.3143371206206088E-2</v>
      </c>
      <c r="M44" s="194">
        <v>8.084150943587028E-3</v>
      </c>
      <c r="N44" s="194">
        <v>3.1633945833113061E-2</v>
      </c>
      <c r="O44" s="194">
        <v>1.6548961374529891E-2</v>
      </c>
      <c r="P44" s="194">
        <v>8.8808915068875061E-3</v>
      </c>
      <c r="Q44" s="194">
        <v>7.3936976109152111E-3</v>
      </c>
      <c r="R44" s="194">
        <v>1.2710096840577322E-2</v>
      </c>
      <c r="S44" s="194">
        <v>2.429201796628511E-2</v>
      </c>
      <c r="T44" s="194">
        <v>8.2246647519247842E-3</v>
      </c>
      <c r="U44" s="194">
        <v>3.582973508534578E-2</v>
      </c>
      <c r="V44" s="194">
        <v>4.0593776075146637E-2</v>
      </c>
    </row>
    <row r="45" spans="1:22" ht="15" customHeight="1" thickBot="1">
      <c r="A45" s="269"/>
      <c r="B45" s="201"/>
      <c r="C45" s="201"/>
      <c r="D45" s="201"/>
      <c r="E45" s="201"/>
      <c r="F45" s="201"/>
      <c r="G45" s="202"/>
      <c r="H45" s="202"/>
      <c r="I45" s="202"/>
      <c r="J45" s="202"/>
      <c r="K45" s="202"/>
      <c r="L45" s="202"/>
      <c r="M45" s="201"/>
      <c r="N45" s="201"/>
      <c r="O45" s="201"/>
      <c r="P45" s="201"/>
      <c r="Q45" s="201"/>
      <c r="R45" s="201"/>
      <c r="S45" s="201"/>
      <c r="T45" s="201"/>
      <c r="U45" s="201"/>
      <c r="V45" s="201"/>
    </row>
    <row r="46" spans="1:22" ht="15" customHeight="1" thickTop="1">
      <c r="A46" s="270" t="s">
        <v>503</v>
      </c>
      <c r="B46" s="162"/>
      <c r="C46" s="162"/>
      <c r="D46" s="162"/>
      <c r="E46" s="162"/>
      <c r="F46" s="162"/>
      <c r="G46" s="185"/>
      <c r="H46" s="185"/>
      <c r="I46" s="185"/>
      <c r="J46" s="185"/>
      <c r="K46" s="185"/>
      <c r="L46" s="185"/>
      <c r="M46" s="162"/>
      <c r="N46" s="162"/>
      <c r="O46" s="162"/>
      <c r="P46" s="162"/>
      <c r="Q46" s="162"/>
      <c r="R46" s="162"/>
      <c r="S46" s="162"/>
      <c r="T46" s="162"/>
      <c r="U46" s="162"/>
      <c r="V46" s="162"/>
    </row>
    <row r="47" spans="1:22" ht="15" customHeight="1">
      <c r="A47" s="270" t="s">
        <v>580</v>
      </c>
      <c r="B47" s="162"/>
      <c r="C47" s="162"/>
      <c r="D47" s="162"/>
      <c r="E47" s="162"/>
      <c r="F47" s="162"/>
      <c r="G47" s="185"/>
      <c r="H47" s="185"/>
      <c r="I47" s="185"/>
      <c r="J47" s="185"/>
      <c r="K47" s="185"/>
      <c r="L47" s="185"/>
      <c r="M47" s="162"/>
      <c r="N47" s="162"/>
      <c r="O47" s="162"/>
      <c r="P47" s="162"/>
      <c r="Q47" s="162"/>
      <c r="R47" s="162"/>
      <c r="S47" s="162"/>
      <c r="T47" s="162"/>
      <c r="U47" s="162"/>
      <c r="V47" s="162"/>
    </row>
    <row r="48" spans="1:22" ht="15" customHeight="1">
      <c r="A48" s="270" t="s">
        <v>581</v>
      </c>
      <c r="B48" s="162"/>
      <c r="C48" s="162"/>
      <c r="D48" s="162"/>
      <c r="E48" s="162"/>
      <c r="F48" s="162"/>
      <c r="G48" s="185"/>
      <c r="H48" s="185"/>
      <c r="I48" s="185"/>
      <c r="J48" s="185"/>
      <c r="K48" s="185"/>
      <c r="L48" s="185"/>
      <c r="M48" s="162"/>
      <c r="N48" s="162"/>
      <c r="O48" s="162"/>
      <c r="P48" s="162"/>
      <c r="Q48" s="162"/>
      <c r="R48" s="162"/>
      <c r="S48" s="162"/>
      <c r="T48" s="162"/>
      <c r="U48" s="162"/>
      <c r="V48" s="162"/>
    </row>
  </sheetData>
  <mergeCells count="4">
    <mergeCell ref="A1:V1"/>
    <mergeCell ref="A2:V2"/>
    <mergeCell ref="A3:V3"/>
    <mergeCell ref="A4:V4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W48"/>
  <sheetViews>
    <sheetView zoomScaleNormal="100" workbookViewId="0">
      <selection activeCell="A3" sqref="A3:W3"/>
    </sheetView>
  </sheetViews>
  <sheetFormatPr baseColWidth="10" defaultColWidth="11.42578125" defaultRowHeight="12.75"/>
  <cols>
    <col min="1" max="1" width="53" style="187" customWidth="1"/>
    <col min="2" max="21" width="11.5703125" style="186" customWidth="1"/>
    <col min="22" max="22" width="12.7109375" style="186" customWidth="1"/>
    <col min="23" max="23" width="10.7109375" style="186" customWidth="1"/>
    <col min="24" max="258" width="11.42578125" style="186"/>
    <col min="259" max="259" width="53" style="186" customWidth="1"/>
    <col min="260" max="277" width="11.5703125" style="186" customWidth="1"/>
    <col min="278" max="278" width="12.7109375" style="186" customWidth="1"/>
    <col min="279" max="279" width="10.7109375" style="186" customWidth="1"/>
    <col min="280" max="514" width="11.42578125" style="186"/>
    <col min="515" max="515" width="53" style="186" customWidth="1"/>
    <col min="516" max="533" width="11.5703125" style="186" customWidth="1"/>
    <col min="534" max="534" width="12.7109375" style="186" customWidth="1"/>
    <col min="535" max="535" width="10.7109375" style="186" customWidth="1"/>
    <col min="536" max="770" width="11.42578125" style="186"/>
    <col min="771" max="771" width="53" style="186" customWidth="1"/>
    <col min="772" max="789" width="11.5703125" style="186" customWidth="1"/>
    <col min="790" max="790" width="12.7109375" style="186" customWidth="1"/>
    <col min="791" max="791" width="10.7109375" style="186" customWidth="1"/>
    <col min="792" max="1026" width="11.42578125" style="186"/>
    <col min="1027" max="1027" width="53" style="186" customWidth="1"/>
    <col min="1028" max="1045" width="11.5703125" style="186" customWidth="1"/>
    <col min="1046" max="1046" width="12.7109375" style="186" customWidth="1"/>
    <col min="1047" max="1047" width="10.7109375" style="186" customWidth="1"/>
    <col min="1048" max="1282" width="11.42578125" style="186"/>
    <col min="1283" max="1283" width="53" style="186" customWidth="1"/>
    <col min="1284" max="1301" width="11.5703125" style="186" customWidth="1"/>
    <col min="1302" max="1302" width="12.7109375" style="186" customWidth="1"/>
    <col min="1303" max="1303" width="10.7109375" style="186" customWidth="1"/>
    <col min="1304" max="1538" width="11.42578125" style="186"/>
    <col min="1539" max="1539" width="53" style="186" customWidth="1"/>
    <col min="1540" max="1557" width="11.5703125" style="186" customWidth="1"/>
    <col min="1558" max="1558" width="12.7109375" style="186" customWidth="1"/>
    <col min="1559" max="1559" width="10.7109375" style="186" customWidth="1"/>
    <col min="1560" max="1794" width="11.42578125" style="186"/>
    <col min="1795" max="1795" width="53" style="186" customWidth="1"/>
    <col min="1796" max="1813" width="11.5703125" style="186" customWidth="1"/>
    <col min="1814" max="1814" width="12.7109375" style="186" customWidth="1"/>
    <col min="1815" max="1815" width="10.7109375" style="186" customWidth="1"/>
    <col min="1816" max="2050" width="11.42578125" style="186"/>
    <col min="2051" max="2051" width="53" style="186" customWidth="1"/>
    <col min="2052" max="2069" width="11.5703125" style="186" customWidth="1"/>
    <col min="2070" max="2070" width="12.7109375" style="186" customWidth="1"/>
    <col min="2071" max="2071" width="10.7109375" style="186" customWidth="1"/>
    <col min="2072" max="2306" width="11.42578125" style="186"/>
    <col min="2307" max="2307" width="53" style="186" customWidth="1"/>
    <col min="2308" max="2325" width="11.5703125" style="186" customWidth="1"/>
    <col min="2326" max="2326" width="12.7109375" style="186" customWidth="1"/>
    <col min="2327" max="2327" width="10.7109375" style="186" customWidth="1"/>
    <col min="2328" max="2562" width="11.42578125" style="186"/>
    <col min="2563" max="2563" width="53" style="186" customWidth="1"/>
    <col min="2564" max="2581" width="11.5703125" style="186" customWidth="1"/>
    <col min="2582" max="2582" width="12.7109375" style="186" customWidth="1"/>
    <col min="2583" max="2583" width="10.7109375" style="186" customWidth="1"/>
    <col min="2584" max="2818" width="11.42578125" style="186"/>
    <col min="2819" max="2819" width="53" style="186" customWidth="1"/>
    <col min="2820" max="2837" width="11.5703125" style="186" customWidth="1"/>
    <col min="2838" max="2838" width="12.7109375" style="186" customWidth="1"/>
    <col min="2839" max="2839" width="10.7109375" style="186" customWidth="1"/>
    <col min="2840" max="3074" width="11.42578125" style="186"/>
    <col min="3075" max="3075" width="53" style="186" customWidth="1"/>
    <col min="3076" max="3093" width="11.5703125" style="186" customWidth="1"/>
    <col min="3094" max="3094" width="12.7109375" style="186" customWidth="1"/>
    <col min="3095" max="3095" width="10.7109375" style="186" customWidth="1"/>
    <col min="3096" max="3330" width="11.42578125" style="186"/>
    <col min="3331" max="3331" width="53" style="186" customWidth="1"/>
    <col min="3332" max="3349" width="11.5703125" style="186" customWidth="1"/>
    <col min="3350" max="3350" width="12.7109375" style="186" customWidth="1"/>
    <col min="3351" max="3351" width="10.7109375" style="186" customWidth="1"/>
    <col min="3352" max="3586" width="11.42578125" style="186"/>
    <col min="3587" max="3587" width="53" style="186" customWidth="1"/>
    <col min="3588" max="3605" width="11.5703125" style="186" customWidth="1"/>
    <col min="3606" max="3606" width="12.7109375" style="186" customWidth="1"/>
    <col min="3607" max="3607" width="10.7109375" style="186" customWidth="1"/>
    <col min="3608" max="3842" width="11.42578125" style="186"/>
    <col min="3843" max="3843" width="53" style="186" customWidth="1"/>
    <col min="3844" max="3861" width="11.5703125" style="186" customWidth="1"/>
    <col min="3862" max="3862" width="12.7109375" style="186" customWidth="1"/>
    <col min="3863" max="3863" width="10.7109375" style="186" customWidth="1"/>
    <col min="3864" max="4098" width="11.42578125" style="186"/>
    <col min="4099" max="4099" width="53" style="186" customWidth="1"/>
    <col min="4100" max="4117" width="11.5703125" style="186" customWidth="1"/>
    <col min="4118" max="4118" width="12.7109375" style="186" customWidth="1"/>
    <col min="4119" max="4119" width="10.7109375" style="186" customWidth="1"/>
    <col min="4120" max="4354" width="11.42578125" style="186"/>
    <col min="4355" max="4355" width="53" style="186" customWidth="1"/>
    <col min="4356" max="4373" width="11.5703125" style="186" customWidth="1"/>
    <col min="4374" max="4374" width="12.7109375" style="186" customWidth="1"/>
    <col min="4375" max="4375" width="10.7109375" style="186" customWidth="1"/>
    <col min="4376" max="4610" width="11.42578125" style="186"/>
    <col min="4611" max="4611" width="53" style="186" customWidth="1"/>
    <col min="4612" max="4629" width="11.5703125" style="186" customWidth="1"/>
    <col min="4630" max="4630" width="12.7109375" style="186" customWidth="1"/>
    <col min="4631" max="4631" width="10.7109375" style="186" customWidth="1"/>
    <col min="4632" max="4866" width="11.42578125" style="186"/>
    <col min="4867" max="4867" width="53" style="186" customWidth="1"/>
    <col min="4868" max="4885" width="11.5703125" style="186" customWidth="1"/>
    <col min="4886" max="4886" width="12.7109375" style="186" customWidth="1"/>
    <col min="4887" max="4887" width="10.7109375" style="186" customWidth="1"/>
    <col min="4888" max="5122" width="11.42578125" style="186"/>
    <col min="5123" max="5123" width="53" style="186" customWidth="1"/>
    <col min="5124" max="5141" width="11.5703125" style="186" customWidth="1"/>
    <col min="5142" max="5142" width="12.7109375" style="186" customWidth="1"/>
    <col min="5143" max="5143" width="10.7109375" style="186" customWidth="1"/>
    <col min="5144" max="5378" width="11.42578125" style="186"/>
    <col min="5379" max="5379" width="53" style="186" customWidth="1"/>
    <col min="5380" max="5397" width="11.5703125" style="186" customWidth="1"/>
    <col min="5398" max="5398" width="12.7109375" style="186" customWidth="1"/>
    <col min="5399" max="5399" width="10.7109375" style="186" customWidth="1"/>
    <col min="5400" max="5634" width="11.42578125" style="186"/>
    <col min="5635" max="5635" width="53" style="186" customWidth="1"/>
    <col min="5636" max="5653" width="11.5703125" style="186" customWidth="1"/>
    <col min="5654" max="5654" width="12.7109375" style="186" customWidth="1"/>
    <col min="5655" max="5655" width="10.7109375" style="186" customWidth="1"/>
    <col min="5656" max="5890" width="11.42578125" style="186"/>
    <col min="5891" max="5891" width="53" style="186" customWidth="1"/>
    <col min="5892" max="5909" width="11.5703125" style="186" customWidth="1"/>
    <col min="5910" max="5910" width="12.7109375" style="186" customWidth="1"/>
    <col min="5911" max="5911" width="10.7109375" style="186" customWidth="1"/>
    <col min="5912" max="6146" width="11.42578125" style="186"/>
    <col min="6147" max="6147" width="53" style="186" customWidth="1"/>
    <col min="6148" max="6165" width="11.5703125" style="186" customWidth="1"/>
    <col min="6166" max="6166" width="12.7109375" style="186" customWidth="1"/>
    <col min="6167" max="6167" width="10.7109375" style="186" customWidth="1"/>
    <col min="6168" max="6402" width="11.42578125" style="186"/>
    <col min="6403" max="6403" width="53" style="186" customWidth="1"/>
    <col min="6404" max="6421" width="11.5703125" style="186" customWidth="1"/>
    <col min="6422" max="6422" width="12.7109375" style="186" customWidth="1"/>
    <col min="6423" max="6423" width="10.7109375" style="186" customWidth="1"/>
    <col min="6424" max="6658" width="11.42578125" style="186"/>
    <col min="6659" max="6659" width="53" style="186" customWidth="1"/>
    <col min="6660" max="6677" width="11.5703125" style="186" customWidth="1"/>
    <col min="6678" max="6678" width="12.7109375" style="186" customWidth="1"/>
    <col min="6679" max="6679" width="10.7109375" style="186" customWidth="1"/>
    <col min="6680" max="6914" width="11.42578125" style="186"/>
    <col min="6915" max="6915" width="53" style="186" customWidth="1"/>
    <col min="6916" max="6933" width="11.5703125" style="186" customWidth="1"/>
    <col min="6934" max="6934" width="12.7109375" style="186" customWidth="1"/>
    <col min="6935" max="6935" width="10.7109375" style="186" customWidth="1"/>
    <col min="6936" max="7170" width="11.42578125" style="186"/>
    <col min="7171" max="7171" width="53" style="186" customWidth="1"/>
    <col min="7172" max="7189" width="11.5703125" style="186" customWidth="1"/>
    <col min="7190" max="7190" width="12.7109375" style="186" customWidth="1"/>
    <col min="7191" max="7191" width="10.7109375" style="186" customWidth="1"/>
    <col min="7192" max="7426" width="11.42578125" style="186"/>
    <col min="7427" max="7427" width="53" style="186" customWidth="1"/>
    <col min="7428" max="7445" width="11.5703125" style="186" customWidth="1"/>
    <col min="7446" max="7446" width="12.7109375" style="186" customWidth="1"/>
    <col min="7447" max="7447" width="10.7109375" style="186" customWidth="1"/>
    <col min="7448" max="7682" width="11.42578125" style="186"/>
    <col min="7683" max="7683" width="53" style="186" customWidth="1"/>
    <col min="7684" max="7701" width="11.5703125" style="186" customWidth="1"/>
    <col min="7702" max="7702" width="12.7109375" style="186" customWidth="1"/>
    <col min="7703" max="7703" width="10.7109375" style="186" customWidth="1"/>
    <col min="7704" max="7938" width="11.42578125" style="186"/>
    <col min="7939" max="7939" width="53" style="186" customWidth="1"/>
    <col min="7940" max="7957" width="11.5703125" style="186" customWidth="1"/>
    <col min="7958" max="7958" width="12.7109375" style="186" customWidth="1"/>
    <col min="7959" max="7959" width="10.7109375" style="186" customWidth="1"/>
    <col min="7960" max="8194" width="11.42578125" style="186"/>
    <col min="8195" max="8195" width="53" style="186" customWidth="1"/>
    <col min="8196" max="8213" width="11.5703125" style="186" customWidth="1"/>
    <col min="8214" max="8214" width="12.7109375" style="186" customWidth="1"/>
    <col min="8215" max="8215" width="10.7109375" style="186" customWidth="1"/>
    <col min="8216" max="8450" width="11.42578125" style="186"/>
    <col min="8451" max="8451" width="53" style="186" customWidth="1"/>
    <col min="8452" max="8469" width="11.5703125" style="186" customWidth="1"/>
    <col min="8470" max="8470" width="12.7109375" style="186" customWidth="1"/>
    <col min="8471" max="8471" width="10.7109375" style="186" customWidth="1"/>
    <col min="8472" max="8706" width="11.42578125" style="186"/>
    <col min="8707" max="8707" width="53" style="186" customWidth="1"/>
    <col min="8708" max="8725" width="11.5703125" style="186" customWidth="1"/>
    <col min="8726" max="8726" width="12.7109375" style="186" customWidth="1"/>
    <col min="8727" max="8727" width="10.7109375" style="186" customWidth="1"/>
    <col min="8728" max="8962" width="11.42578125" style="186"/>
    <col min="8963" max="8963" width="53" style="186" customWidth="1"/>
    <col min="8964" max="8981" width="11.5703125" style="186" customWidth="1"/>
    <col min="8982" max="8982" width="12.7109375" style="186" customWidth="1"/>
    <col min="8983" max="8983" width="10.7109375" style="186" customWidth="1"/>
    <col min="8984" max="9218" width="11.42578125" style="186"/>
    <col min="9219" max="9219" width="53" style="186" customWidth="1"/>
    <col min="9220" max="9237" width="11.5703125" style="186" customWidth="1"/>
    <col min="9238" max="9238" width="12.7109375" style="186" customWidth="1"/>
    <col min="9239" max="9239" width="10.7109375" style="186" customWidth="1"/>
    <col min="9240" max="9474" width="11.42578125" style="186"/>
    <col min="9475" max="9475" width="53" style="186" customWidth="1"/>
    <col min="9476" max="9493" width="11.5703125" style="186" customWidth="1"/>
    <col min="9494" max="9494" width="12.7109375" style="186" customWidth="1"/>
    <col min="9495" max="9495" width="10.7109375" style="186" customWidth="1"/>
    <col min="9496" max="9730" width="11.42578125" style="186"/>
    <col min="9731" max="9731" width="53" style="186" customWidth="1"/>
    <col min="9732" max="9749" width="11.5703125" style="186" customWidth="1"/>
    <col min="9750" max="9750" width="12.7109375" style="186" customWidth="1"/>
    <col min="9751" max="9751" width="10.7109375" style="186" customWidth="1"/>
    <col min="9752" max="9986" width="11.42578125" style="186"/>
    <col min="9987" max="9987" width="53" style="186" customWidth="1"/>
    <col min="9988" max="10005" width="11.5703125" style="186" customWidth="1"/>
    <col min="10006" max="10006" width="12.7109375" style="186" customWidth="1"/>
    <col min="10007" max="10007" width="10.7109375" style="186" customWidth="1"/>
    <col min="10008" max="10242" width="11.42578125" style="186"/>
    <col min="10243" max="10243" width="53" style="186" customWidth="1"/>
    <col min="10244" max="10261" width="11.5703125" style="186" customWidth="1"/>
    <col min="10262" max="10262" width="12.7109375" style="186" customWidth="1"/>
    <col min="10263" max="10263" width="10.7109375" style="186" customWidth="1"/>
    <col min="10264" max="10498" width="11.42578125" style="186"/>
    <col min="10499" max="10499" width="53" style="186" customWidth="1"/>
    <col min="10500" max="10517" width="11.5703125" style="186" customWidth="1"/>
    <col min="10518" max="10518" width="12.7109375" style="186" customWidth="1"/>
    <col min="10519" max="10519" width="10.7109375" style="186" customWidth="1"/>
    <col min="10520" max="10754" width="11.42578125" style="186"/>
    <col min="10755" max="10755" width="53" style="186" customWidth="1"/>
    <col min="10756" max="10773" width="11.5703125" style="186" customWidth="1"/>
    <col min="10774" max="10774" width="12.7109375" style="186" customWidth="1"/>
    <col min="10775" max="10775" width="10.7109375" style="186" customWidth="1"/>
    <col min="10776" max="11010" width="11.42578125" style="186"/>
    <col min="11011" max="11011" width="53" style="186" customWidth="1"/>
    <col min="11012" max="11029" width="11.5703125" style="186" customWidth="1"/>
    <col min="11030" max="11030" width="12.7109375" style="186" customWidth="1"/>
    <col min="11031" max="11031" width="10.7109375" style="186" customWidth="1"/>
    <col min="11032" max="11266" width="11.42578125" style="186"/>
    <col min="11267" max="11267" width="53" style="186" customWidth="1"/>
    <col min="11268" max="11285" width="11.5703125" style="186" customWidth="1"/>
    <col min="11286" max="11286" width="12.7109375" style="186" customWidth="1"/>
    <col min="11287" max="11287" width="10.7109375" style="186" customWidth="1"/>
    <col min="11288" max="11522" width="11.42578125" style="186"/>
    <col min="11523" max="11523" width="53" style="186" customWidth="1"/>
    <col min="11524" max="11541" width="11.5703125" style="186" customWidth="1"/>
    <col min="11542" max="11542" width="12.7109375" style="186" customWidth="1"/>
    <col min="11543" max="11543" width="10.7109375" style="186" customWidth="1"/>
    <col min="11544" max="11778" width="11.42578125" style="186"/>
    <col min="11779" max="11779" width="53" style="186" customWidth="1"/>
    <col min="11780" max="11797" width="11.5703125" style="186" customWidth="1"/>
    <col min="11798" max="11798" width="12.7109375" style="186" customWidth="1"/>
    <col min="11799" max="11799" width="10.7109375" style="186" customWidth="1"/>
    <col min="11800" max="12034" width="11.42578125" style="186"/>
    <col min="12035" max="12035" width="53" style="186" customWidth="1"/>
    <col min="12036" max="12053" width="11.5703125" style="186" customWidth="1"/>
    <col min="12054" max="12054" width="12.7109375" style="186" customWidth="1"/>
    <col min="12055" max="12055" width="10.7109375" style="186" customWidth="1"/>
    <col min="12056" max="12290" width="11.42578125" style="186"/>
    <col min="12291" max="12291" width="53" style="186" customWidth="1"/>
    <col min="12292" max="12309" width="11.5703125" style="186" customWidth="1"/>
    <col min="12310" max="12310" width="12.7109375" style="186" customWidth="1"/>
    <col min="12311" max="12311" width="10.7109375" style="186" customWidth="1"/>
    <col min="12312" max="12546" width="11.42578125" style="186"/>
    <col min="12547" max="12547" width="53" style="186" customWidth="1"/>
    <col min="12548" max="12565" width="11.5703125" style="186" customWidth="1"/>
    <col min="12566" max="12566" width="12.7109375" style="186" customWidth="1"/>
    <col min="12567" max="12567" width="10.7109375" style="186" customWidth="1"/>
    <col min="12568" max="12802" width="11.42578125" style="186"/>
    <col min="12803" max="12803" width="53" style="186" customWidth="1"/>
    <col min="12804" max="12821" width="11.5703125" style="186" customWidth="1"/>
    <col min="12822" max="12822" width="12.7109375" style="186" customWidth="1"/>
    <col min="12823" max="12823" width="10.7109375" style="186" customWidth="1"/>
    <col min="12824" max="13058" width="11.42578125" style="186"/>
    <col min="13059" max="13059" width="53" style="186" customWidth="1"/>
    <col min="13060" max="13077" width="11.5703125" style="186" customWidth="1"/>
    <col min="13078" max="13078" width="12.7109375" style="186" customWidth="1"/>
    <col min="13079" max="13079" width="10.7109375" style="186" customWidth="1"/>
    <col min="13080" max="13314" width="11.42578125" style="186"/>
    <col min="13315" max="13315" width="53" style="186" customWidth="1"/>
    <col min="13316" max="13333" width="11.5703125" style="186" customWidth="1"/>
    <col min="13334" max="13334" width="12.7109375" style="186" customWidth="1"/>
    <col min="13335" max="13335" width="10.7109375" style="186" customWidth="1"/>
    <col min="13336" max="13570" width="11.42578125" style="186"/>
    <col min="13571" max="13571" width="53" style="186" customWidth="1"/>
    <col min="13572" max="13589" width="11.5703125" style="186" customWidth="1"/>
    <col min="13590" max="13590" width="12.7109375" style="186" customWidth="1"/>
    <col min="13591" max="13591" width="10.7109375" style="186" customWidth="1"/>
    <col min="13592" max="13826" width="11.42578125" style="186"/>
    <col min="13827" max="13827" width="53" style="186" customWidth="1"/>
    <col min="13828" max="13845" width="11.5703125" style="186" customWidth="1"/>
    <col min="13846" max="13846" width="12.7109375" style="186" customWidth="1"/>
    <col min="13847" max="13847" width="10.7109375" style="186" customWidth="1"/>
    <col min="13848" max="14082" width="11.42578125" style="186"/>
    <col min="14083" max="14083" width="53" style="186" customWidth="1"/>
    <col min="14084" max="14101" width="11.5703125" style="186" customWidth="1"/>
    <col min="14102" max="14102" width="12.7109375" style="186" customWidth="1"/>
    <col min="14103" max="14103" width="10.7109375" style="186" customWidth="1"/>
    <col min="14104" max="14338" width="11.42578125" style="186"/>
    <col min="14339" max="14339" width="53" style="186" customWidth="1"/>
    <col min="14340" max="14357" width="11.5703125" style="186" customWidth="1"/>
    <col min="14358" max="14358" width="12.7109375" style="186" customWidth="1"/>
    <col min="14359" max="14359" width="10.7109375" style="186" customWidth="1"/>
    <col min="14360" max="14594" width="11.42578125" style="186"/>
    <col min="14595" max="14595" width="53" style="186" customWidth="1"/>
    <col min="14596" max="14613" width="11.5703125" style="186" customWidth="1"/>
    <col min="14614" max="14614" width="12.7109375" style="186" customWidth="1"/>
    <col min="14615" max="14615" width="10.7109375" style="186" customWidth="1"/>
    <col min="14616" max="14850" width="11.42578125" style="186"/>
    <col min="14851" max="14851" width="53" style="186" customWidth="1"/>
    <col min="14852" max="14869" width="11.5703125" style="186" customWidth="1"/>
    <col min="14870" max="14870" width="12.7109375" style="186" customWidth="1"/>
    <col min="14871" max="14871" width="10.7109375" style="186" customWidth="1"/>
    <col min="14872" max="15106" width="11.42578125" style="186"/>
    <col min="15107" max="15107" width="53" style="186" customWidth="1"/>
    <col min="15108" max="15125" width="11.5703125" style="186" customWidth="1"/>
    <col min="15126" max="15126" width="12.7109375" style="186" customWidth="1"/>
    <col min="15127" max="15127" width="10.7109375" style="186" customWidth="1"/>
    <col min="15128" max="15362" width="11.42578125" style="186"/>
    <col min="15363" max="15363" width="53" style="186" customWidth="1"/>
    <col min="15364" max="15381" width="11.5703125" style="186" customWidth="1"/>
    <col min="15382" max="15382" width="12.7109375" style="186" customWidth="1"/>
    <col min="15383" max="15383" width="10.7109375" style="186" customWidth="1"/>
    <col min="15384" max="15618" width="11.42578125" style="186"/>
    <col min="15619" max="15619" width="53" style="186" customWidth="1"/>
    <col min="15620" max="15637" width="11.5703125" style="186" customWidth="1"/>
    <col min="15638" max="15638" width="12.7109375" style="186" customWidth="1"/>
    <col min="15639" max="15639" width="10.7109375" style="186" customWidth="1"/>
    <col min="15640" max="15874" width="11.42578125" style="186"/>
    <col min="15875" max="15875" width="53" style="186" customWidth="1"/>
    <col min="15876" max="15893" width="11.5703125" style="186" customWidth="1"/>
    <col min="15894" max="15894" width="12.7109375" style="186" customWidth="1"/>
    <col min="15895" max="15895" width="10.7109375" style="186" customWidth="1"/>
    <col min="15896" max="16130" width="11.42578125" style="186"/>
    <col min="16131" max="16131" width="53" style="186" customWidth="1"/>
    <col min="16132" max="16149" width="11.5703125" style="186" customWidth="1"/>
    <col min="16150" max="16150" width="12.7109375" style="186" customWidth="1"/>
    <col min="16151" max="16151" width="10.7109375" style="186" customWidth="1"/>
    <col min="16152" max="16384" width="11.42578125" style="186"/>
  </cols>
  <sheetData>
    <row r="1" spans="1:23" s="163" customFormat="1" ht="30" customHeight="1">
      <c r="A1" s="540" t="s">
        <v>281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  <c r="R1" s="540"/>
      <c r="S1" s="540"/>
      <c r="T1" s="540"/>
      <c r="U1" s="540"/>
      <c r="V1" s="540"/>
      <c r="W1" s="540"/>
    </row>
    <row r="2" spans="1:23" s="163" customFormat="1" ht="15" customHeight="1">
      <c r="A2" s="541" t="s">
        <v>543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  <c r="R2" s="541"/>
      <c r="S2" s="541"/>
      <c r="T2" s="541"/>
      <c r="U2" s="541"/>
      <c r="V2" s="541"/>
      <c r="W2" s="541"/>
    </row>
    <row r="3" spans="1:23" s="163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  <c r="W3" s="513"/>
    </row>
    <row r="4" spans="1:23" s="163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  <c r="R4" s="542"/>
      <c r="S4" s="542"/>
      <c r="T4" s="542"/>
      <c r="U4" s="542"/>
      <c r="V4" s="542"/>
      <c r="W4" s="542"/>
    </row>
    <row r="5" spans="1:23" ht="15" customHeight="1">
      <c r="A5" s="188"/>
      <c r="B5" s="162"/>
      <c r="C5" s="162"/>
      <c r="D5" s="162"/>
      <c r="E5" s="162"/>
      <c r="F5" s="185"/>
      <c r="G5" s="185"/>
      <c r="H5" s="185"/>
      <c r="I5" s="185"/>
      <c r="J5" s="185"/>
      <c r="K5" s="162"/>
      <c r="L5" s="162"/>
      <c r="M5" s="162"/>
      <c r="N5" s="162"/>
      <c r="O5" s="212"/>
      <c r="P5" s="162"/>
      <c r="Q5" s="162"/>
      <c r="R5" s="162"/>
      <c r="S5" s="162"/>
      <c r="T5" s="162"/>
      <c r="U5" s="162"/>
      <c r="V5" s="162"/>
      <c r="W5" s="188"/>
    </row>
    <row r="6" spans="1:23" s="195" customFormat="1" ht="30" customHeight="1">
      <c r="A6" s="189" t="s">
        <v>544</v>
      </c>
      <c r="B6" s="190" t="s">
        <v>118</v>
      </c>
      <c r="C6" s="190" t="s">
        <v>119</v>
      </c>
      <c r="D6" s="190" t="s">
        <v>120</v>
      </c>
      <c r="E6" s="190" t="s">
        <v>121</v>
      </c>
      <c r="F6" s="190" t="s">
        <v>122</v>
      </c>
      <c r="G6" s="190" t="s">
        <v>123</v>
      </c>
      <c r="H6" s="190" t="s">
        <v>125</v>
      </c>
      <c r="I6" s="190" t="s">
        <v>124</v>
      </c>
      <c r="J6" s="190" t="s">
        <v>126</v>
      </c>
      <c r="K6" s="190" t="s">
        <v>291</v>
      </c>
      <c r="L6" s="190" t="s">
        <v>439</v>
      </c>
      <c r="M6" s="190" t="s">
        <v>440</v>
      </c>
      <c r="N6" s="190" t="s">
        <v>441</v>
      </c>
      <c r="O6" s="190" t="s">
        <v>450</v>
      </c>
      <c r="P6" s="190" t="s">
        <v>449</v>
      </c>
      <c r="Q6" s="190" t="s">
        <v>827</v>
      </c>
      <c r="R6" s="190" t="s">
        <v>1037</v>
      </c>
      <c r="S6" s="190" t="s">
        <v>1038</v>
      </c>
      <c r="T6" s="190" t="s">
        <v>1039</v>
      </c>
      <c r="U6" s="190" t="s">
        <v>1129</v>
      </c>
      <c r="V6" s="191" t="s">
        <v>483</v>
      </c>
      <c r="W6" s="190" t="s">
        <v>66</v>
      </c>
    </row>
    <row r="7" spans="1:23" ht="15" customHeight="1">
      <c r="A7" s="193" t="s">
        <v>545</v>
      </c>
      <c r="B7" s="185">
        <v>12086.269759999999</v>
      </c>
      <c r="C7" s="185">
        <v>58744.305500000002</v>
      </c>
      <c r="D7" s="185">
        <v>3408.2869100000003</v>
      </c>
      <c r="E7" s="185">
        <v>158289.68580000001</v>
      </c>
      <c r="F7" s="185">
        <v>57892.152280000002</v>
      </c>
      <c r="G7" s="185">
        <v>130360.74476</v>
      </c>
      <c r="H7" s="185">
        <v>13938.340279999999</v>
      </c>
      <c r="I7" s="185">
        <v>177640.53505000001</v>
      </c>
      <c r="J7" s="185">
        <v>64505.375409999993</v>
      </c>
      <c r="K7" s="185">
        <v>42110.628990000005</v>
      </c>
      <c r="L7" s="185">
        <v>33286.384170000005</v>
      </c>
      <c r="M7" s="185">
        <v>29015.569530000001</v>
      </c>
      <c r="N7" s="185">
        <v>7528.5348600000007</v>
      </c>
      <c r="O7" s="185">
        <v>7366.8719700000001</v>
      </c>
      <c r="P7" s="185">
        <v>15169.70649</v>
      </c>
      <c r="Q7" s="185">
        <v>72346.881959999999</v>
      </c>
      <c r="R7" s="185">
        <v>70999.528749999998</v>
      </c>
      <c r="S7" s="185">
        <v>48645.508740000005</v>
      </c>
      <c r="T7" s="185">
        <v>3113.7960699999999</v>
      </c>
      <c r="U7" s="185">
        <v>11293.629560000001</v>
      </c>
      <c r="V7" s="185">
        <v>3792642.83488</v>
      </c>
      <c r="W7" s="424">
        <v>0.49599021321926057</v>
      </c>
    </row>
    <row r="8" spans="1:23" ht="15" customHeight="1">
      <c r="A8" s="193" t="s">
        <v>546</v>
      </c>
      <c r="B8" s="185">
        <v>0</v>
      </c>
      <c r="C8" s="185">
        <v>0</v>
      </c>
      <c r="D8" s="185">
        <v>0</v>
      </c>
      <c r="E8" s="185">
        <v>0</v>
      </c>
      <c r="F8" s="185">
        <v>0</v>
      </c>
      <c r="G8" s="185">
        <v>0</v>
      </c>
      <c r="H8" s="185">
        <v>0</v>
      </c>
      <c r="I8" s="185">
        <v>0</v>
      </c>
      <c r="J8" s="185">
        <v>0</v>
      </c>
      <c r="K8" s="185">
        <v>0</v>
      </c>
      <c r="L8" s="185">
        <v>0</v>
      </c>
      <c r="M8" s="185">
        <v>0</v>
      </c>
      <c r="N8" s="185">
        <v>0</v>
      </c>
      <c r="O8" s="185">
        <v>0</v>
      </c>
      <c r="P8" s="185">
        <v>0</v>
      </c>
      <c r="Q8" s="185">
        <v>0</v>
      </c>
      <c r="R8" s="185">
        <v>0</v>
      </c>
      <c r="S8" s="185">
        <v>0</v>
      </c>
      <c r="T8" s="185">
        <v>0</v>
      </c>
      <c r="U8" s="185">
        <v>0</v>
      </c>
      <c r="V8" s="185">
        <v>0</v>
      </c>
      <c r="W8" s="424">
        <v>0</v>
      </c>
    </row>
    <row r="9" spans="1:23" ht="15" customHeight="1">
      <c r="A9" s="193" t="s">
        <v>547</v>
      </c>
      <c r="B9" s="185">
        <v>0</v>
      </c>
      <c r="C9" s="185">
        <v>0</v>
      </c>
      <c r="D9" s="185">
        <v>0</v>
      </c>
      <c r="E9" s="185">
        <v>0</v>
      </c>
      <c r="F9" s="185">
        <v>344.59853999999996</v>
      </c>
      <c r="G9" s="185">
        <v>538.19456000000002</v>
      </c>
      <c r="H9" s="185">
        <v>43422.100439999995</v>
      </c>
      <c r="I9" s="185">
        <v>3556.92544</v>
      </c>
      <c r="J9" s="185">
        <v>1153.6423</v>
      </c>
      <c r="K9" s="185">
        <v>3253.8617999999997</v>
      </c>
      <c r="L9" s="185">
        <v>0</v>
      </c>
      <c r="M9" s="185">
        <v>0</v>
      </c>
      <c r="N9" s="185">
        <v>0</v>
      </c>
      <c r="O9" s="185">
        <v>3877.32222</v>
      </c>
      <c r="P9" s="185">
        <v>3964.5918500000002</v>
      </c>
      <c r="Q9" s="185">
        <v>0</v>
      </c>
      <c r="R9" s="185">
        <v>163.18307999999999</v>
      </c>
      <c r="S9" s="185">
        <v>0</v>
      </c>
      <c r="T9" s="185">
        <v>186.40996999999999</v>
      </c>
      <c r="U9" s="185">
        <v>2097.4230400000001</v>
      </c>
      <c r="V9" s="185">
        <v>87704.517699999997</v>
      </c>
      <c r="W9" s="424">
        <v>1.1469728189074725E-2</v>
      </c>
    </row>
    <row r="10" spans="1:23" ht="15" customHeight="1">
      <c r="A10" s="193" t="s">
        <v>548</v>
      </c>
      <c r="B10" s="185">
        <v>0</v>
      </c>
      <c r="C10" s="185">
        <v>0</v>
      </c>
      <c r="D10" s="185">
        <v>0</v>
      </c>
      <c r="E10" s="185">
        <v>0</v>
      </c>
      <c r="F10" s="185">
        <v>0</v>
      </c>
      <c r="G10" s="185">
        <v>0</v>
      </c>
      <c r="H10" s="185">
        <v>0</v>
      </c>
      <c r="I10" s="185">
        <v>0</v>
      </c>
      <c r="J10" s="185">
        <v>0</v>
      </c>
      <c r="K10" s="185">
        <v>0</v>
      </c>
      <c r="L10" s="185">
        <v>0</v>
      </c>
      <c r="M10" s="185">
        <v>0</v>
      </c>
      <c r="N10" s="185">
        <v>0</v>
      </c>
      <c r="O10" s="185">
        <v>0</v>
      </c>
      <c r="P10" s="185">
        <v>0</v>
      </c>
      <c r="Q10" s="185">
        <v>0</v>
      </c>
      <c r="R10" s="185">
        <v>0</v>
      </c>
      <c r="S10" s="185">
        <v>0</v>
      </c>
      <c r="T10" s="185">
        <v>0</v>
      </c>
      <c r="U10" s="185">
        <v>0</v>
      </c>
      <c r="V10" s="185">
        <v>0</v>
      </c>
      <c r="W10" s="424">
        <v>0</v>
      </c>
    </row>
    <row r="11" spans="1:23" s="348" customFormat="1" ht="15" customHeight="1">
      <c r="A11" s="193" t="s">
        <v>549</v>
      </c>
      <c r="B11" s="185">
        <v>1244.1546499999999</v>
      </c>
      <c r="C11" s="185">
        <v>1356.8424199999999</v>
      </c>
      <c r="D11" s="185">
        <v>1366.8911000000001</v>
      </c>
      <c r="E11" s="185">
        <v>1061.9975099999999</v>
      </c>
      <c r="F11" s="185">
        <v>1095.0036100000002</v>
      </c>
      <c r="G11" s="185">
        <v>3917.5578399999999</v>
      </c>
      <c r="H11" s="185">
        <v>135.60272000000001</v>
      </c>
      <c r="I11" s="185">
        <v>3812.5825299999997</v>
      </c>
      <c r="J11" s="185">
        <v>1193.66281</v>
      </c>
      <c r="K11" s="185">
        <v>327.82903000000005</v>
      </c>
      <c r="L11" s="185">
        <v>5.8329799999999992</v>
      </c>
      <c r="M11" s="185">
        <v>2313.04684</v>
      </c>
      <c r="N11" s="185">
        <v>273.22651000000002</v>
      </c>
      <c r="O11" s="185">
        <v>852.99754000000007</v>
      </c>
      <c r="P11" s="185">
        <v>0</v>
      </c>
      <c r="Q11" s="185">
        <v>361.78557000000001</v>
      </c>
      <c r="R11" s="185">
        <v>1046.8847499999999</v>
      </c>
      <c r="S11" s="185">
        <v>0</v>
      </c>
      <c r="T11" s="185">
        <v>71</v>
      </c>
      <c r="U11" s="185">
        <v>0</v>
      </c>
      <c r="V11" s="185">
        <v>103134.11495999999</v>
      </c>
      <c r="W11" s="424">
        <v>1.3487563658445216E-2</v>
      </c>
    </row>
    <row r="12" spans="1:23" ht="15" customHeight="1">
      <c r="A12" s="193" t="s">
        <v>550</v>
      </c>
      <c r="B12" s="185">
        <v>0</v>
      </c>
      <c r="C12" s="185">
        <v>0</v>
      </c>
      <c r="D12" s="185">
        <v>0</v>
      </c>
      <c r="E12" s="185">
        <v>0</v>
      </c>
      <c r="F12" s="185">
        <v>0</v>
      </c>
      <c r="G12" s="185">
        <v>0</v>
      </c>
      <c r="H12" s="185">
        <v>0</v>
      </c>
      <c r="I12" s="185">
        <v>0</v>
      </c>
      <c r="J12" s="185">
        <v>0</v>
      </c>
      <c r="K12" s="185">
        <v>0</v>
      </c>
      <c r="L12" s="185">
        <v>0</v>
      </c>
      <c r="M12" s="185">
        <v>0</v>
      </c>
      <c r="N12" s="185">
        <v>0</v>
      </c>
      <c r="O12" s="185">
        <v>0</v>
      </c>
      <c r="P12" s="185">
        <v>0</v>
      </c>
      <c r="Q12" s="185">
        <v>0</v>
      </c>
      <c r="R12" s="185">
        <v>0</v>
      </c>
      <c r="S12" s="185">
        <v>0</v>
      </c>
      <c r="T12" s="185">
        <v>0</v>
      </c>
      <c r="U12" s="185">
        <v>0</v>
      </c>
      <c r="V12" s="185">
        <v>0</v>
      </c>
      <c r="W12" s="424">
        <v>0</v>
      </c>
    </row>
    <row r="13" spans="1:23" ht="15" customHeight="1">
      <c r="A13" s="193" t="s">
        <v>551</v>
      </c>
      <c r="B13" s="185">
        <v>1244.1546499999999</v>
      </c>
      <c r="C13" s="185">
        <v>1356.8424199999999</v>
      </c>
      <c r="D13" s="185">
        <v>1366.8911000000001</v>
      </c>
      <c r="E13" s="185">
        <v>1061.9975099999999</v>
      </c>
      <c r="F13" s="185">
        <v>1095.0036100000002</v>
      </c>
      <c r="G13" s="185">
        <v>3917.5578399999999</v>
      </c>
      <c r="H13" s="185">
        <v>135.60272000000001</v>
      </c>
      <c r="I13" s="185">
        <v>3812.5825299999997</v>
      </c>
      <c r="J13" s="185">
        <v>1193.66281</v>
      </c>
      <c r="K13" s="185">
        <v>327.82903000000005</v>
      </c>
      <c r="L13" s="185">
        <v>5.8329799999999992</v>
      </c>
      <c r="M13" s="185">
        <v>2313.04684</v>
      </c>
      <c r="N13" s="185">
        <v>273.22651000000002</v>
      </c>
      <c r="O13" s="185">
        <v>852.99754000000007</v>
      </c>
      <c r="P13" s="185">
        <v>0</v>
      </c>
      <c r="Q13" s="185">
        <v>361.78557000000001</v>
      </c>
      <c r="R13" s="185">
        <v>1046.8847499999999</v>
      </c>
      <c r="S13" s="185">
        <v>0</v>
      </c>
      <c r="T13" s="185">
        <v>71</v>
      </c>
      <c r="U13" s="185">
        <v>0</v>
      </c>
      <c r="V13" s="185">
        <v>102211.34641</v>
      </c>
      <c r="W13" s="424">
        <v>1.336688681388255E-2</v>
      </c>
    </row>
    <row r="14" spans="1:23" ht="15" customHeight="1">
      <c r="A14" s="193" t="s">
        <v>552</v>
      </c>
      <c r="B14" s="185">
        <v>0</v>
      </c>
      <c r="C14" s="185">
        <v>0</v>
      </c>
      <c r="D14" s="185">
        <v>0</v>
      </c>
      <c r="E14" s="185">
        <v>0</v>
      </c>
      <c r="F14" s="185">
        <v>0</v>
      </c>
      <c r="G14" s="185">
        <v>0</v>
      </c>
      <c r="H14" s="185">
        <v>0</v>
      </c>
      <c r="I14" s="185">
        <v>0</v>
      </c>
      <c r="J14" s="185">
        <v>0</v>
      </c>
      <c r="K14" s="185">
        <v>0</v>
      </c>
      <c r="L14" s="185">
        <v>0</v>
      </c>
      <c r="M14" s="185">
        <v>0</v>
      </c>
      <c r="N14" s="185">
        <v>0</v>
      </c>
      <c r="O14" s="185">
        <v>0</v>
      </c>
      <c r="P14" s="185">
        <v>0</v>
      </c>
      <c r="Q14" s="185">
        <v>0</v>
      </c>
      <c r="R14" s="185">
        <v>0</v>
      </c>
      <c r="S14" s="185">
        <v>0</v>
      </c>
      <c r="T14" s="185">
        <v>0</v>
      </c>
      <c r="U14" s="185">
        <v>0</v>
      </c>
      <c r="V14" s="185">
        <v>922.76855</v>
      </c>
      <c r="W14" s="424">
        <v>1.2067684456266737E-4</v>
      </c>
    </row>
    <row r="15" spans="1:23" s="348" customFormat="1" ht="15" customHeight="1">
      <c r="A15" s="193" t="s">
        <v>553</v>
      </c>
      <c r="B15" s="185">
        <v>0</v>
      </c>
      <c r="C15" s="185">
        <v>28.5</v>
      </c>
      <c r="D15" s="185">
        <v>0</v>
      </c>
      <c r="E15" s="185">
        <v>0</v>
      </c>
      <c r="F15" s="185">
        <v>0</v>
      </c>
      <c r="G15" s="185">
        <v>0</v>
      </c>
      <c r="H15" s="185">
        <v>0</v>
      </c>
      <c r="I15" s="185">
        <v>0</v>
      </c>
      <c r="J15" s="185">
        <v>0</v>
      </c>
      <c r="K15" s="185">
        <v>0</v>
      </c>
      <c r="L15" s="185">
        <v>0</v>
      </c>
      <c r="M15" s="185">
        <v>0</v>
      </c>
      <c r="N15" s="185">
        <v>0</v>
      </c>
      <c r="O15" s="185">
        <v>0</v>
      </c>
      <c r="P15" s="185">
        <v>268.73541</v>
      </c>
      <c r="Q15" s="185">
        <v>0</v>
      </c>
      <c r="R15" s="185">
        <v>0</v>
      </c>
      <c r="S15" s="185">
        <v>0</v>
      </c>
      <c r="T15" s="185">
        <v>0</v>
      </c>
      <c r="U15" s="185">
        <v>113.62917</v>
      </c>
      <c r="V15" s="185">
        <v>739.44012999999995</v>
      </c>
      <c r="W15" s="424">
        <v>9.6701715323315414E-5</v>
      </c>
    </row>
    <row r="16" spans="1:23" ht="15" customHeight="1">
      <c r="A16" s="193" t="s">
        <v>554</v>
      </c>
      <c r="B16" s="185">
        <v>0</v>
      </c>
      <c r="C16" s="185">
        <v>0</v>
      </c>
      <c r="D16" s="185">
        <v>0</v>
      </c>
      <c r="E16" s="185">
        <v>0</v>
      </c>
      <c r="F16" s="185">
        <v>0</v>
      </c>
      <c r="G16" s="185">
        <v>0</v>
      </c>
      <c r="H16" s="185">
        <v>0</v>
      </c>
      <c r="I16" s="185">
        <v>0</v>
      </c>
      <c r="J16" s="185">
        <v>0</v>
      </c>
      <c r="K16" s="185">
        <v>0</v>
      </c>
      <c r="L16" s="185">
        <v>0</v>
      </c>
      <c r="M16" s="185">
        <v>0</v>
      </c>
      <c r="N16" s="185">
        <v>0</v>
      </c>
      <c r="O16" s="185">
        <v>0</v>
      </c>
      <c r="P16" s="185">
        <v>0</v>
      </c>
      <c r="Q16" s="185">
        <v>0</v>
      </c>
      <c r="R16" s="185">
        <v>0</v>
      </c>
      <c r="S16" s="185">
        <v>0</v>
      </c>
      <c r="T16" s="185">
        <v>0</v>
      </c>
      <c r="U16" s="185">
        <v>0</v>
      </c>
      <c r="V16" s="185">
        <v>0</v>
      </c>
      <c r="W16" s="424">
        <v>0</v>
      </c>
    </row>
    <row r="17" spans="1:23" ht="15" customHeight="1">
      <c r="A17" s="193" t="s">
        <v>301</v>
      </c>
      <c r="B17" s="185">
        <v>0</v>
      </c>
      <c r="C17" s="185">
        <v>28.5</v>
      </c>
      <c r="D17" s="185">
        <v>0</v>
      </c>
      <c r="E17" s="185">
        <v>0</v>
      </c>
      <c r="F17" s="185">
        <v>0</v>
      </c>
      <c r="G17" s="185">
        <v>0</v>
      </c>
      <c r="H17" s="185">
        <v>0</v>
      </c>
      <c r="I17" s="185">
        <v>0</v>
      </c>
      <c r="J17" s="185">
        <v>0</v>
      </c>
      <c r="K17" s="185">
        <v>0</v>
      </c>
      <c r="L17" s="185">
        <v>0</v>
      </c>
      <c r="M17" s="185">
        <v>0</v>
      </c>
      <c r="N17" s="185">
        <v>0</v>
      </c>
      <c r="O17" s="185">
        <v>0</v>
      </c>
      <c r="P17" s="185">
        <v>268.73541</v>
      </c>
      <c r="Q17" s="185">
        <v>0</v>
      </c>
      <c r="R17" s="185">
        <v>0</v>
      </c>
      <c r="S17" s="185">
        <v>0</v>
      </c>
      <c r="T17" s="185">
        <v>0</v>
      </c>
      <c r="U17" s="185">
        <v>113.62917</v>
      </c>
      <c r="V17" s="185">
        <v>739.44012999999995</v>
      </c>
      <c r="W17" s="424">
        <v>9.6701715323315414E-5</v>
      </c>
    </row>
    <row r="18" spans="1:23" ht="15" customHeight="1">
      <c r="A18" s="193" t="s">
        <v>555</v>
      </c>
      <c r="B18" s="185">
        <v>0</v>
      </c>
      <c r="C18" s="185">
        <v>0</v>
      </c>
      <c r="D18" s="185">
        <v>0</v>
      </c>
      <c r="E18" s="185">
        <v>0</v>
      </c>
      <c r="F18" s="185">
        <v>0</v>
      </c>
      <c r="G18" s="185">
        <v>0</v>
      </c>
      <c r="H18" s="185">
        <v>0</v>
      </c>
      <c r="I18" s="185">
        <v>0</v>
      </c>
      <c r="J18" s="185">
        <v>0</v>
      </c>
      <c r="K18" s="185">
        <v>0</v>
      </c>
      <c r="L18" s="185">
        <v>0</v>
      </c>
      <c r="M18" s="185">
        <v>0</v>
      </c>
      <c r="N18" s="185">
        <v>0</v>
      </c>
      <c r="O18" s="185">
        <v>0</v>
      </c>
      <c r="P18" s="185">
        <v>0</v>
      </c>
      <c r="Q18" s="185">
        <v>0</v>
      </c>
      <c r="R18" s="185">
        <v>0</v>
      </c>
      <c r="S18" s="185">
        <v>0</v>
      </c>
      <c r="T18" s="185">
        <v>0</v>
      </c>
      <c r="U18" s="185">
        <v>0</v>
      </c>
      <c r="V18" s="185">
        <v>0</v>
      </c>
      <c r="W18" s="424">
        <v>0</v>
      </c>
    </row>
    <row r="19" spans="1:23" ht="15" customHeight="1">
      <c r="A19" s="193" t="s">
        <v>556</v>
      </c>
      <c r="B19" s="185">
        <v>0</v>
      </c>
      <c r="C19" s="185">
        <v>0</v>
      </c>
      <c r="D19" s="185">
        <v>0</v>
      </c>
      <c r="E19" s="185">
        <v>0</v>
      </c>
      <c r="F19" s="185">
        <v>0</v>
      </c>
      <c r="G19" s="185">
        <v>0</v>
      </c>
      <c r="H19" s="185">
        <v>0</v>
      </c>
      <c r="I19" s="185">
        <v>0</v>
      </c>
      <c r="J19" s="185">
        <v>0</v>
      </c>
      <c r="K19" s="185">
        <v>0</v>
      </c>
      <c r="L19" s="185">
        <v>0</v>
      </c>
      <c r="M19" s="185">
        <v>0</v>
      </c>
      <c r="N19" s="185">
        <v>0</v>
      </c>
      <c r="O19" s="185">
        <v>0</v>
      </c>
      <c r="P19" s="185">
        <v>0</v>
      </c>
      <c r="Q19" s="185">
        <v>0</v>
      </c>
      <c r="R19" s="185">
        <v>0</v>
      </c>
      <c r="S19" s="185">
        <v>0</v>
      </c>
      <c r="T19" s="185">
        <v>0</v>
      </c>
      <c r="U19" s="185">
        <v>0</v>
      </c>
      <c r="V19" s="185">
        <v>0</v>
      </c>
      <c r="W19" s="424">
        <v>0</v>
      </c>
    </row>
    <row r="20" spans="1:23" ht="15" customHeight="1">
      <c r="A20" s="193" t="s">
        <v>557</v>
      </c>
      <c r="B20" s="185">
        <v>880.33872999999994</v>
      </c>
      <c r="C20" s="185">
        <v>43910.890950000001</v>
      </c>
      <c r="D20" s="185">
        <v>5044.1857800000007</v>
      </c>
      <c r="E20" s="185">
        <v>1243.2689599999999</v>
      </c>
      <c r="F20" s="185">
        <v>122.88157000000001</v>
      </c>
      <c r="G20" s="185">
        <v>70325.836779999998</v>
      </c>
      <c r="H20" s="185">
        <v>0</v>
      </c>
      <c r="I20" s="185">
        <v>86244.816030000002</v>
      </c>
      <c r="J20" s="185">
        <v>27971.195010000003</v>
      </c>
      <c r="K20" s="185">
        <v>1161.4075399999999</v>
      </c>
      <c r="L20" s="185">
        <v>18072.62671</v>
      </c>
      <c r="M20" s="185">
        <v>12514.069800000001</v>
      </c>
      <c r="N20" s="185">
        <v>9254.1797799999986</v>
      </c>
      <c r="O20" s="185">
        <v>17148.151260000002</v>
      </c>
      <c r="P20" s="185">
        <v>67.503110000000007</v>
      </c>
      <c r="Q20" s="185">
        <v>506.71665000000002</v>
      </c>
      <c r="R20" s="185">
        <v>26624.070440000003</v>
      </c>
      <c r="S20" s="185">
        <v>11339.583929999999</v>
      </c>
      <c r="T20" s="185">
        <v>12762.426949999999</v>
      </c>
      <c r="U20" s="185">
        <v>6065.1333199999999</v>
      </c>
      <c r="V20" s="185">
        <v>706134.97323</v>
      </c>
      <c r="W20" s="424">
        <v>9.2346168933412395E-2</v>
      </c>
    </row>
    <row r="21" spans="1:23" ht="15" customHeight="1">
      <c r="A21" s="193" t="s">
        <v>558</v>
      </c>
      <c r="B21" s="185">
        <v>0</v>
      </c>
      <c r="C21" s="185">
        <v>0</v>
      </c>
      <c r="D21" s="185">
        <v>0</v>
      </c>
      <c r="E21" s="185">
        <v>0</v>
      </c>
      <c r="F21" s="185">
        <v>0</v>
      </c>
      <c r="G21" s="185">
        <v>0</v>
      </c>
      <c r="H21" s="185">
        <v>0</v>
      </c>
      <c r="I21" s="185">
        <v>0</v>
      </c>
      <c r="J21" s="185">
        <v>0</v>
      </c>
      <c r="K21" s="185">
        <v>0</v>
      </c>
      <c r="L21" s="185">
        <v>0</v>
      </c>
      <c r="M21" s="185">
        <v>0</v>
      </c>
      <c r="N21" s="185">
        <v>0</v>
      </c>
      <c r="O21" s="185">
        <v>6236.8786700000001</v>
      </c>
      <c r="P21" s="185">
        <v>0</v>
      </c>
      <c r="Q21" s="185">
        <v>0</v>
      </c>
      <c r="R21" s="185">
        <v>0</v>
      </c>
      <c r="S21" s="185">
        <v>0</v>
      </c>
      <c r="T21" s="185">
        <v>0</v>
      </c>
      <c r="U21" s="185">
        <v>0</v>
      </c>
      <c r="V21" s="185">
        <v>43245.654200000004</v>
      </c>
      <c r="W21" s="424">
        <v>5.6555341964182283E-3</v>
      </c>
    </row>
    <row r="22" spans="1:23" ht="15" customHeight="1">
      <c r="A22" s="193" t="s">
        <v>559</v>
      </c>
      <c r="B22" s="185">
        <v>0</v>
      </c>
      <c r="C22" s="185">
        <v>0</v>
      </c>
      <c r="D22" s="185">
        <v>0</v>
      </c>
      <c r="E22" s="185">
        <v>0</v>
      </c>
      <c r="F22" s="185">
        <v>0</v>
      </c>
      <c r="G22" s="185">
        <v>0</v>
      </c>
      <c r="H22" s="185">
        <v>0</v>
      </c>
      <c r="I22" s="185">
        <v>0</v>
      </c>
      <c r="J22" s="185">
        <v>0</v>
      </c>
      <c r="K22" s="185">
        <v>0</v>
      </c>
      <c r="L22" s="185">
        <v>0</v>
      </c>
      <c r="M22" s="185">
        <v>0</v>
      </c>
      <c r="N22" s="185">
        <v>0</v>
      </c>
      <c r="O22" s="185">
        <v>0</v>
      </c>
      <c r="P22" s="185">
        <v>0</v>
      </c>
      <c r="Q22" s="185">
        <v>0</v>
      </c>
      <c r="R22" s="185">
        <v>0</v>
      </c>
      <c r="S22" s="185">
        <v>0</v>
      </c>
      <c r="T22" s="185">
        <v>0</v>
      </c>
      <c r="U22" s="185">
        <v>0</v>
      </c>
      <c r="V22" s="185">
        <v>0</v>
      </c>
      <c r="W22" s="424">
        <v>0</v>
      </c>
    </row>
    <row r="23" spans="1:23" s="348" customFormat="1" ht="15" customHeight="1">
      <c r="A23" s="193" t="s">
        <v>560</v>
      </c>
      <c r="B23" s="185">
        <v>0</v>
      </c>
      <c r="C23" s="185">
        <v>0</v>
      </c>
      <c r="D23" s="185">
        <v>0</v>
      </c>
      <c r="E23" s="185">
        <v>0</v>
      </c>
      <c r="F23" s="185">
        <v>0</v>
      </c>
      <c r="G23" s="185">
        <v>0</v>
      </c>
      <c r="H23" s="185">
        <v>0</v>
      </c>
      <c r="I23" s="185">
        <v>0</v>
      </c>
      <c r="J23" s="185">
        <v>0</v>
      </c>
      <c r="K23" s="185">
        <v>0</v>
      </c>
      <c r="L23" s="185">
        <v>0</v>
      </c>
      <c r="M23" s="185">
        <v>0</v>
      </c>
      <c r="N23" s="185">
        <v>0</v>
      </c>
      <c r="O23" s="185">
        <v>0</v>
      </c>
      <c r="P23" s="185">
        <v>0</v>
      </c>
      <c r="Q23" s="185">
        <v>0</v>
      </c>
      <c r="R23" s="185">
        <v>0</v>
      </c>
      <c r="S23" s="185">
        <v>0</v>
      </c>
      <c r="T23" s="185">
        <v>0</v>
      </c>
      <c r="U23" s="185">
        <v>0</v>
      </c>
      <c r="V23" s="185">
        <v>957.45702000000006</v>
      </c>
      <c r="W23" s="424">
        <v>1.2521329641975197E-4</v>
      </c>
    </row>
    <row r="24" spans="1:23" ht="15" customHeight="1">
      <c r="A24" s="193" t="s">
        <v>561</v>
      </c>
      <c r="B24" s="185">
        <v>0</v>
      </c>
      <c r="C24" s="185">
        <v>0</v>
      </c>
      <c r="D24" s="185">
        <v>0</v>
      </c>
      <c r="E24" s="185">
        <v>0</v>
      </c>
      <c r="F24" s="185">
        <v>0</v>
      </c>
      <c r="G24" s="185">
        <v>0</v>
      </c>
      <c r="H24" s="185">
        <v>0</v>
      </c>
      <c r="I24" s="185">
        <v>0</v>
      </c>
      <c r="J24" s="185">
        <v>0</v>
      </c>
      <c r="K24" s="185">
        <v>0</v>
      </c>
      <c r="L24" s="185">
        <v>0</v>
      </c>
      <c r="M24" s="185">
        <v>0</v>
      </c>
      <c r="N24" s="185">
        <v>0</v>
      </c>
      <c r="O24" s="185">
        <v>0</v>
      </c>
      <c r="P24" s="185">
        <v>0</v>
      </c>
      <c r="Q24" s="185">
        <v>0</v>
      </c>
      <c r="R24" s="185">
        <v>0</v>
      </c>
      <c r="S24" s="185">
        <v>0</v>
      </c>
      <c r="T24" s="185">
        <v>0</v>
      </c>
      <c r="U24" s="185">
        <v>0</v>
      </c>
      <c r="V24" s="185">
        <v>0</v>
      </c>
      <c r="W24" s="424">
        <v>0</v>
      </c>
    </row>
    <row r="25" spans="1:23" ht="15" customHeight="1">
      <c r="A25" s="193" t="s">
        <v>562</v>
      </c>
      <c r="B25" s="185">
        <v>0</v>
      </c>
      <c r="C25" s="185">
        <v>0</v>
      </c>
      <c r="D25" s="185">
        <v>0</v>
      </c>
      <c r="E25" s="185">
        <v>0</v>
      </c>
      <c r="F25" s="185">
        <v>0</v>
      </c>
      <c r="G25" s="185">
        <v>0</v>
      </c>
      <c r="H25" s="185">
        <v>0</v>
      </c>
      <c r="I25" s="185">
        <v>0</v>
      </c>
      <c r="J25" s="185">
        <v>0</v>
      </c>
      <c r="K25" s="185">
        <v>0</v>
      </c>
      <c r="L25" s="185">
        <v>0</v>
      </c>
      <c r="M25" s="185">
        <v>0</v>
      </c>
      <c r="N25" s="185">
        <v>0</v>
      </c>
      <c r="O25" s="185">
        <v>0</v>
      </c>
      <c r="P25" s="185">
        <v>0</v>
      </c>
      <c r="Q25" s="185">
        <v>0</v>
      </c>
      <c r="R25" s="185">
        <v>0</v>
      </c>
      <c r="S25" s="185">
        <v>0</v>
      </c>
      <c r="T25" s="185">
        <v>0</v>
      </c>
      <c r="U25" s="185">
        <v>0</v>
      </c>
      <c r="V25" s="185">
        <v>0</v>
      </c>
      <c r="W25" s="424">
        <v>0</v>
      </c>
    </row>
    <row r="26" spans="1:23" ht="15" customHeight="1">
      <c r="A26" s="193" t="s">
        <v>1003</v>
      </c>
      <c r="B26" s="185">
        <v>0</v>
      </c>
      <c r="C26" s="185">
        <v>0</v>
      </c>
      <c r="D26" s="185">
        <v>0</v>
      </c>
      <c r="E26" s="185">
        <v>0</v>
      </c>
      <c r="F26" s="185">
        <v>0</v>
      </c>
      <c r="G26" s="185">
        <v>0</v>
      </c>
      <c r="H26" s="185">
        <v>0</v>
      </c>
      <c r="I26" s="185">
        <v>0</v>
      </c>
      <c r="J26" s="185">
        <v>0</v>
      </c>
      <c r="K26" s="185">
        <v>0</v>
      </c>
      <c r="L26" s="185">
        <v>0</v>
      </c>
      <c r="M26" s="185">
        <v>0</v>
      </c>
      <c r="N26" s="185">
        <v>0</v>
      </c>
      <c r="O26" s="185">
        <v>0</v>
      </c>
      <c r="P26" s="185">
        <v>0</v>
      </c>
      <c r="Q26" s="185">
        <v>0</v>
      </c>
      <c r="R26" s="185">
        <v>0</v>
      </c>
      <c r="S26" s="185">
        <v>0</v>
      </c>
      <c r="T26" s="185">
        <v>0</v>
      </c>
      <c r="U26" s="185">
        <v>0</v>
      </c>
      <c r="V26" s="185">
        <v>0</v>
      </c>
      <c r="W26" s="424">
        <v>0</v>
      </c>
    </row>
    <row r="27" spans="1:23" ht="15" customHeight="1">
      <c r="A27" s="193" t="s">
        <v>563</v>
      </c>
      <c r="B27" s="185">
        <v>880.33872999999994</v>
      </c>
      <c r="C27" s="185">
        <v>43910.890950000001</v>
      </c>
      <c r="D27" s="185">
        <v>5044.1857800000007</v>
      </c>
      <c r="E27" s="185">
        <v>1243.2689599999999</v>
      </c>
      <c r="F27" s="185">
        <v>122.88157000000001</v>
      </c>
      <c r="G27" s="185">
        <v>70325.836779999998</v>
      </c>
      <c r="H27" s="185">
        <v>0</v>
      </c>
      <c r="I27" s="185">
        <v>86244.816030000002</v>
      </c>
      <c r="J27" s="185">
        <v>27971.195010000003</v>
      </c>
      <c r="K27" s="185">
        <v>1161.4075399999999</v>
      </c>
      <c r="L27" s="185">
        <v>18072.62671</v>
      </c>
      <c r="M27" s="185">
        <v>12514.069800000001</v>
      </c>
      <c r="N27" s="185">
        <v>9254.1797799999986</v>
      </c>
      <c r="O27" s="185">
        <v>10911.27259</v>
      </c>
      <c r="P27" s="185">
        <v>67.503110000000007</v>
      </c>
      <c r="Q27" s="185">
        <v>506.71665000000002</v>
      </c>
      <c r="R27" s="185">
        <v>26624.070440000003</v>
      </c>
      <c r="S27" s="185">
        <v>11339.583929999999</v>
      </c>
      <c r="T27" s="185">
        <v>12762.426949999999</v>
      </c>
      <c r="U27" s="185">
        <v>6065.1333199999999</v>
      </c>
      <c r="V27" s="185">
        <v>661931.86201000004</v>
      </c>
      <c r="W27" s="424">
        <v>8.6565421440574414E-2</v>
      </c>
    </row>
    <row r="28" spans="1:23" s="348" customFormat="1" ht="15" customHeight="1">
      <c r="A28" s="193" t="s">
        <v>564</v>
      </c>
      <c r="B28" s="185">
        <v>98110.719660000002</v>
      </c>
      <c r="C28" s="185">
        <v>104305.00579000001</v>
      </c>
      <c r="D28" s="185">
        <v>91501.073640000002</v>
      </c>
      <c r="E28" s="185">
        <v>33781.789389999998</v>
      </c>
      <c r="F28" s="185">
        <v>15409.74626</v>
      </c>
      <c r="G28" s="185">
        <v>98281.701860000001</v>
      </c>
      <c r="H28" s="185">
        <v>24924.21171</v>
      </c>
      <c r="I28" s="185">
        <v>5645.5010899999997</v>
      </c>
      <c r="J28" s="185">
        <v>156592.6862</v>
      </c>
      <c r="K28" s="185">
        <v>22427.220410000002</v>
      </c>
      <c r="L28" s="185">
        <v>18671.140829999997</v>
      </c>
      <c r="M28" s="185">
        <v>15702.99869</v>
      </c>
      <c r="N28" s="185">
        <v>5429.2698</v>
      </c>
      <c r="O28" s="185">
        <v>7253.43174</v>
      </c>
      <c r="P28" s="185">
        <v>0</v>
      </c>
      <c r="Q28" s="185">
        <v>39525.619979999996</v>
      </c>
      <c r="R28" s="185">
        <v>66589.085160000002</v>
      </c>
      <c r="S28" s="185">
        <v>21830.108050000003</v>
      </c>
      <c r="T28" s="185">
        <v>8105.0232500000002</v>
      </c>
      <c r="U28" s="185">
        <v>11513.747300000001</v>
      </c>
      <c r="V28" s="185">
        <v>2391955.7287399997</v>
      </c>
      <c r="W28" s="424">
        <v>0.31281264373166889</v>
      </c>
    </row>
    <row r="29" spans="1:23" ht="15" customHeight="1">
      <c r="A29" s="193" t="s">
        <v>565</v>
      </c>
      <c r="B29" s="185">
        <v>0</v>
      </c>
      <c r="C29" s="185">
        <v>0</v>
      </c>
      <c r="D29" s="185">
        <v>0</v>
      </c>
      <c r="E29" s="185">
        <v>0</v>
      </c>
      <c r="F29" s="185">
        <v>0</v>
      </c>
      <c r="G29" s="185">
        <v>0</v>
      </c>
      <c r="H29" s="185">
        <v>0</v>
      </c>
      <c r="I29" s="185">
        <v>0</v>
      </c>
      <c r="J29" s="185">
        <v>0</v>
      </c>
      <c r="K29" s="185">
        <v>0</v>
      </c>
      <c r="L29" s="185">
        <v>0</v>
      </c>
      <c r="M29" s="185">
        <v>0</v>
      </c>
      <c r="N29" s="185">
        <v>0</v>
      </c>
      <c r="O29" s="185">
        <v>0</v>
      </c>
      <c r="P29" s="185">
        <v>0</v>
      </c>
      <c r="Q29" s="185">
        <v>0</v>
      </c>
      <c r="R29" s="185">
        <v>0</v>
      </c>
      <c r="S29" s="185">
        <v>0</v>
      </c>
      <c r="T29" s="185">
        <v>0</v>
      </c>
      <c r="U29" s="185">
        <v>0</v>
      </c>
      <c r="V29" s="185">
        <v>0</v>
      </c>
      <c r="W29" s="424">
        <v>0</v>
      </c>
    </row>
    <row r="30" spans="1:23" ht="15" customHeight="1">
      <c r="A30" s="193" t="s">
        <v>566</v>
      </c>
      <c r="B30" s="185">
        <v>98110.719660000002</v>
      </c>
      <c r="C30" s="185">
        <v>104305.00579000001</v>
      </c>
      <c r="D30" s="185">
        <v>91501.073640000002</v>
      </c>
      <c r="E30" s="185">
        <v>33781.789389999998</v>
      </c>
      <c r="F30" s="185">
        <v>15409.74626</v>
      </c>
      <c r="G30" s="185">
        <v>98281.701860000001</v>
      </c>
      <c r="H30" s="185">
        <v>24924.21171</v>
      </c>
      <c r="I30" s="185">
        <v>5645.5010899999997</v>
      </c>
      <c r="J30" s="185">
        <v>156592.6862</v>
      </c>
      <c r="K30" s="185">
        <v>22427.220410000002</v>
      </c>
      <c r="L30" s="185">
        <v>18671.140829999997</v>
      </c>
      <c r="M30" s="185">
        <v>15702.99869</v>
      </c>
      <c r="N30" s="185">
        <v>5429.2698</v>
      </c>
      <c r="O30" s="185">
        <v>7253.43174</v>
      </c>
      <c r="P30" s="185">
        <v>0</v>
      </c>
      <c r="Q30" s="185">
        <v>39525.619979999996</v>
      </c>
      <c r="R30" s="185">
        <v>66589.085160000002</v>
      </c>
      <c r="S30" s="185">
        <v>21830.108050000003</v>
      </c>
      <c r="T30" s="185">
        <v>8105.0232500000002</v>
      </c>
      <c r="U30" s="185">
        <v>11513.747300000001</v>
      </c>
      <c r="V30" s="185">
        <v>2391955.7287399997</v>
      </c>
      <c r="W30" s="424">
        <v>0.31281264373166889</v>
      </c>
    </row>
    <row r="31" spans="1:23" ht="15" customHeight="1">
      <c r="A31" s="193" t="s">
        <v>567</v>
      </c>
      <c r="B31" s="185">
        <v>0</v>
      </c>
      <c r="C31" s="185">
        <v>0</v>
      </c>
      <c r="D31" s="185">
        <v>0</v>
      </c>
      <c r="E31" s="185">
        <v>11.397440000000001</v>
      </c>
      <c r="F31" s="185">
        <v>21752.301010000003</v>
      </c>
      <c r="G31" s="185">
        <v>0</v>
      </c>
      <c r="H31" s="185">
        <v>0</v>
      </c>
      <c r="I31" s="185">
        <v>0</v>
      </c>
      <c r="J31" s="185">
        <v>0</v>
      </c>
      <c r="K31" s="185">
        <v>0</v>
      </c>
      <c r="L31" s="185">
        <v>0</v>
      </c>
      <c r="M31" s="185">
        <v>0</v>
      </c>
      <c r="N31" s="185">
        <v>0</v>
      </c>
      <c r="O31" s="185">
        <v>1265.44967</v>
      </c>
      <c r="P31" s="185">
        <v>0</v>
      </c>
      <c r="Q31" s="185">
        <v>6651.1612000000005</v>
      </c>
      <c r="R31" s="185">
        <v>0</v>
      </c>
      <c r="S31" s="185">
        <v>163.29751000000002</v>
      </c>
      <c r="T31" s="185">
        <v>713.33054000000004</v>
      </c>
      <c r="U31" s="185">
        <v>0</v>
      </c>
      <c r="V31" s="185">
        <v>82744.155559999999</v>
      </c>
      <c r="W31" s="424">
        <v>1.082102722181341E-2</v>
      </c>
    </row>
    <row r="32" spans="1:23" ht="15" customHeight="1">
      <c r="A32" s="193" t="s">
        <v>568</v>
      </c>
      <c r="B32" s="185">
        <v>0</v>
      </c>
      <c r="C32" s="185">
        <v>0</v>
      </c>
      <c r="D32" s="185">
        <v>0</v>
      </c>
      <c r="E32" s="185">
        <v>0</v>
      </c>
      <c r="F32" s="185">
        <v>0</v>
      </c>
      <c r="G32" s="185">
        <v>0</v>
      </c>
      <c r="H32" s="185">
        <v>0</v>
      </c>
      <c r="I32" s="185">
        <v>0</v>
      </c>
      <c r="J32" s="185">
        <v>0</v>
      </c>
      <c r="K32" s="185">
        <v>0</v>
      </c>
      <c r="L32" s="185">
        <v>0</v>
      </c>
      <c r="M32" s="185">
        <v>0</v>
      </c>
      <c r="N32" s="185">
        <v>0</v>
      </c>
      <c r="O32" s="185">
        <v>0</v>
      </c>
      <c r="P32" s="185">
        <v>0</v>
      </c>
      <c r="Q32" s="185">
        <v>0</v>
      </c>
      <c r="R32" s="185">
        <v>0</v>
      </c>
      <c r="S32" s="185">
        <v>0</v>
      </c>
      <c r="T32" s="185">
        <v>0</v>
      </c>
      <c r="U32" s="185">
        <v>0</v>
      </c>
      <c r="V32" s="185">
        <v>0</v>
      </c>
      <c r="W32" s="424">
        <v>0</v>
      </c>
    </row>
    <row r="33" spans="1:23" s="348" customFormat="1" ht="15" customHeight="1">
      <c r="A33" s="193" t="s">
        <v>569</v>
      </c>
      <c r="B33" s="185">
        <v>0</v>
      </c>
      <c r="C33" s="185">
        <v>0</v>
      </c>
      <c r="D33" s="185">
        <v>0</v>
      </c>
      <c r="E33" s="185">
        <v>0</v>
      </c>
      <c r="F33" s="185">
        <v>0</v>
      </c>
      <c r="G33" s="185">
        <v>0</v>
      </c>
      <c r="H33" s="185">
        <v>0</v>
      </c>
      <c r="I33" s="185">
        <v>0</v>
      </c>
      <c r="J33" s="185">
        <v>0</v>
      </c>
      <c r="K33" s="185">
        <v>0</v>
      </c>
      <c r="L33" s="185">
        <v>0</v>
      </c>
      <c r="M33" s="185">
        <v>0</v>
      </c>
      <c r="N33" s="185">
        <v>0</v>
      </c>
      <c r="O33" s="185">
        <v>0</v>
      </c>
      <c r="P33" s="185">
        <v>0</v>
      </c>
      <c r="Q33" s="185">
        <v>0</v>
      </c>
      <c r="R33" s="185">
        <v>0</v>
      </c>
      <c r="S33" s="185">
        <v>0</v>
      </c>
      <c r="T33" s="185">
        <v>0</v>
      </c>
      <c r="U33" s="185">
        <v>0</v>
      </c>
      <c r="V33" s="185">
        <v>0</v>
      </c>
      <c r="W33" s="424">
        <v>0</v>
      </c>
    </row>
    <row r="34" spans="1:23" ht="15" customHeight="1">
      <c r="A34" s="193" t="s">
        <v>570</v>
      </c>
      <c r="B34" s="185">
        <v>0</v>
      </c>
      <c r="C34" s="185">
        <v>0</v>
      </c>
      <c r="D34" s="185">
        <v>0</v>
      </c>
      <c r="E34" s="185">
        <v>11.397440000000001</v>
      </c>
      <c r="F34" s="185">
        <v>21752.301010000003</v>
      </c>
      <c r="G34" s="185">
        <v>0</v>
      </c>
      <c r="H34" s="185">
        <v>0</v>
      </c>
      <c r="I34" s="185">
        <v>0</v>
      </c>
      <c r="J34" s="185">
        <v>0</v>
      </c>
      <c r="K34" s="185">
        <v>0</v>
      </c>
      <c r="L34" s="185">
        <v>0</v>
      </c>
      <c r="M34" s="185">
        <v>0</v>
      </c>
      <c r="N34" s="185">
        <v>0</v>
      </c>
      <c r="O34" s="185">
        <v>1265.44967</v>
      </c>
      <c r="P34" s="185">
        <v>0</v>
      </c>
      <c r="Q34" s="185">
        <v>6651.1612000000005</v>
      </c>
      <c r="R34" s="185">
        <v>0</v>
      </c>
      <c r="S34" s="185">
        <v>163.29751000000002</v>
      </c>
      <c r="T34" s="185">
        <v>713.33054000000004</v>
      </c>
      <c r="U34" s="185">
        <v>0</v>
      </c>
      <c r="V34" s="185">
        <v>79658.166530000002</v>
      </c>
      <c r="W34" s="424">
        <v>1.0417451028741587E-2</v>
      </c>
    </row>
    <row r="35" spans="1:23" ht="15" customHeight="1">
      <c r="A35" s="193" t="s">
        <v>571</v>
      </c>
      <c r="B35" s="185">
        <v>0</v>
      </c>
      <c r="C35" s="185">
        <v>0</v>
      </c>
      <c r="D35" s="185">
        <v>0</v>
      </c>
      <c r="E35" s="185">
        <v>0</v>
      </c>
      <c r="F35" s="185">
        <v>0</v>
      </c>
      <c r="G35" s="185">
        <v>0</v>
      </c>
      <c r="H35" s="185">
        <v>0</v>
      </c>
      <c r="I35" s="185">
        <v>0</v>
      </c>
      <c r="J35" s="185">
        <v>0</v>
      </c>
      <c r="K35" s="185">
        <v>0</v>
      </c>
      <c r="L35" s="185">
        <v>0</v>
      </c>
      <c r="M35" s="185">
        <v>0</v>
      </c>
      <c r="N35" s="185">
        <v>0</v>
      </c>
      <c r="O35" s="185">
        <v>0</v>
      </c>
      <c r="P35" s="185">
        <v>0</v>
      </c>
      <c r="Q35" s="185">
        <v>0</v>
      </c>
      <c r="R35" s="185">
        <v>0</v>
      </c>
      <c r="S35" s="185">
        <v>0</v>
      </c>
      <c r="T35" s="185">
        <v>0</v>
      </c>
      <c r="U35" s="185">
        <v>0</v>
      </c>
      <c r="V35" s="185">
        <v>0</v>
      </c>
      <c r="W35" s="424">
        <v>0</v>
      </c>
    </row>
    <row r="36" spans="1:23" ht="15" customHeight="1">
      <c r="A36" s="193" t="s">
        <v>572</v>
      </c>
      <c r="B36" s="185">
        <v>0</v>
      </c>
      <c r="C36" s="185">
        <v>0</v>
      </c>
      <c r="D36" s="185">
        <v>0</v>
      </c>
      <c r="E36" s="185">
        <v>0</v>
      </c>
      <c r="F36" s="185">
        <v>0</v>
      </c>
      <c r="G36" s="185">
        <v>0</v>
      </c>
      <c r="H36" s="185">
        <v>0</v>
      </c>
      <c r="I36" s="185">
        <v>0</v>
      </c>
      <c r="J36" s="185">
        <v>0</v>
      </c>
      <c r="K36" s="185">
        <v>0</v>
      </c>
      <c r="L36" s="185">
        <v>0</v>
      </c>
      <c r="M36" s="185">
        <v>0</v>
      </c>
      <c r="N36" s="185">
        <v>0</v>
      </c>
      <c r="O36" s="185">
        <v>0</v>
      </c>
      <c r="P36" s="185">
        <v>0</v>
      </c>
      <c r="Q36" s="185">
        <v>0</v>
      </c>
      <c r="R36" s="185">
        <v>0</v>
      </c>
      <c r="S36" s="185">
        <v>0</v>
      </c>
      <c r="T36" s="185">
        <v>0</v>
      </c>
      <c r="U36" s="185">
        <v>0</v>
      </c>
      <c r="V36" s="185">
        <v>0</v>
      </c>
      <c r="W36" s="424">
        <v>0</v>
      </c>
    </row>
    <row r="37" spans="1:23" ht="15" customHeight="1">
      <c r="A37" s="193" t="s">
        <v>573</v>
      </c>
      <c r="B37" s="185">
        <v>0</v>
      </c>
      <c r="C37" s="185">
        <v>0</v>
      </c>
      <c r="D37" s="185">
        <v>0</v>
      </c>
      <c r="E37" s="185">
        <v>0</v>
      </c>
      <c r="F37" s="185">
        <v>0</v>
      </c>
      <c r="G37" s="185">
        <v>0</v>
      </c>
      <c r="H37" s="185">
        <v>0</v>
      </c>
      <c r="I37" s="185">
        <v>0</v>
      </c>
      <c r="J37" s="185">
        <v>0</v>
      </c>
      <c r="K37" s="185">
        <v>0</v>
      </c>
      <c r="L37" s="185">
        <v>0</v>
      </c>
      <c r="M37" s="185">
        <v>0</v>
      </c>
      <c r="N37" s="185">
        <v>0</v>
      </c>
      <c r="O37" s="185">
        <v>0</v>
      </c>
      <c r="P37" s="185">
        <v>0</v>
      </c>
      <c r="Q37" s="185">
        <v>0</v>
      </c>
      <c r="R37" s="185">
        <v>0</v>
      </c>
      <c r="S37" s="185">
        <v>0</v>
      </c>
      <c r="T37" s="185">
        <v>0</v>
      </c>
      <c r="U37" s="185">
        <v>0</v>
      </c>
      <c r="V37" s="185">
        <v>3085.9890299999997</v>
      </c>
      <c r="W37" s="424">
        <v>4.035761930718235E-4</v>
      </c>
    </row>
    <row r="38" spans="1:23" s="348" customFormat="1" ht="15" customHeight="1">
      <c r="A38" s="193" t="s">
        <v>574</v>
      </c>
      <c r="B38" s="185">
        <v>0</v>
      </c>
      <c r="C38" s="185">
        <v>0</v>
      </c>
      <c r="D38" s="185">
        <v>0</v>
      </c>
      <c r="E38" s="185">
        <v>0</v>
      </c>
      <c r="F38" s="185">
        <v>0</v>
      </c>
      <c r="G38" s="185">
        <v>0</v>
      </c>
      <c r="H38" s="185">
        <v>0</v>
      </c>
      <c r="I38" s="185">
        <v>0</v>
      </c>
      <c r="J38" s="185">
        <v>0</v>
      </c>
      <c r="K38" s="185">
        <v>0</v>
      </c>
      <c r="L38" s="185">
        <v>0</v>
      </c>
      <c r="M38" s="185">
        <v>0</v>
      </c>
      <c r="N38" s="185">
        <v>0</v>
      </c>
      <c r="O38" s="185">
        <v>0</v>
      </c>
      <c r="P38" s="185">
        <v>0</v>
      </c>
      <c r="Q38" s="185">
        <v>0</v>
      </c>
      <c r="R38" s="185">
        <v>0</v>
      </c>
      <c r="S38" s="185">
        <v>0</v>
      </c>
      <c r="T38" s="185">
        <v>0</v>
      </c>
      <c r="U38" s="185">
        <v>0</v>
      </c>
      <c r="V38" s="185">
        <v>0</v>
      </c>
      <c r="W38" s="424">
        <v>0</v>
      </c>
    </row>
    <row r="39" spans="1:23" ht="15" customHeight="1">
      <c r="A39" s="193" t="s">
        <v>575</v>
      </c>
      <c r="B39" s="185">
        <v>0</v>
      </c>
      <c r="C39" s="185">
        <v>0</v>
      </c>
      <c r="D39" s="185">
        <v>0</v>
      </c>
      <c r="E39" s="185">
        <v>0</v>
      </c>
      <c r="F39" s="185">
        <v>0</v>
      </c>
      <c r="G39" s="185">
        <v>0</v>
      </c>
      <c r="H39" s="185">
        <v>0</v>
      </c>
      <c r="I39" s="185">
        <v>0</v>
      </c>
      <c r="J39" s="185">
        <v>0</v>
      </c>
      <c r="K39" s="185">
        <v>0</v>
      </c>
      <c r="L39" s="185">
        <v>0</v>
      </c>
      <c r="M39" s="185">
        <v>0</v>
      </c>
      <c r="N39" s="185">
        <v>0</v>
      </c>
      <c r="O39" s="185">
        <v>0</v>
      </c>
      <c r="P39" s="185">
        <v>0</v>
      </c>
      <c r="Q39" s="185">
        <v>0</v>
      </c>
      <c r="R39" s="185">
        <v>0</v>
      </c>
      <c r="S39" s="185">
        <v>0</v>
      </c>
      <c r="T39" s="185">
        <v>0</v>
      </c>
      <c r="U39" s="185">
        <v>0</v>
      </c>
      <c r="V39" s="185">
        <v>0</v>
      </c>
      <c r="W39" s="424">
        <v>0</v>
      </c>
    </row>
    <row r="40" spans="1:23" ht="15" customHeight="1">
      <c r="A40" s="193" t="s">
        <v>576</v>
      </c>
      <c r="B40" s="185">
        <v>0</v>
      </c>
      <c r="C40" s="185">
        <v>0</v>
      </c>
      <c r="D40" s="185">
        <v>0</v>
      </c>
      <c r="E40" s="185">
        <v>0</v>
      </c>
      <c r="F40" s="185">
        <v>0</v>
      </c>
      <c r="G40" s="185">
        <v>0</v>
      </c>
      <c r="H40" s="185">
        <v>0</v>
      </c>
      <c r="I40" s="185">
        <v>0</v>
      </c>
      <c r="J40" s="185">
        <v>0</v>
      </c>
      <c r="K40" s="185">
        <v>0</v>
      </c>
      <c r="L40" s="185">
        <v>0</v>
      </c>
      <c r="M40" s="185">
        <v>0</v>
      </c>
      <c r="N40" s="185">
        <v>0</v>
      </c>
      <c r="O40" s="185">
        <v>0</v>
      </c>
      <c r="P40" s="185">
        <v>0</v>
      </c>
      <c r="Q40" s="185">
        <v>0</v>
      </c>
      <c r="R40" s="185">
        <v>0</v>
      </c>
      <c r="S40" s="185">
        <v>0</v>
      </c>
      <c r="T40" s="185">
        <v>0</v>
      </c>
      <c r="U40" s="185">
        <v>0</v>
      </c>
      <c r="V40" s="185">
        <v>0</v>
      </c>
      <c r="W40" s="424">
        <v>0</v>
      </c>
    </row>
    <row r="41" spans="1:23" s="350" customFormat="1" ht="15" customHeight="1">
      <c r="A41" s="315" t="s">
        <v>577</v>
      </c>
      <c r="B41" s="185">
        <v>112321.4828</v>
      </c>
      <c r="C41" s="185">
        <v>208345.54465999999</v>
      </c>
      <c r="D41" s="185">
        <v>101320.43743000001</v>
      </c>
      <c r="E41" s="185">
        <v>194388.1391</v>
      </c>
      <c r="F41" s="185">
        <v>96616.683269999994</v>
      </c>
      <c r="G41" s="185">
        <v>303424.03580000001</v>
      </c>
      <c r="H41" s="185">
        <v>82420.255150000012</v>
      </c>
      <c r="I41" s="185">
        <v>276900.36014</v>
      </c>
      <c r="J41" s="185">
        <v>251416.56172999999</v>
      </c>
      <c r="K41" s="185">
        <v>69280.947769999999</v>
      </c>
      <c r="L41" s="185">
        <v>70035.984689999997</v>
      </c>
      <c r="M41" s="185">
        <v>59545.684860000001</v>
      </c>
      <c r="N41" s="185">
        <v>22485.210950000001</v>
      </c>
      <c r="O41" s="185">
        <v>37764.224399999999</v>
      </c>
      <c r="P41" s="185">
        <v>19470.53686</v>
      </c>
      <c r="Q41" s="185">
        <v>119392.16536</v>
      </c>
      <c r="R41" s="185">
        <v>165422.75218000001</v>
      </c>
      <c r="S41" s="185">
        <v>81978.498229999997</v>
      </c>
      <c r="T41" s="185">
        <v>24951.986780000003</v>
      </c>
      <c r="U41" s="185">
        <v>31083.562389999999</v>
      </c>
      <c r="V41" s="185">
        <v>7165055.7652000003</v>
      </c>
      <c r="W41" s="424">
        <v>0.93702404666899863</v>
      </c>
    </row>
    <row r="42" spans="1:23" s="324" customFormat="1" ht="15" customHeight="1">
      <c r="A42" s="193" t="s">
        <v>578</v>
      </c>
      <c r="B42" s="185">
        <v>4413.3236299999999</v>
      </c>
      <c r="C42" s="185">
        <v>0</v>
      </c>
      <c r="D42" s="185">
        <v>0</v>
      </c>
      <c r="E42" s="185">
        <v>16036.200359999999</v>
      </c>
      <c r="F42" s="185">
        <v>8430.1468599999989</v>
      </c>
      <c r="G42" s="185">
        <v>3284.3288199999997</v>
      </c>
      <c r="H42" s="185">
        <v>0</v>
      </c>
      <c r="I42" s="185">
        <v>0</v>
      </c>
      <c r="J42" s="185">
        <v>0</v>
      </c>
      <c r="K42" s="185">
        <v>0</v>
      </c>
      <c r="L42" s="185">
        <v>0</v>
      </c>
      <c r="M42" s="185">
        <v>0</v>
      </c>
      <c r="N42" s="185">
        <v>0</v>
      </c>
      <c r="O42" s="185">
        <v>0</v>
      </c>
      <c r="P42" s="185">
        <v>0</v>
      </c>
      <c r="Q42" s="185">
        <v>0</v>
      </c>
      <c r="R42" s="185">
        <v>0</v>
      </c>
      <c r="S42" s="185">
        <v>0</v>
      </c>
      <c r="T42" s="185">
        <v>0</v>
      </c>
      <c r="U42" s="185">
        <v>0</v>
      </c>
      <c r="V42" s="185">
        <v>481552.44156999997</v>
      </c>
      <c r="W42" s="424">
        <v>6.2975953331001422E-2</v>
      </c>
    </row>
    <row r="43" spans="1:23" s="195" customFormat="1" ht="15" customHeight="1">
      <c r="A43" s="196" t="s">
        <v>501</v>
      </c>
      <c r="B43" s="197">
        <v>116734.80643000001</v>
      </c>
      <c r="C43" s="197">
        <v>208345.54465999999</v>
      </c>
      <c r="D43" s="197">
        <v>101320.43743000001</v>
      </c>
      <c r="E43" s="197">
        <v>210424.33946000002</v>
      </c>
      <c r="F43" s="197">
        <v>105046.83013</v>
      </c>
      <c r="G43" s="197">
        <v>306708.36462000001</v>
      </c>
      <c r="H43" s="197">
        <v>82420.255150000012</v>
      </c>
      <c r="I43" s="197">
        <v>276900.36014</v>
      </c>
      <c r="J43" s="197">
        <v>251416.56172999999</v>
      </c>
      <c r="K43" s="197">
        <v>69280.947769999999</v>
      </c>
      <c r="L43" s="197">
        <v>70035.984689999997</v>
      </c>
      <c r="M43" s="197">
        <v>59545.684860000001</v>
      </c>
      <c r="N43" s="197">
        <v>22485.210950000001</v>
      </c>
      <c r="O43" s="197">
        <v>37764.224399999999</v>
      </c>
      <c r="P43" s="197">
        <v>19470.53686</v>
      </c>
      <c r="Q43" s="197">
        <v>119392.16536</v>
      </c>
      <c r="R43" s="197">
        <v>165422.75218000001</v>
      </c>
      <c r="S43" s="197">
        <v>81978.498229999997</v>
      </c>
      <c r="T43" s="197">
        <v>24951.986780000003</v>
      </c>
      <c r="U43" s="197">
        <v>31083.562389999999</v>
      </c>
      <c r="V43" s="197">
        <v>7646608.20677</v>
      </c>
      <c r="W43" s="430">
        <v>1</v>
      </c>
    </row>
    <row r="44" spans="1:23" ht="15" customHeight="1">
      <c r="A44" s="315" t="s">
        <v>579</v>
      </c>
      <c r="B44" s="194">
        <v>1.5266220430471081E-2</v>
      </c>
      <c r="C44" s="194">
        <v>2.7246792175848529E-2</v>
      </c>
      <c r="D44" s="194">
        <v>1.3250376466299785E-2</v>
      </c>
      <c r="E44" s="194">
        <v>2.7518650592520059E-2</v>
      </c>
      <c r="F44" s="194">
        <v>1.3737702689801179E-2</v>
      </c>
      <c r="G44" s="194">
        <v>4.0110380488495898E-2</v>
      </c>
      <c r="H44" s="194">
        <v>1.0778668518288726E-2</v>
      </c>
      <c r="I44" s="194">
        <v>3.6212180963429451E-2</v>
      </c>
      <c r="J44" s="194">
        <v>3.2879487863312504E-2</v>
      </c>
      <c r="K44" s="194">
        <v>9.0603501443504621E-3</v>
      </c>
      <c r="L44" s="194">
        <v>9.1590915600975806E-3</v>
      </c>
      <c r="M44" s="194">
        <v>7.787202279735039E-3</v>
      </c>
      <c r="N44" s="194">
        <v>2.9405470166619101E-3</v>
      </c>
      <c r="O44" s="194">
        <v>4.9386895965933065E-3</v>
      </c>
      <c r="P44" s="194">
        <v>2.5462971730082322E-3</v>
      </c>
      <c r="Q44" s="194">
        <v>1.5613741691943229E-2</v>
      </c>
      <c r="R44" s="194">
        <v>2.1633480846258258E-2</v>
      </c>
      <c r="S44" s="194">
        <v>1.072089690137642E-2</v>
      </c>
      <c r="T44" s="194">
        <v>3.2631444040651272E-3</v>
      </c>
      <c r="U44" s="194">
        <v>4.0650130815490012E-3</v>
      </c>
      <c r="V44" s="194">
        <v>1</v>
      </c>
      <c r="W44" s="315"/>
    </row>
    <row r="45" spans="1:23" ht="15" customHeight="1" thickBot="1">
      <c r="A45" s="269"/>
      <c r="B45" s="201"/>
      <c r="C45" s="201"/>
      <c r="D45" s="201"/>
      <c r="E45" s="201"/>
      <c r="F45" s="202"/>
      <c r="G45" s="202"/>
      <c r="H45" s="202"/>
      <c r="I45" s="202"/>
      <c r="J45" s="202"/>
      <c r="K45" s="201"/>
      <c r="L45" s="201"/>
      <c r="M45" s="201"/>
      <c r="N45" s="201"/>
      <c r="O45" s="201"/>
      <c r="P45" s="201"/>
      <c r="Q45" s="201"/>
      <c r="R45" s="201"/>
      <c r="S45" s="201"/>
      <c r="T45" s="201"/>
      <c r="U45" s="201"/>
      <c r="V45" s="201"/>
      <c r="W45" s="269"/>
    </row>
    <row r="46" spans="1:23" ht="15" customHeight="1" thickTop="1">
      <c r="A46" s="270" t="s">
        <v>503</v>
      </c>
      <c r="B46" s="162"/>
      <c r="C46" s="162"/>
      <c r="D46" s="162"/>
      <c r="E46" s="162"/>
      <c r="F46" s="185"/>
      <c r="G46" s="185"/>
      <c r="H46" s="185"/>
      <c r="I46" s="185"/>
      <c r="J46" s="185"/>
      <c r="K46" s="162"/>
      <c r="L46" s="162"/>
      <c r="M46" s="162"/>
      <c r="N46" s="162"/>
      <c r="O46" s="162"/>
      <c r="P46" s="162"/>
      <c r="Q46" s="162"/>
      <c r="R46" s="162"/>
      <c r="S46" s="162"/>
      <c r="T46" s="162"/>
      <c r="U46" s="162"/>
      <c r="V46" s="162"/>
      <c r="W46" s="270"/>
    </row>
    <row r="47" spans="1:23" ht="15" customHeight="1">
      <c r="A47" s="270" t="s">
        <v>580</v>
      </c>
      <c r="B47" s="162"/>
      <c r="C47" s="162"/>
      <c r="D47" s="162"/>
      <c r="E47" s="162"/>
      <c r="F47" s="185"/>
      <c r="G47" s="185"/>
      <c r="H47" s="185"/>
      <c r="I47" s="185"/>
      <c r="J47" s="185"/>
      <c r="K47" s="162"/>
      <c r="L47" s="162"/>
      <c r="M47" s="162"/>
      <c r="N47" s="162"/>
      <c r="O47" s="162"/>
      <c r="P47" s="162"/>
      <c r="Q47" s="162"/>
      <c r="R47" s="162"/>
      <c r="S47" s="162"/>
      <c r="T47" s="162"/>
      <c r="U47" s="162"/>
      <c r="V47" s="162"/>
      <c r="W47" s="270"/>
    </row>
    <row r="48" spans="1:23" ht="15" customHeight="1">
      <c r="A48" s="272"/>
      <c r="B48" s="162"/>
      <c r="C48" s="162"/>
      <c r="D48" s="162"/>
      <c r="E48" s="162"/>
      <c r="F48" s="185"/>
      <c r="G48" s="185"/>
      <c r="H48" s="185"/>
      <c r="I48" s="185"/>
      <c r="J48" s="185"/>
      <c r="K48" s="162"/>
      <c r="L48" s="162"/>
      <c r="M48" s="162"/>
      <c r="N48" s="162"/>
      <c r="O48" s="162"/>
      <c r="P48" s="162"/>
      <c r="Q48" s="162"/>
      <c r="R48" s="162"/>
      <c r="S48" s="162"/>
      <c r="T48" s="162"/>
      <c r="U48" s="162"/>
      <c r="V48" s="162"/>
      <c r="W48" s="162"/>
    </row>
  </sheetData>
  <mergeCells count="4">
    <mergeCell ref="A1:W1"/>
    <mergeCell ref="A2:W2"/>
    <mergeCell ref="A3:W3"/>
    <mergeCell ref="A4:W4"/>
  </mergeCells>
  <pageMargins left="1.1200000000000001" right="0.25" top="0.73" bottom="0.64" header="0.5" footer="0.5"/>
  <pageSetup scale="61" orientation="landscape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V59"/>
  <sheetViews>
    <sheetView zoomScaleNormal="100" workbookViewId="0">
      <selection activeCell="A3" sqref="A3:V3"/>
    </sheetView>
  </sheetViews>
  <sheetFormatPr baseColWidth="10" defaultColWidth="11.42578125" defaultRowHeight="12.75"/>
  <cols>
    <col min="1" max="1" width="66.85546875" style="187" customWidth="1"/>
    <col min="2" max="22" width="10.28515625" style="186" customWidth="1"/>
    <col min="23" max="258" width="11.42578125" style="186"/>
    <col min="259" max="259" width="66.85546875" style="186" customWidth="1"/>
    <col min="260" max="278" width="10.28515625" style="186" customWidth="1"/>
    <col min="279" max="514" width="11.42578125" style="186"/>
    <col min="515" max="515" width="66.85546875" style="186" customWidth="1"/>
    <col min="516" max="534" width="10.28515625" style="186" customWidth="1"/>
    <col min="535" max="770" width="11.42578125" style="186"/>
    <col min="771" max="771" width="66.85546875" style="186" customWidth="1"/>
    <col min="772" max="790" width="10.28515625" style="186" customWidth="1"/>
    <col min="791" max="1026" width="11.42578125" style="186"/>
    <col min="1027" max="1027" width="66.85546875" style="186" customWidth="1"/>
    <col min="1028" max="1046" width="10.28515625" style="186" customWidth="1"/>
    <col min="1047" max="1282" width="11.42578125" style="186"/>
    <col min="1283" max="1283" width="66.85546875" style="186" customWidth="1"/>
    <col min="1284" max="1302" width="10.28515625" style="186" customWidth="1"/>
    <col min="1303" max="1538" width="11.42578125" style="186"/>
    <col min="1539" max="1539" width="66.85546875" style="186" customWidth="1"/>
    <col min="1540" max="1558" width="10.28515625" style="186" customWidth="1"/>
    <col min="1559" max="1794" width="11.42578125" style="186"/>
    <col min="1795" max="1795" width="66.85546875" style="186" customWidth="1"/>
    <col min="1796" max="1814" width="10.28515625" style="186" customWidth="1"/>
    <col min="1815" max="2050" width="11.42578125" style="186"/>
    <col min="2051" max="2051" width="66.85546875" style="186" customWidth="1"/>
    <col min="2052" max="2070" width="10.28515625" style="186" customWidth="1"/>
    <col min="2071" max="2306" width="11.42578125" style="186"/>
    <col min="2307" max="2307" width="66.85546875" style="186" customWidth="1"/>
    <col min="2308" max="2326" width="10.28515625" style="186" customWidth="1"/>
    <col min="2327" max="2562" width="11.42578125" style="186"/>
    <col min="2563" max="2563" width="66.85546875" style="186" customWidth="1"/>
    <col min="2564" max="2582" width="10.28515625" style="186" customWidth="1"/>
    <col min="2583" max="2818" width="11.42578125" style="186"/>
    <col min="2819" max="2819" width="66.85546875" style="186" customWidth="1"/>
    <col min="2820" max="2838" width="10.28515625" style="186" customWidth="1"/>
    <col min="2839" max="3074" width="11.42578125" style="186"/>
    <col min="3075" max="3075" width="66.85546875" style="186" customWidth="1"/>
    <col min="3076" max="3094" width="10.28515625" style="186" customWidth="1"/>
    <col min="3095" max="3330" width="11.42578125" style="186"/>
    <col min="3331" max="3331" width="66.85546875" style="186" customWidth="1"/>
    <col min="3332" max="3350" width="10.28515625" style="186" customWidth="1"/>
    <col min="3351" max="3586" width="11.42578125" style="186"/>
    <col min="3587" max="3587" width="66.85546875" style="186" customWidth="1"/>
    <col min="3588" max="3606" width="10.28515625" style="186" customWidth="1"/>
    <col min="3607" max="3842" width="11.42578125" style="186"/>
    <col min="3843" max="3843" width="66.85546875" style="186" customWidth="1"/>
    <col min="3844" max="3862" width="10.28515625" style="186" customWidth="1"/>
    <col min="3863" max="4098" width="11.42578125" style="186"/>
    <col min="4099" max="4099" width="66.85546875" style="186" customWidth="1"/>
    <col min="4100" max="4118" width="10.28515625" style="186" customWidth="1"/>
    <col min="4119" max="4354" width="11.42578125" style="186"/>
    <col min="4355" max="4355" width="66.85546875" style="186" customWidth="1"/>
    <col min="4356" max="4374" width="10.28515625" style="186" customWidth="1"/>
    <col min="4375" max="4610" width="11.42578125" style="186"/>
    <col min="4611" max="4611" width="66.85546875" style="186" customWidth="1"/>
    <col min="4612" max="4630" width="10.28515625" style="186" customWidth="1"/>
    <col min="4631" max="4866" width="11.42578125" style="186"/>
    <col min="4867" max="4867" width="66.85546875" style="186" customWidth="1"/>
    <col min="4868" max="4886" width="10.28515625" style="186" customWidth="1"/>
    <col min="4887" max="5122" width="11.42578125" style="186"/>
    <col min="5123" max="5123" width="66.85546875" style="186" customWidth="1"/>
    <col min="5124" max="5142" width="10.28515625" style="186" customWidth="1"/>
    <col min="5143" max="5378" width="11.42578125" style="186"/>
    <col min="5379" max="5379" width="66.85546875" style="186" customWidth="1"/>
    <col min="5380" max="5398" width="10.28515625" style="186" customWidth="1"/>
    <col min="5399" max="5634" width="11.42578125" style="186"/>
    <col min="5635" max="5635" width="66.85546875" style="186" customWidth="1"/>
    <col min="5636" max="5654" width="10.28515625" style="186" customWidth="1"/>
    <col min="5655" max="5890" width="11.42578125" style="186"/>
    <col min="5891" max="5891" width="66.85546875" style="186" customWidth="1"/>
    <col min="5892" max="5910" width="10.28515625" style="186" customWidth="1"/>
    <col min="5911" max="6146" width="11.42578125" style="186"/>
    <col min="6147" max="6147" width="66.85546875" style="186" customWidth="1"/>
    <col min="6148" max="6166" width="10.28515625" style="186" customWidth="1"/>
    <col min="6167" max="6402" width="11.42578125" style="186"/>
    <col min="6403" max="6403" width="66.85546875" style="186" customWidth="1"/>
    <col min="6404" max="6422" width="10.28515625" style="186" customWidth="1"/>
    <col min="6423" max="6658" width="11.42578125" style="186"/>
    <col min="6659" max="6659" width="66.85546875" style="186" customWidth="1"/>
    <col min="6660" max="6678" width="10.28515625" style="186" customWidth="1"/>
    <col min="6679" max="6914" width="11.42578125" style="186"/>
    <col min="6915" max="6915" width="66.85546875" style="186" customWidth="1"/>
    <col min="6916" max="6934" width="10.28515625" style="186" customWidth="1"/>
    <col min="6935" max="7170" width="11.42578125" style="186"/>
    <col min="7171" max="7171" width="66.85546875" style="186" customWidth="1"/>
    <col min="7172" max="7190" width="10.28515625" style="186" customWidth="1"/>
    <col min="7191" max="7426" width="11.42578125" style="186"/>
    <col min="7427" max="7427" width="66.85546875" style="186" customWidth="1"/>
    <col min="7428" max="7446" width="10.28515625" style="186" customWidth="1"/>
    <col min="7447" max="7682" width="11.42578125" style="186"/>
    <col min="7683" max="7683" width="66.85546875" style="186" customWidth="1"/>
    <col min="7684" max="7702" width="10.28515625" style="186" customWidth="1"/>
    <col min="7703" max="7938" width="11.42578125" style="186"/>
    <col min="7939" max="7939" width="66.85546875" style="186" customWidth="1"/>
    <col min="7940" max="7958" width="10.28515625" style="186" customWidth="1"/>
    <col min="7959" max="8194" width="11.42578125" style="186"/>
    <col min="8195" max="8195" width="66.85546875" style="186" customWidth="1"/>
    <col min="8196" max="8214" width="10.28515625" style="186" customWidth="1"/>
    <col min="8215" max="8450" width="11.42578125" style="186"/>
    <col min="8451" max="8451" width="66.85546875" style="186" customWidth="1"/>
    <col min="8452" max="8470" width="10.28515625" style="186" customWidth="1"/>
    <col min="8471" max="8706" width="11.42578125" style="186"/>
    <col min="8707" max="8707" width="66.85546875" style="186" customWidth="1"/>
    <col min="8708" max="8726" width="10.28515625" style="186" customWidth="1"/>
    <col min="8727" max="8962" width="11.42578125" style="186"/>
    <col min="8963" max="8963" width="66.85546875" style="186" customWidth="1"/>
    <col min="8964" max="8982" width="10.28515625" style="186" customWidth="1"/>
    <col min="8983" max="9218" width="11.42578125" style="186"/>
    <col min="9219" max="9219" width="66.85546875" style="186" customWidth="1"/>
    <col min="9220" max="9238" width="10.28515625" style="186" customWidth="1"/>
    <col min="9239" max="9474" width="11.42578125" style="186"/>
    <col min="9475" max="9475" width="66.85546875" style="186" customWidth="1"/>
    <col min="9476" max="9494" width="10.28515625" style="186" customWidth="1"/>
    <col min="9495" max="9730" width="11.42578125" style="186"/>
    <col min="9731" max="9731" width="66.85546875" style="186" customWidth="1"/>
    <col min="9732" max="9750" width="10.28515625" style="186" customWidth="1"/>
    <col min="9751" max="9986" width="11.42578125" style="186"/>
    <col min="9987" max="9987" width="66.85546875" style="186" customWidth="1"/>
    <col min="9988" max="10006" width="10.28515625" style="186" customWidth="1"/>
    <col min="10007" max="10242" width="11.42578125" style="186"/>
    <col min="10243" max="10243" width="66.85546875" style="186" customWidth="1"/>
    <col min="10244" max="10262" width="10.28515625" style="186" customWidth="1"/>
    <col min="10263" max="10498" width="11.42578125" style="186"/>
    <col min="10499" max="10499" width="66.85546875" style="186" customWidth="1"/>
    <col min="10500" max="10518" width="10.28515625" style="186" customWidth="1"/>
    <col min="10519" max="10754" width="11.42578125" style="186"/>
    <col min="10755" max="10755" width="66.85546875" style="186" customWidth="1"/>
    <col min="10756" max="10774" width="10.28515625" style="186" customWidth="1"/>
    <col min="10775" max="11010" width="11.42578125" style="186"/>
    <col min="11011" max="11011" width="66.85546875" style="186" customWidth="1"/>
    <col min="11012" max="11030" width="10.28515625" style="186" customWidth="1"/>
    <col min="11031" max="11266" width="11.42578125" style="186"/>
    <col min="11267" max="11267" width="66.85546875" style="186" customWidth="1"/>
    <col min="11268" max="11286" width="10.28515625" style="186" customWidth="1"/>
    <col min="11287" max="11522" width="11.42578125" style="186"/>
    <col min="11523" max="11523" width="66.85546875" style="186" customWidth="1"/>
    <col min="11524" max="11542" width="10.28515625" style="186" customWidth="1"/>
    <col min="11543" max="11778" width="11.42578125" style="186"/>
    <col min="11779" max="11779" width="66.85546875" style="186" customWidth="1"/>
    <col min="11780" max="11798" width="10.28515625" style="186" customWidth="1"/>
    <col min="11799" max="12034" width="11.42578125" style="186"/>
    <col min="12035" max="12035" width="66.85546875" style="186" customWidth="1"/>
    <col min="12036" max="12054" width="10.28515625" style="186" customWidth="1"/>
    <col min="12055" max="12290" width="11.42578125" style="186"/>
    <col min="12291" max="12291" width="66.85546875" style="186" customWidth="1"/>
    <col min="12292" max="12310" width="10.28515625" style="186" customWidth="1"/>
    <col min="12311" max="12546" width="11.42578125" style="186"/>
    <col min="12547" max="12547" width="66.85546875" style="186" customWidth="1"/>
    <col min="12548" max="12566" width="10.28515625" style="186" customWidth="1"/>
    <col min="12567" max="12802" width="11.42578125" style="186"/>
    <col min="12803" max="12803" width="66.85546875" style="186" customWidth="1"/>
    <col min="12804" max="12822" width="10.28515625" style="186" customWidth="1"/>
    <col min="12823" max="13058" width="11.42578125" style="186"/>
    <col min="13059" max="13059" width="66.85546875" style="186" customWidth="1"/>
    <col min="13060" max="13078" width="10.28515625" style="186" customWidth="1"/>
    <col min="13079" max="13314" width="11.42578125" style="186"/>
    <col min="13315" max="13315" width="66.85546875" style="186" customWidth="1"/>
    <col min="13316" max="13334" width="10.28515625" style="186" customWidth="1"/>
    <col min="13335" max="13570" width="11.42578125" style="186"/>
    <col min="13571" max="13571" width="66.85546875" style="186" customWidth="1"/>
    <col min="13572" max="13590" width="10.28515625" style="186" customWidth="1"/>
    <col min="13591" max="13826" width="11.42578125" style="186"/>
    <col min="13827" max="13827" width="66.85546875" style="186" customWidth="1"/>
    <col min="13828" max="13846" width="10.28515625" style="186" customWidth="1"/>
    <col min="13847" max="14082" width="11.42578125" style="186"/>
    <col min="14083" max="14083" width="66.85546875" style="186" customWidth="1"/>
    <col min="14084" max="14102" width="10.28515625" style="186" customWidth="1"/>
    <col min="14103" max="14338" width="11.42578125" style="186"/>
    <col min="14339" max="14339" width="66.85546875" style="186" customWidth="1"/>
    <col min="14340" max="14358" width="10.28515625" style="186" customWidth="1"/>
    <col min="14359" max="14594" width="11.42578125" style="186"/>
    <col min="14595" max="14595" width="66.85546875" style="186" customWidth="1"/>
    <col min="14596" max="14614" width="10.28515625" style="186" customWidth="1"/>
    <col min="14615" max="14850" width="11.42578125" style="186"/>
    <col min="14851" max="14851" width="66.85546875" style="186" customWidth="1"/>
    <col min="14852" max="14870" width="10.28515625" style="186" customWidth="1"/>
    <col min="14871" max="15106" width="11.42578125" style="186"/>
    <col min="15107" max="15107" width="66.85546875" style="186" customWidth="1"/>
    <col min="15108" max="15126" width="10.28515625" style="186" customWidth="1"/>
    <col min="15127" max="15362" width="11.42578125" style="186"/>
    <col min="15363" max="15363" width="66.85546875" style="186" customWidth="1"/>
    <col min="15364" max="15382" width="10.28515625" style="186" customWidth="1"/>
    <col min="15383" max="15618" width="11.42578125" style="186"/>
    <col min="15619" max="15619" width="66.85546875" style="186" customWidth="1"/>
    <col min="15620" max="15638" width="10.28515625" style="186" customWidth="1"/>
    <col min="15639" max="15874" width="11.42578125" style="186"/>
    <col min="15875" max="15875" width="66.85546875" style="186" customWidth="1"/>
    <col min="15876" max="15894" width="10.28515625" style="186" customWidth="1"/>
    <col min="15895" max="16130" width="11.42578125" style="186"/>
    <col min="16131" max="16131" width="66.85546875" style="186" customWidth="1"/>
    <col min="16132" max="16150" width="10.28515625" style="186" customWidth="1"/>
    <col min="16151" max="16384" width="11.42578125" style="186"/>
  </cols>
  <sheetData>
    <row r="1" spans="1:22" s="163" customFormat="1" ht="30" customHeight="1">
      <c r="A1" s="537" t="s">
        <v>281</v>
      </c>
      <c r="B1" s="537"/>
      <c r="C1" s="537"/>
      <c r="D1" s="537"/>
      <c r="E1" s="537"/>
      <c r="F1" s="537"/>
      <c r="G1" s="537"/>
      <c r="H1" s="537"/>
      <c r="I1" s="537"/>
      <c r="J1" s="537"/>
      <c r="K1" s="537"/>
      <c r="L1" s="537"/>
      <c r="M1" s="537"/>
      <c r="N1" s="537"/>
      <c r="O1" s="537"/>
      <c r="P1" s="537"/>
      <c r="Q1" s="537"/>
      <c r="R1" s="537"/>
      <c r="S1" s="537"/>
      <c r="T1" s="537"/>
      <c r="U1" s="537"/>
      <c r="V1" s="537"/>
    </row>
    <row r="2" spans="1:22" s="163" customFormat="1" ht="15" customHeight="1">
      <c r="A2" s="538" t="s">
        <v>582</v>
      </c>
      <c r="B2" s="538"/>
      <c r="C2" s="538"/>
      <c r="D2" s="538"/>
      <c r="E2" s="538"/>
      <c r="F2" s="538"/>
      <c r="G2" s="538"/>
      <c r="H2" s="538"/>
      <c r="I2" s="538"/>
      <c r="J2" s="538"/>
      <c r="K2" s="538"/>
      <c r="L2" s="538"/>
      <c r="M2" s="538"/>
      <c r="N2" s="538"/>
      <c r="O2" s="538"/>
      <c r="P2" s="538"/>
      <c r="Q2" s="538"/>
      <c r="R2" s="538"/>
      <c r="S2" s="538"/>
      <c r="T2" s="538"/>
      <c r="U2" s="538"/>
      <c r="V2" s="538"/>
    </row>
    <row r="3" spans="1:22" s="163" customFormat="1" ht="15" customHeight="1">
      <c r="A3" s="543" t="s">
        <v>1157</v>
      </c>
      <c r="B3" s="543"/>
      <c r="C3" s="543"/>
      <c r="D3" s="543"/>
      <c r="E3" s="543"/>
      <c r="F3" s="543"/>
      <c r="G3" s="543"/>
      <c r="H3" s="543"/>
      <c r="I3" s="543"/>
      <c r="J3" s="543"/>
      <c r="K3" s="543"/>
      <c r="L3" s="543"/>
      <c r="M3" s="543"/>
      <c r="N3" s="543"/>
      <c r="O3" s="543"/>
      <c r="P3" s="543"/>
      <c r="Q3" s="543"/>
      <c r="R3" s="543"/>
      <c r="S3" s="543"/>
      <c r="T3" s="543"/>
      <c r="U3" s="543"/>
      <c r="V3" s="543"/>
    </row>
    <row r="4" spans="1:22" s="163" customFormat="1" ht="30" customHeight="1">
      <c r="A4" s="539" t="s">
        <v>51</v>
      </c>
      <c r="B4" s="539"/>
      <c r="C4" s="539"/>
      <c r="D4" s="539"/>
      <c r="E4" s="539"/>
      <c r="F4" s="539"/>
      <c r="G4" s="539"/>
      <c r="H4" s="539"/>
      <c r="I4" s="539"/>
      <c r="J4" s="539"/>
      <c r="K4" s="539"/>
      <c r="L4" s="539"/>
      <c r="M4" s="539"/>
      <c r="N4" s="539"/>
      <c r="O4" s="539"/>
      <c r="P4" s="539"/>
      <c r="Q4" s="539"/>
      <c r="R4" s="539"/>
      <c r="S4" s="539"/>
      <c r="T4" s="539"/>
      <c r="U4" s="539"/>
      <c r="V4" s="539"/>
    </row>
    <row r="5" spans="1:22" ht="15" customHeight="1">
      <c r="A5" s="188"/>
      <c r="B5" s="162"/>
      <c r="C5" s="162"/>
      <c r="D5" s="162"/>
      <c r="E5" s="162"/>
      <c r="F5" s="162"/>
      <c r="G5" s="185"/>
      <c r="H5" s="185"/>
      <c r="I5" s="185"/>
      <c r="J5" s="185"/>
      <c r="K5" s="185"/>
      <c r="L5" s="162"/>
      <c r="M5" s="162"/>
      <c r="N5" s="162"/>
      <c r="O5" s="162"/>
      <c r="P5" s="212"/>
      <c r="Q5" s="162"/>
      <c r="R5" s="162"/>
      <c r="S5" s="162"/>
      <c r="T5" s="162"/>
      <c r="U5" s="162"/>
      <c r="V5" s="162"/>
    </row>
    <row r="6" spans="1:22" s="195" customFormat="1" ht="30" customHeight="1">
      <c r="A6" s="189" t="s">
        <v>510</v>
      </c>
      <c r="B6" s="190" t="s">
        <v>97</v>
      </c>
      <c r="C6" s="190" t="s">
        <v>98</v>
      </c>
      <c r="D6" s="190" t="s">
        <v>99</v>
      </c>
      <c r="E6" s="190" t="s">
        <v>100</v>
      </c>
      <c r="F6" s="190" t="s">
        <v>101</v>
      </c>
      <c r="G6" s="190" t="s">
        <v>102</v>
      </c>
      <c r="H6" s="190" t="s">
        <v>103</v>
      </c>
      <c r="I6" s="190" t="s">
        <v>104</v>
      </c>
      <c r="J6" s="190" t="s">
        <v>105</v>
      </c>
      <c r="K6" s="190" t="s">
        <v>106</v>
      </c>
      <c r="L6" s="190" t="s">
        <v>107</v>
      </c>
      <c r="M6" s="190" t="s">
        <v>108</v>
      </c>
      <c r="N6" s="190" t="s">
        <v>109</v>
      </c>
      <c r="O6" s="190" t="s">
        <v>110</v>
      </c>
      <c r="P6" s="190" t="s">
        <v>111</v>
      </c>
      <c r="Q6" s="190" t="s">
        <v>112</v>
      </c>
      <c r="R6" s="190" t="s">
        <v>113</v>
      </c>
      <c r="S6" s="190" t="s">
        <v>114</v>
      </c>
      <c r="T6" s="190" t="s">
        <v>115</v>
      </c>
      <c r="U6" s="190" t="s">
        <v>116</v>
      </c>
      <c r="V6" s="191" t="s">
        <v>117</v>
      </c>
    </row>
    <row r="7" spans="1:22" ht="15" customHeight="1">
      <c r="A7" s="276" t="s">
        <v>583</v>
      </c>
      <c r="B7" s="277">
        <v>29819.208289999999</v>
      </c>
      <c r="C7" s="277">
        <v>0</v>
      </c>
      <c r="D7" s="277">
        <v>0</v>
      </c>
      <c r="E7" s="277">
        <v>0</v>
      </c>
      <c r="F7" s="277">
        <v>0</v>
      </c>
      <c r="G7" s="277">
        <v>0</v>
      </c>
      <c r="H7" s="277">
        <v>0</v>
      </c>
      <c r="I7" s="277">
        <v>0</v>
      </c>
      <c r="J7" s="277">
        <v>0</v>
      </c>
      <c r="K7" s="277">
        <v>0</v>
      </c>
      <c r="L7" s="277">
        <v>0</v>
      </c>
      <c r="M7" s="277">
        <v>0</v>
      </c>
      <c r="N7" s="277">
        <v>0</v>
      </c>
      <c r="O7" s="277">
        <v>0</v>
      </c>
      <c r="P7" s="277">
        <v>0</v>
      </c>
      <c r="Q7" s="277">
        <v>0</v>
      </c>
      <c r="R7" s="277">
        <v>0</v>
      </c>
      <c r="S7" s="277">
        <v>0</v>
      </c>
      <c r="T7" s="277">
        <v>0</v>
      </c>
      <c r="U7" s="277">
        <v>0</v>
      </c>
      <c r="V7" s="277">
        <v>0</v>
      </c>
    </row>
    <row r="8" spans="1:22" ht="15" customHeight="1">
      <c r="A8" s="193" t="s">
        <v>584</v>
      </c>
      <c r="B8" s="185">
        <v>5098.8570199999995</v>
      </c>
      <c r="C8" s="185">
        <v>0</v>
      </c>
      <c r="D8" s="185">
        <v>0</v>
      </c>
      <c r="E8" s="185">
        <v>0</v>
      </c>
      <c r="F8" s="185">
        <v>0</v>
      </c>
      <c r="G8" s="185">
        <v>0</v>
      </c>
      <c r="H8" s="185">
        <v>0</v>
      </c>
      <c r="I8" s="185">
        <v>0</v>
      </c>
      <c r="J8" s="185">
        <v>0</v>
      </c>
      <c r="K8" s="185">
        <v>0</v>
      </c>
      <c r="L8" s="185">
        <v>0</v>
      </c>
      <c r="M8" s="185">
        <v>0</v>
      </c>
      <c r="N8" s="185">
        <v>0</v>
      </c>
      <c r="O8" s="185">
        <v>0</v>
      </c>
      <c r="P8" s="185">
        <v>0</v>
      </c>
      <c r="Q8" s="185">
        <v>0</v>
      </c>
      <c r="R8" s="185">
        <v>0</v>
      </c>
      <c r="S8" s="185">
        <v>0</v>
      </c>
      <c r="T8" s="185">
        <v>0</v>
      </c>
      <c r="U8" s="185">
        <v>0</v>
      </c>
      <c r="V8" s="185">
        <v>0</v>
      </c>
    </row>
    <row r="9" spans="1:22" ht="15" customHeight="1">
      <c r="A9" s="193" t="s">
        <v>585</v>
      </c>
      <c r="B9" s="185">
        <v>0</v>
      </c>
      <c r="C9" s="185">
        <v>0</v>
      </c>
      <c r="D9" s="185">
        <v>0</v>
      </c>
      <c r="E9" s="185">
        <v>0</v>
      </c>
      <c r="F9" s="185">
        <v>0</v>
      </c>
      <c r="G9" s="185">
        <v>0</v>
      </c>
      <c r="H9" s="185">
        <v>0</v>
      </c>
      <c r="I9" s="185">
        <v>0</v>
      </c>
      <c r="J9" s="185">
        <v>0</v>
      </c>
      <c r="K9" s="185">
        <v>0</v>
      </c>
      <c r="L9" s="185">
        <v>0</v>
      </c>
      <c r="M9" s="185">
        <v>0</v>
      </c>
      <c r="N9" s="185">
        <v>0</v>
      </c>
      <c r="O9" s="185">
        <v>0</v>
      </c>
      <c r="P9" s="185">
        <v>0</v>
      </c>
      <c r="Q9" s="185">
        <v>0</v>
      </c>
      <c r="R9" s="185">
        <v>0</v>
      </c>
      <c r="S9" s="185">
        <v>0</v>
      </c>
      <c r="T9" s="185">
        <v>0</v>
      </c>
      <c r="U9" s="185">
        <v>0</v>
      </c>
      <c r="V9" s="185">
        <v>0</v>
      </c>
    </row>
    <row r="10" spans="1:22" ht="15" customHeight="1">
      <c r="A10" s="193" t="s">
        <v>586</v>
      </c>
      <c r="B10" s="185">
        <v>5098.8570199999995</v>
      </c>
      <c r="C10" s="185">
        <v>0</v>
      </c>
      <c r="D10" s="185">
        <v>0</v>
      </c>
      <c r="E10" s="185">
        <v>0</v>
      </c>
      <c r="F10" s="185">
        <v>0</v>
      </c>
      <c r="G10" s="185">
        <v>0</v>
      </c>
      <c r="H10" s="185">
        <v>0</v>
      </c>
      <c r="I10" s="185">
        <v>0</v>
      </c>
      <c r="J10" s="185">
        <v>0</v>
      </c>
      <c r="K10" s="185">
        <v>0</v>
      </c>
      <c r="L10" s="185">
        <v>0</v>
      </c>
      <c r="M10" s="185">
        <v>0</v>
      </c>
      <c r="N10" s="185">
        <v>0</v>
      </c>
      <c r="O10" s="185">
        <v>0</v>
      </c>
      <c r="P10" s="185">
        <v>0</v>
      </c>
      <c r="Q10" s="185">
        <v>0</v>
      </c>
      <c r="R10" s="185">
        <v>0</v>
      </c>
      <c r="S10" s="185">
        <v>0</v>
      </c>
      <c r="T10" s="185">
        <v>0</v>
      </c>
      <c r="U10" s="185">
        <v>0</v>
      </c>
      <c r="V10" s="185">
        <v>0</v>
      </c>
    </row>
    <row r="11" spans="1:22" ht="15" customHeight="1">
      <c r="A11" s="193" t="s">
        <v>587</v>
      </c>
      <c r="B11" s="185">
        <v>24720.351269999999</v>
      </c>
      <c r="C11" s="185">
        <v>0</v>
      </c>
      <c r="D11" s="185">
        <v>0</v>
      </c>
      <c r="E11" s="185">
        <v>0</v>
      </c>
      <c r="F11" s="185">
        <v>0</v>
      </c>
      <c r="G11" s="185">
        <v>0</v>
      </c>
      <c r="H11" s="185">
        <v>0</v>
      </c>
      <c r="I11" s="185">
        <v>0</v>
      </c>
      <c r="J11" s="185">
        <v>0</v>
      </c>
      <c r="K11" s="185">
        <v>0</v>
      </c>
      <c r="L11" s="185">
        <v>0</v>
      </c>
      <c r="M11" s="185">
        <v>0</v>
      </c>
      <c r="N11" s="185">
        <v>0</v>
      </c>
      <c r="O11" s="185">
        <v>0</v>
      </c>
      <c r="P11" s="185">
        <v>0</v>
      </c>
      <c r="Q11" s="185">
        <v>0</v>
      </c>
      <c r="R11" s="185">
        <v>0</v>
      </c>
      <c r="S11" s="185">
        <v>0</v>
      </c>
      <c r="T11" s="185">
        <v>0</v>
      </c>
      <c r="U11" s="185">
        <v>0</v>
      </c>
      <c r="V11" s="185">
        <v>0</v>
      </c>
    </row>
    <row r="12" spans="1:22" ht="15" customHeight="1">
      <c r="A12" s="193" t="s">
        <v>585</v>
      </c>
      <c r="B12" s="185">
        <v>24720.351269999999</v>
      </c>
      <c r="C12" s="185">
        <v>0</v>
      </c>
      <c r="D12" s="185">
        <v>0</v>
      </c>
      <c r="E12" s="185">
        <v>0</v>
      </c>
      <c r="F12" s="185">
        <v>0</v>
      </c>
      <c r="G12" s="185">
        <v>0</v>
      </c>
      <c r="H12" s="185">
        <v>0</v>
      </c>
      <c r="I12" s="185">
        <v>0</v>
      </c>
      <c r="J12" s="185">
        <v>0</v>
      </c>
      <c r="K12" s="185">
        <v>0</v>
      </c>
      <c r="L12" s="185">
        <v>0</v>
      </c>
      <c r="M12" s="185">
        <v>0</v>
      </c>
      <c r="N12" s="185">
        <v>0</v>
      </c>
      <c r="O12" s="185">
        <v>0</v>
      </c>
      <c r="P12" s="185">
        <v>0</v>
      </c>
      <c r="Q12" s="185">
        <v>0</v>
      </c>
      <c r="R12" s="185">
        <v>0</v>
      </c>
      <c r="S12" s="185">
        <v>0</v>
      </c>
      <c r="T12" s="185">
        <v>0</v>
      </c>
      <c r="U12" s="185">
        <v>0</v>
      </c>
      <c r="V12" s="185">
        <v>0</v>
      </c>
    </row>
    <row r="13" spans="1:22" ht="15" customHeight="1">
      <c r="A13" s="193" t="s">
        <v>586</v>
      </c>
      <c r="B13" s="185">
        <v>0</v>
      </c>
      <c r="C13" s="185">
        <v>0</v>
      </c>
      <c r="D13" s="185">
        <v>0</v>
      </c>
      <c r="E13" s="185">
        <v>0</v>
      </c>
      <c r="F13" s="185">
        <v>0</v>
      </c>
      <c r="G13" s="185">
        <v>0</v>
      </c>
      <c r="H13" s="185">
        <v>0</v>
      </c>
      <c r="I13" s="185">
        <v>0</v>
      </c>
      <c r="J13" s="185">
        <v>0</v>
      </c>
      <c r="K13" s="185">
        <v>0</v>
      </c>
      <c r="L13" s="185">
        <v>0</v>
      </c>
      <c r="M13" s="185">
        <v>0</v>
      </c>
      <c r="N13" s="185">
        <v>0</v>
      </c>
      <c r="O13" s="185">
        <v>0</v>
      </c>
      <c r="P13" s="185">
        <v>0</v>
      </c>
      <c r="Q13" s="185">
        <v>0</v>
      </c>
      <c r="R13" s="185">
        <v>0</v>
      </c>
      <c r="S13" s="185">
        <v>0</v>
      </c>
      <c r="T13" s="185">
        <v>0</v>
      </c>
      <c r="U13" s="185">
        <v>0</v>
      </c>
      <c r="V13" s="185">
        <v>0</v>
      </c>
    </row>
    <row r="14" spans="1:22" ht="15" customHeight="1">
      <c r="A14" s="276" t="s">
        <v>588</v>
      </c>
      <c r="B14" s="277">
        <v>60763.808219999999</v>
      </c>
      <c r="C14" s="277">
        <v>7073.0378200000005</v>
      </c>
      <c r="D14" s="277">
        <v>3606.5114399999998</v>
      </c>
      <c r="E14" s="277">
        <v>0</v>
      </c>
      <c r="F14" s="277">
        <v>0</v>
      </c>
      <c r="G14" s="277">
        <v>0</v>
      </c>
      <c r="H14" s="277">
        <v>0</v>
      </c>
      <c r="I14" s="277">
        <v>26.796880000000002</v>
      </c>
      <c r="J14" s="277">
        <v>0</v>
      </c>
      <c r="K14" s="277">
        <v>0</v>
      </c>
      <c r="L14" s="277">
        <v>0</v>
      </c>
      <c r="M14" s="277">
        <v>0</v>
      </c>
      <c r="N14" s="277">
        <v>1542.8224700000001</v>
      </c>
      <c r="O14" s="277">
        <v>0</v>
      </c>
      <c r="P14" s="277">
        <v>0</v>
      </c>
      <c r="Q14" s="277">
        <v>0</v>
      </c>
      <c r="R14" s="277">
        <v>0</v>
      </c>
      <c r="S14" s="277">
        <v>0</v>
      </c>
      <c r="T14" s="277">
        <v>0</v>
      </c>
      <c r="U14" s="277">
        <v>0</v>
      </c>
      <c r="V14" s="277">
        <v>0</v>
      </c>
    </row>
    <row r="15" spans="1:22" ht="15" customHeight="1">
      <c r="A15" s="193" t="s">
        <v>584</v>
      </c>
      <c r="B15" s="185">
        <v>10938.103580000001</v>
      </c>
      <c r="C15" s="185">
        <v>530.11565000000007</v>
      </c>
      <c r="D15" s="185">
        <v>725.98527000000001</v>
      </c>
      <c r="E15" s="185">
        <v>0</v>
      </c>
      <c r="F15" s="185">
        <v>0</v>
      </c>
      <c r="G15" s="185">
        <v>0</v>
      </c>
      <c r="H15" s="185">
        <v>0</v>
      </c>
      <c r="I15" s="185">
        <v>0</v>
      </c>
      <c r="J15" s="185">
        <v>0</v>
      </c>
      <c r="K15" s="185">
        <v>0</v>
      </c>
      <c r="L15" s="185">
        <v>0</v>
      </c>
      <c r="M15" s="185">
        <v>0</v>
      </c>
      <c r="N15" s="185">
        <v>42.822470000000003</v>
      </c>
      <c r="O15" s="185">
        <v>0</v>
      </c>
      <c r="P15" s="185">
        <v>0</v>
      </c>
      <c r="Q15" s="185">
        <v>0</v>
      </c>
      <c r="R15" s="185">
        <v>0</v>
      </c>
      <c r="S15" s="185">
        <v>0</v>
      </c>
      <c r="T15" s="185">
        <v>0</v>
      </c>
      <c r="U15" s="185">
        <v>0</v>
      </c>
      <c r="V15" s="185">
        <v>0</v>
      </c>
    </row>
    <row r="16" spans="1:22" ht="15" customHeight="1">
      <c r="A16" s="193" t="s">
        <v>585</v>
      </c>
      <c r="B16" s="185">
        <v>9197.0202599999993</v>
      </c>
      <c r="C16" s="185">
        <v>530.11565000000007</v>
      </c>
      <c r="D16" s="185">
        <v>0</v>
      </c>
      <c r="E16" s="185">
        <v>0</v>
      </c>
      <c r="F16" s="185">
        <v>0</v>
      </c>
      <c r="G16" s="185">
        <v>0</v>
      </c>
      <c r="H16" s="185">
        <v>0</v>
      </c>
      <c r="I16" s="185">
        <v>0</v>
      </c>
      <c r="J16" s="185">
        <v>0</v>
      </c>
      <c r="K16" s="185">
        <v>0</v>
      </c>
      <c r="L16" s="185">
        <v>0</v>
      </c>
      <c r="M16" s="185">
        <v>0</v>
      </c>
      <c r="N16" s="185">
        <v>42.822470000000003</v>
      </c>
      <c r="O16" s="185">
        <v>0</v>
      </c>
      <c r="P16" s="185">
        <v>0</v>
      </c>
      <c r="Q16" s="185">
        <v>0</v>
      </c>
      <c r="R16" s="185">
        <v>0</v>
      </c>
      <c r="S16" s="185">
        <v>0</v>
      </c>
      <c r="T16" s="185">
        <v>0</v>
      </c>
      <c r="U16" s="185">
        <v>0</v>
      </c>
      <c r="V16" s="185">
        <v>0</v>
      </c>
    </row>
    <row r="17" spans="1:22" ht="15" customHeight="1">
      <c r="A17" s="193" t="s">
        <v>586</v>
      </c>
      <c r="B17" s="185">
        <v>1741.08332</v>
      </c>
      <c r="C17" s="185">
        <v>0</v>
      </c>
      <c r="D17" s="185">
        <v>725.98527000000001</v>
      </c>
      <c r="E17" s="185">
        <v>0</v>
      </c>
      <c r="F17" s="185">
        <v>0</v>
      </c>
      <c r="G17" s="185">
        <v>0</v>
      </c>
      <c r="H17" s="185">
        <v>0</v>
      </c>
      <c r="I17" s="185">
        <v>0</v>
      </c>
      <c r="J17" s="185">
        <v>0</v>
      </c>
      <c r="K17" s="185">
        <v>0</v>
      </c>
      <c r="L17" s="185">
        <v>0</v>
      </c>
      <c r="M17" s="185">
        <v>0</v>
      </c>
      <c r="N17" s="185">
        <v>0</v>
      </c>
      <c r="O17" s="185">
        <v>0</v>
      </c>
      <c r="P17" s="185">
        <v>0</v>
      </c>
      <c r="Q17" s="185">
        <v>0</v>
      </c>
      <c r="R17" s="185">
        <v>0</v>
      </c>
      <c r="S17" s="185">
        <v>0</v>
      </c>
      <c r="T17" s="185">
        <v>0</v>
      </c>
      <c r="U17" s="185">
        <v>0</v>
      </c>
      <c r="V17" s="185">
        <v>0</v>
      </c>
    </row>
    <row r="18" spans="1:22" ht="15" customHeight="1">
      <c r="A18" s="193" t="s">
        <v>587</v>
      </c>
      <c r="B18" s="185">
        <v>49825.704640000004</v>
      </c>
      <c r="C18" s="185">
        <v>6542.9221699999998</v>
      </c>
      <c r="D18" s="185">
        <v>2880.5261700000001</v>
      </c>
      <c r="E18" s="185">
        <v>0</v>
      </c>
      <c r="F18" s="185">
        <v>0</v>
      </c>
      <c r="G18" s="185">
        <v>0</v>
      </c>
      <c r="H18" s="185">
        <v>0</v>
      </c>
      <c r="I18" s="185">
        <v>26.796880000000002</v>
      </c>
      <c r="J18" s="185">
        <v>0</v>
      </c>
      <c r="K18" s="185">
        <v>0</v>
      </c>
      <c r="L18" s="185">
        <v>0</v>
      </c>
      <c r="M18" s="185">
        <v>0</v>
      </c>
      <c r="N18" s="185">
        <v>1500</v>
      </c>
      <c r="O18" s="185">
        <v>0</v>
      </c>
      <c r="P18" s="185">
        <v>0</v>
      </c>
      <c r="Q18" s="185">
        <v>0</v>
      </c>
      <c r="R18" s="185">
        <v>0</v>
      </c>
      <c r="S18" s="185">
        <v>0</v>
      </c>
      <c r="T18" s="185">
        <v>0</v>
      </c>
      <c r="U18" s="185">
        <v>0</v>
      </c>
      <c r="V18" s="185">
        <v>0</v>
      </c>
    </row>
    <row r="19" spans="1:22" ht="15" customHeight="1">
      <c r="A19" s="193" t="s">
        <v>585</v>
      </c>
      <c r="B19" s="185">
        <v>45236.545450000005</v>
      </c>
      <c r="C19" s="185">
        <v>6129.8545400000003</v>
      </c>
      <c r="D19" s="185">
        <v>2112.2724600000001</v>
      </c>
      <c r="E19" s="185">
        <v>0</v>
      </c>
      <c r="F19" s="185">
        <v>0</v>
      </c>
      <c r="G19" s="185">
        <v>0</v>
      </c>
      <c r="H19" s="185">
        <v>0</v>
      </c>
      <c r="I19" s="185">
        <v>26.796880000000002</v>
      </c>
      <c r="J19" s="185">
        <v>0</v>
      </c>
      <c r="K19" s="185">
        <v>0</v>
      </c>
      <c r="L19" s="185">
        <v>0</v>
      </c>
      <c r="M19" s="185">
        <v>0</v>
      </c>
      <c r="N19" s="185">
        <v>1500</v>
      </c>
      <c r="O19" s="185">
        <v>0</v>
      </c>
      <c r="P19" s="185">
        <v>0</v>
      </c>
      <c r="Q19" s="185">
        <v>0</v>
      </c>
      <c r="R19" s="185">
        <v>0</v>
      </c>
      <c r="S19" s="185">
        <v>0</v>
      </c>
      <c r="T19" s="185">
        <v>0</v>
      </c>
      <c r="U19" s="185">
        <v>0</v>
      </c>
      <c r="V19" s="185">
        <v>0</v>
      </c>
    </row>
    <row r="20" spans="1:22" ht="15" customHeight="1">
      <c r="A20" s="193" t="s">
        <v>586</v>
      </c>
      <c r="B20" s="185">
        <v>4589.1591900000003</v>
      </c>
      <c r="C20" s="185">
        <v>413.06763000000001</v>
      </c>
      <c r="D20" s="185">
        <v>768.25370999999996</v>
      </c>
      <c r="E20" s="185">
        <v>0</v>
      </c>
      <c r="F20" s="185">
        <v>0</v>
      </c>
      <c r="G20" s="185">
        <v>0</v>
      </c>
      <c r="H20" s="185">
        <v>0</v>
      </c>
      <c r="I20" s="185">
        <v>0</v>
      </c>
      <c r="J20" s="185">
        <v>0</v>
      </c>
      <c r="K20" s="185">
        <v>0</v>
      </c>
      <c r="L20" s="185">
        <v>0</v>
      </c>
      <c r="M20" s="185">
        <v>0</v>
      </c>
      <c r="N20" s="185">
        <v>0</v>
      </c>
      <c r="O20" s="185">
        <v>0</v>
      </c>
      <c r="P20" s="185">
        <v>0</v>
      </c>
      <c r="Q20" s="185">
        <v>0</v>
      </c>
      <c r="R20" s="185">
        <v>0</v>
      </c>
      <c r="S20" s="185">
        <v>0</v>
      </c>
      <c r="T20" s="185">
        <v>0</v>
      </c>
      <c r="U20" s="185">
        <v>0</v>
      </c>
      <c r="V20" s="185">
        <v>0</v>
      </c>
    </row>
    <row r="21" spans="1:22" ht="15" customHeight="1">
      <c r="A21" s="276" t="s">
        <v>589</v>
      </c>
      <c r="B21" s="277">
        <v>521689.82695000002</v>
      </c>
      <c r="C21" s="277">
        <v>405061.74794999999</v>
      </c>
      <c r="D21" s="277">
        <v>205693.26481999998</v>
      </c>
      <c r="E21" s="277">
        <v>28540.212149999999</v>
      </c>
      <c r="F21" s="277">
        <v>89139.698080000002</v>
      </c>
      <c r="G21" s="277">
        <v>137295.17011000001</v>
      </c>
      <c r="H21" s="277">
        <v>61371.302320000003</v>
      </c>
      <c r="I21" s="277">
        <v>100310.36886</v>
      </c>
      <c r="J21" s="277">
        <v>116112.28198</v>
      </c>
      <c r="K21" s="277">
        <v>72061.62159000001</v>
      </c>
      <c r="L21" s="277">
        <v>23304.36895</v>
      </c>
      <c r="M21" s="277">
        <v>28126.571079999998</v>
      </c>
      <c r="N21" s="277">
        <v>41793.178509999998</v>
      </c>
      <c r="O21" s="277">
        <v>60349.659030000003</v>
      </c>
      <c r="P21" s="277">
        <v>34868.429520000005</v>
      </c>
      <c r="Q21" s="277">
        <v>10870.376420000001</v>
      </c>
      <c r="R21" s="277">
        <v>58242.327279999998</v>
      </c>
      <c r="S21" s="277">
        <v>24075.124299999999</v>
      </c>
      <c r="T21" s="277">
        <v>20765.062440000002</v>
      </c>
      <c r="U21" s="277">
        <v>59148.313299999994</v>
      </c>
      <c r="V21" s="277">
        <v>35380.718350000003</v>
      </c>
    </row>
    <row r="22" spans="1:22" ht="15" customHeight="1">
      <c r="A22" s="193" t="s">
        <v>584</v>
      </c>
      <c r="B22" s="185">
        <v>164438.32106000002</v>
      </c>
      <c r="C22" s="185">
        <v>87133.205519999989</v>
      </c>
      <c r="D22" s="185">
        <v>18842.035070000002</v>
      </c>
      <c r="E22" s="185">
        <v>7967.9555</v>
      </c>
      <c r="F22" s="185">
        <v>16446.315849999999</v>
      </c>
      <c r="G22" s="185">
        <v>33227.032679999997</v>
      </c>
      <c r="H22" s="185">
        <v>13980.909089999999</v>
      </c>
      <c r="I22" s="185">
        <v>19386.861820000002</v>
      </c>
      <c r="J22" s="185">
        <v>39410.036</v>
      </c>
      <c r="K22" s="185">
        <v>28522.259620000001</v>
      </c>
      <c r="L22" s="185">
        <v>3622.0630899999996</v>
      </c>
      <c r="M22" s="185">
        <v>1453.64229</v>
      </c>
      <c r="N22" s="185">
        <v>12371.590910000001</v>
      </c>
      <c r="O22" s="185">
        <v>34929.979509999997</v>
      </c>
      <c r="P22" s="185">
        <v>22822.288539999998</v>
      </c>
      <c r="Q22" s="185">
        <v>929.98146999999994</v>
      </c>
      <c r="R22" s="185">
        <v>19257.89473</v>
      </c>
      <c r="S22" s="185">
        <v>5420.7947999999997</v>
      </c>
      <c r="T22" s="185">
        <v>5940.3317300000008</v>
      </c>
      <c r="U22" s="185">
        <v>16804.893700000001</v>
      </c>
      <c r="V22" s="185">
        <v>12397.397359999999</v>
      </c>
    </row>
    <row r="23" spans="1:22" ht="15" customHeight="1">
      <c r="A23" s="193" t="s">
        <v>585</v>
      </c>
      <c r="B23" s="185">
        <v>136376.38606999998</v>
      </c>
      <c r="C23" s="185">
        <v>80330.816219999993</v>
      </c>
      <c r="D23" s="185">
        <v>16951.260129999999</v>
      </c>
      <c r="E23" s="185">
        <v>7091.0490399999999</v>
      </c>
      <c r="F23" s="185">
        <v>10997.754439999999</v>
      </c>
      <c r="G23" s="185">
        <v>15417.500960000001</v>
      </c>
      <c r="H23" s="185">
        <v>13441.036749999999</v>
      </c>
      <c r="I23" s="185">
        <v>19360.724429999998</v>
      </c>
      <c r="J23" s="185">
        <v>39357.75015</v>
      </c>
      <c r="K23" s="185">
        <v>25840.962379999997</v>
      </c>
      <c r="L23" s="185">
        <v>3159.9846699999998</v>
      </c>
      <c r="M23" s="185">
        <v>1207.6474800000001</v>
      </c>
      <c r="N23" s="185">
        <v>12363.42943</v>
      </c>
      <c r="O23" s="185">
        <v>34906.245900000002</v>
      </c>
      <c r="P23" s="185">
        <v>22804.288539999998</v>
      </c>
      <c r="Q23" s="185">
        <v>893.92115000000001</v>
      </c>
      <c r="R23" s="185">
        <v>19257.89473</v>
      </c>
      <c r="S23" s="185">
        <v>5420.7947999999997</v>
      </c>
      <c r="T23" s="185">
        <v>5902.0931700000001</v>
      </c>
      <c r="U23" s="185">
        <v>15948.553539999999</v>
      </c>
      <c r="V23" s="185">
        <v>11517.283640000001</v>
      </c>
    </row>
    <row r="24" spans="1:22" ht="15" customHeight="1">
      <c r="A24" s="193" t="s">
        <v>586</v>
      </c>
      <c r="B24" s="185">
        <v>28061.934989999998</v>
      </c>
      <c r="C24" s="185">
        <v>6802.3892999999998</v>
      </c>
      <c r="D24" s="185">
        <v>1890.77494</v>
      </c>
      <c r="E24" s="185">
        <v>876.90645999999992</v>
      </c>
      <c r="F24" s="185">
        <v>5448.5614100000003</v>
      </c>
      <c r="G24" s="185">
        <v>17809.531719999999</v>
      </c>
      <c r="H24" s="185">
        <v>539.87234000000001</v>
      </c>
      <c r="I24" s="185">
        <v>26.13739</v>
      </c>
      <c r="J24" s="185">
        <v>52.285849999999996</v>
      </c>
      <c r="K24" s="185">
        <v>2681.2972400000003</v>
      </c>
      <c r="L24" s="185">
        <v>462.07841999999999</v>
      </c>
      <c r="M24" s="185">
        <v>245.99481</v>
      </c>
      <c r="N24" s="185">
        <v>8.1614799999999992</v>
      </c>
      <c r="O24" s="185">
        <v>23.733610000000002</v>
      </c>
      <c r="P24" s="185">
        <v>18</v>
      </c>
      <c r="Q24" s="185">
        <v>36.060319999999997</v>
      </c>
      <c r="R24" s="185">
        <v>0</v>
      </c>
      <c r="S24" s="185">
        <v>0</v>
      </c>
      <c r="T24" s="185">
        <v>38.23856</v>
      </c>
      <c r="U24" s="185">
        <v>856.34016000000008</v>
      </c>
      <c r="V24" s="185">
        <v>880.11371999999994</v>
      </c>
    </row>
    <row r="25" spans="1:22" ht="15" customHeight="1">
      <c r="A25" s="193" t="s">
        <v>587</v>
      </c>
      <c r="B25" s="185">
        <v>357251.50588999997</v>
      </c>
      <c r="C25" s="185">
        <v>317928.54243000003</v>
      </c>
      <c r="D25" s="185">
        <v>186851.22975</v>
      </c>
      <c r="E25" s="185">
        <v>20572.256649999999</v>
      </c>
      <c r="F25" s="185">
        <v>72693.382230000003</v>
      </c>
      <c r="G25" s="185">
        <v>104068.13743</v>
      </c>
      <c r="H25" s="185">
        <v>47390.393229999994</v>
      </c>
      <c r="I25" s="185">
        <v>80923.507040000011</v>
      </c>
      <c r="J25" s="185">
        <v>76702.245980000007</v>
      </c>
      <c r="K25" s="185">
        <v>43539.361969999998</v>
      </c>
      <c r="L25" s="185">
        <v>19682.30586</v>
      </c>
      <c r="M25" s="185">
        <v>26672.928789999998</v>
      </c>
      <c r="N25" s="185">
        <v>29421.587600000003</v>
      </c>
      <c r="O25" s="185">
        <v>25419.679519999998</v>
      </c>
      <c r="P25" s="185">
        <v>12046.14098</v>
      </c>
      <c r="Q25" s="185">
        <v>9940.3949499999999</v>
      </c>
      <c r="R25" s="185">
        <v>38984.432549999998</v>
      </c>
      <c r="S25" s="185">
        <v>18654.3295</v>
      </c>
      <c r="T25" s="185">
        <v>14824.730710000002</v>
      </c>
      <c r="U25" s="185">
        <v>42343.419600000001</v>
      </c>
      <c r="V25" s="185">
        <v>22983.32099</v>
      </c>
    </row>
    <row r="26" spans="1:22" ht="15" customHeight="1">
      <c r="A26" s="193" t="s">
        <v>585</v>
      </c>
      <c r="B26" s="185">
        <v>324599.50744000002</v>
      </c>
      <c r="C26" s="185">
        <v>291579.65350000001</v>
      </c>
      <c r="D26" s="185">
        <v>166248.86884000001</v>
      </c>
      <c r="E26" s="185">
        <v>16181.587109999999</v>
      </c>
      <c r="F26" s="185">
        <v>57060.2736</v>
      </c>
      <c r="G26" s="185">
        <v>74303.290640000007</v>
      </c>
      <c r="H26" s="185">
        <v>43653.871140000003</v>
      </c>
      <c r="I26" s="185">
        <v>79539.606579999992</v>
      </c>
      <c r="J26" s="185">
        <v>76480.373779999994</v>
      </c>
      <c r="K26" s="185">
        <v>41493.477119999996</v>
      </c>
      <c r="L26" s="185">
        <v>17682.420329999997</v>
      </c>
      <c r="M26" s="185">
        <v>26614.34706</v>
      </c>
      <c r="N26" s="185">
        <v>29415.4411</v>
      </c>
      <c r="O26" s="185">
        <v>25231.648799999999</v>
      </c>
      <c r="P26" s="185">
        <v>12046.14098</v>
      </c>
      <c r="Q26" s="185">
        <v>9368.5139999999992</v>
      </c>
      <c r="R26" s="185">
        <v>38778.046630000004</v>
      </c>
      <c r="S26" s="185">
        <v>18654.3295</v>
      </c>
      <c r="T26" s="185">
        <v>14311.514449999999</v>
      </c>
      <c r="U26" s="185">
        <v>39497.271430000001</v>
      </c>
      <c r="V26" s="185">
        <v>20173.258539999999</v>
      </c>
    </row>
    <row r="27" spans="1:22" ht="15" customHeight="1">
      <c r="A27" s="193" t="s">
        <v>586</v>
      </c>
      <c r="B27" s="185">
        <v>32651.998449999999</v>
      </c>
      <c r="C27" s="185">
        <v>26348.888930000001</v>
      </c>
      <c r="D27" s="185">
        <v>20602.360909999999</v>
      </c>
      <c r="E27" s="185">
        <v>4390.6695399999999</v>
      </c>
      <c r="F27" s="185">
        <v>15633.108630000001</v>
      </c>
      <c r="G27" s="185">
        <v>29764.84679</v>
      </c>
      <c r="H27" s="185">
        <v>3736.5220899999999</v>
      </c>
      <c r="I27" s="185">
        <v>1383.9004600000001</v>
      </c>
      <c r="J27" s="185">
        <v>221.87220000000002</v>
      </c>
      <c r="K27" s="185">
        <v>2045.8848500000001</v>
      </c>
      <c r="L27" s="185">
        <v>1999.88553</v>
      </c>
      <c r="M27" s="185">
        <v>58.58173</v>
      </c>
      <c r="N27" s="185">
        <v>6.1464999999999996</v>
      </c>
      <c r="O27" s="185">
        <v>188.03072</v>
      </c>
      <c r="P27" s="185">
        <v>0</v>
      </c>
      <c r="Q27" s="185">
        <v>571.88094999999998</v>
      </c>
      <c r="R27" s="185">
        <v>206.38592</v>
      </c>
      <c r="S27" s="185">
        <v>0</v>
      </c>
      <c r="T27" s="185">
        <v>513.21626000000003</v>
      </c>
      <c r="U27" s="185">
        <v>2846.1481699999999</v>
      </c>
      <c r="V27" s="185">
        <v>2810.0624500000004</v>
      </c>
    </row>
    <row r="28" spans="1:22" ht="15" customHeight="1">
      <c r="A28" s="276" t="s">
        <v>590</v>
      </c>
      <c r="B28" s="277">
        <v>128411.84964</v>
      </c>
      <c r="C28" s="277">
        <v>58436.438170000001</v>
      </c>
      <c r="D28" s="277">
        <v>44005.622289999999</v>
      </c>
      <c r="E28" s="277">
        <v>22849.284179999999</v>
      </c>
      <c r="F28" s="277">
        <v>57375.78671</v>
      </c>
      <c r="G28" s="277">
        <v>39794.822570000004</v>
      </c>
      <c r="H28" s="277">
        <v>20390.809839999998</v>
      </c>
      <c r="I28" s="277">
        <v>26234.096030000001</v>
      </c>
      <c r="J28" s="277">
        <v>19632.0913</v>
      </c>
      <c r="K28" s="277">
        <v>30355.221420000002</v>
      </c>
      <c r="L28" s="277">
        <v>22508.65971</v>
      </c>
      <c r="M28" s="277">
        <v>7238.5285400000002</v>
      </c>
      <c r="N28" s="277">
        <v>66373.440119999999</v>
      </c>
      <c r="O28" s="277">
        <v>6443.2645899999998</v>
      </c>
      <c r="P28" s="277">
        <v>14199.79285</v>
      </c>
      <c r="Q28" s="277">
        <v>14894.774230000001</v>
      </c>
      <c r="R28" s="277">
        <v>13001.49855</v>
      </c>
      <c r="S28" s="277">
        <v>21968.317589999999</v>
      </c>
      <c r="T28" s="277">
        <v>5189.0837099999999</v>
      </c>
      <c r="U28" s="277">
        <v>83573.486439999993</v>
      </c>
      <c r="V28" s="277">
        <v>143689.18878</v>
      </c>
    </row>
    <row r="29" spans="1:22" ht="15" customHeight="1">
      <c r="A29" s="193" t="s">
        <v>591</v>
      </c>
      <c r="B29" s="185">
        <v>122712.33571</v>
      </c>
      <c r="C29" s="185">
        <v>52693.569060000002</v>
      </c>
      <c r="D29" s="185">
        <v>44005.622289999999</v>
      </c>
      <c r="E29" s="185">
        <v>19859.420829999999</v>
      </c>
      <c r="F29" s="185">
        <v>57375.78671</v>
      </c>
      <c r="G29" s="185">
        <v>39436.152320000001</v>
      </c>
      <c r="H29" s="185">
        <v>20351.99123</v>
      </c>
      <c r="I29" s="185">
        <v>26234.096030000001</v>
      </c>
      <c r="J29" s="185">
        <v>19623.394190000003</v>
      </c>
      <c r="K29" s="185">
        <v>10441.07271</v>
      </c>
      <c r="L29" s="185">
        <v>21513.888170000002</v>
      </c>
      <c r="M29" s="185">
        <v>6436.0066999999999</v>
      </c>
      <c r="N29" s="185">
        <v>59363.526829999995</v>
      </c>
      <c r="O29" s="185">
        <v>6443.2645899999998</v>
      </c>
      <c r="P29" s="185">
        <v>14199.79285</v>
      </c>
      <c r="Q29" s="185">
        <v>14556.12249</v>
      </c>
      <c r="R29" s="185">
        <v>11654.60578</v>
      </c>
      <c r="S29" s="185">
        <v>18597.779010000002</v>
      </c>
      <c r="T29" s="185">
        <v>5179.0546599999998</v>
      </c>
      <c r="U29" s="185">
        <v>79341.705569999991</v>
      </c>
      <c r="V29" s="185">
        <v>91969.820670000001</v>
      </c>
    </row>
    <row r="30" spans="1:22" ht="15" customHeight="1">
      <c r="A30" s="193" t="s">
        <v>592</v>
      </c>
      <c r="B30" s="185">
        <v>3023.37752</v>
      </c>
      <c r="C30" s="185">
        <v>746.59040000000005</v>
      </c>
      <c r="D30" s="185">
        <v>0</v>
      </c>
      <c r="E30" s="185">
        <v>2421.0992700000002</v>
      </c>
      <c r="F30" s="185">
        <v>189.7628</v>
      </c>
      <c r="G30" s="185">
        <v>1420.07997</v>
      </c>
      <c r="H30" s="185">
        <v>695.85531000000003</v>
      </c>
      <c r="I30" s="185">
        <v>662.81061</v>
      </c>
      <c r="J30" s="185">
        <v>777.46362999999997</v>
      </c>
      <c r="K30" s="185">
        <v>0</v>
      </c>
      <c r="L30" s="185">
        <v>0</v>
      </c>
      <c r="M30" s="185">
        <v>427.77183000000002</v>
      </c>
      <c r="N30" s="185">
        <v>584.14</v>
      </c>
      <c r="O30" s="185">
        <v>0</v>
      </c>
      <c r="P30" s="185">
        <v>0</v>
      </c>
      <c r="Q30" s="185">
        <v>241.38794000000001</v>
      </c>
      <c r="R30" s="185">
        <v>340.19067999999999</v>
      </c>
      <c r="S30" s="185">
        <v>0</v>
      </c>
      <c r="T30" s="185">
        <v>0</v>
      </c>
      <c r="U30" s="185">
        <v>4423.6757300000008</v>
      </c>
      <c r="V30" s="185">
        <v>8.9578400000000009</v>
      </c>
    </row>
    <row r="31" spans="1:22" ht="15" customHeight="1">
      <c r="A31" s="193" t="s">
        <v>593</v>
      </c>
      <c r="B31" s="185">
        <v>28474.24236</v>
      </c>
      <c r="C31" s="185">
        <v>21718.457710000002</v>
      </c>
      <c r="D31" s="185">
        <v>14020.35385</v>
      </c>
      <c r="E31" s="185">
        <v>7256.3368499999997</v>
      </c>
      <c r="F31" s="185">
        <v>28994.420710000002</v>
      </c>
      <c r="G31" s="185">
        <v>21288.9565</v>
      </c>
      <c r="H31" s="185">
        <v>0</v>
      </c>
      <c r="I31" s="185">
        <v>16748.754130000001</v>
      </c>
      <c r="J31" s="185">
        <v>8484.8362899999993</v>
      </c>
      <c r="K31" s="185">
        <v>7900.2161100000003</v>
      </c>
      <c r="L31" s="185">
        <v>12969.740880000001</v>
      </c>
      <c r="M31" s="185">
        <v>2556.19985</v>
      </c>
      <c r="N31" s="185">
        <v>34442.902999999998</v>
      </c>
      <c r="O31" s="185">
        <v>3362.36951</v>
      </c>
      <c r="P31" s="185">
        <v>6740.9836399999995</v>
      </c>
      <c r="Q31" s="185">
        <v>7056.3808799999997</v>
      </c>
      <c r="R31" s="185">
        <v>7538.8093399999998</v>
      </c>
      <c r="S31" s="185">
        <v>17022.59317</v>
      </c>
      <c r="T31" s="185">
        <v>2109.32582</v>
      </c>
      <c r="U31" s="185">
        <v>45460.205150000002</v>
      </c>
      <c r="V31" s="185">
        <v>86821.29333</v>
      </c>
    </row>
    <row r="32" spans="1:22" ht="15" customHeight="1">
      <c r="A32" s="193" t="s">
        <v>594</v>
      </c>
      <c r="B32" s="185">
        <v>64871.024539999999</v>
      </c>
      <c r="C32" s="185">
        <v>4591.5554000000002</v>
      </c>
      <c r="D32" s="185">
        <v>10520.050539999998</v>
      </c>
      <c r="E32" s="185">
        <v>7426.3482599999998</v>
      </c>
      <c r="F32" s="185">
        <v>13229.731400000001</v>
      </c>
      <c r="G32" s="185">
        <v>7410.0510400000003</v>
      </c>
      <c r="H32" s="185">
        <v>6841.9520999999995</v>
      </c>
      <c r="I32" s="185">
        <v>5108.9346999999998</v>
      </c>
      <c r="J32" s="185">
        <v>2361.1815499999998</v>
      </c>
      <c r="K32" s="185">
        <v>1011.5227</v>
      </c>
      <c r="L32" s="185">
        <v>4379.3442599999998</v>
      </c>
      <c r="M32" s="185">
        <v>1737.2998799999998</v>
      </c>
      <c r="N32" s="185">
        <v>13426.83844</v>
      </c>
      <c r="O32" s="185">
        <v>2498.70201</v>
      </c>
      <c r="P32" s="185">
        <v>4428.4753700000001</v>
      </c>
      <c r="Q32" s="185">
        <v>1692.71316</v>
      </c>
      <c r="R32" s="185">
        <v>1581.0065099999999</v>
      </c>
      <c r="S32" s="185">
        <v>1007.72709</v>
      </c>
      <c r="T32" s="185">
        <v>856.75606000000005</v>
      </c>
      <c r="U32" s="185">
        <v>24574.973320000001</v>
      </c>
      <c r="V32" s="185">
        <v>2488.6879199999998</v>
      </c>
    </row>
    <row r="33" spans="1:22" ht="15" customHeight="1">
      <c r="A33" s="193" t="s">
        <v>595</v>
      </c>
      <c r="B33" s="185">
        <v>26343.691289999999</v>
      </c>
      <c r="C33" s="185">
        <v>25636.965550000001</v>
      </c>
      <c r="D33" s="185">
        <v>19465.2179</v>
      </c>
      <c r="E33" s="185">
        <v>2755.63645</v>
      </c>
      <c r="F33" s="185">
        <v>14961.871800000001</v>
      </c>
      <c r="G33" s="185">
        <v>9317.0648099999999</v>
      </c>
      <c r="H33" s="185">
        <v>12814.18382</v>
      </c>
      <c r="I33" s="185">
        <v>3713.5965899999997</v>
      </c>
      <c r="J33" s="185">
        <v>7999.9127199999994</v>
      </c>
      <c r="K33" s="185">
        <v>1529.3338999999999</v>
      </c>
      <c r="L33" s="185">
        <v>4164.80303</v>
      </c>
      <c r="M33" s="185">
        <v>1714.73514</v>
      </c>
      <c r="N33" s="185">
        <v>10909.645390000001</v>
      </c>
      <c r="O33" s="185">
        <v>582.19306999999992</v>
      </c>
      <c r="P33" s="185">
        <v>3030.3338399999998</v>
      </c>
      <c r="Q33" s="185">
        <v>5565.6405100000002</v>
      </c>
      <c r="R33" s="185">
        <v>2194.5992500000002</v>
      </c>
      <c r="S33" s="185">
        <v>567.45875000000001</v>
      </c>
      <c r="T33" s="185">
        <v>2212.9727799999996</v>
      </c>
      <c r="U33" s="185">
        <v>4882.8513700000003</v>
      </c>
      <c r="V33" s="185">
        <v>2650.8815800000002</v>
      </c>
    </row>
    <row r="34" spans="1:22" ht="15" customHeight="1">
      <c r="A34" s="193" t="s">
        <v>536</v>
      </c>
      <c r="B34" s="185">
        <v>5698.2589400000006</v>
      </c>
      <c r="C34" s="185">
        <v>5682.4304400000001</v>
      </c>
      <c r="D34" s="185">
        <v>0</v>
      </c>
      <c r="E34" s="185">
        <v>0</v>
      </c>
      <c r="F34" s="185">
        <v>0</v>
      </c>
      <c r="G34" s="185">
        <v>358.67025000000001</v>
      </c>
      <c r="H34" s="185">
        <v>0</v>
      </c>
      <c r="I34" s="185">
        <v>0</v>
      </c>
      <c r="J34" s="185">
        <v>8.6971100000000003</v>
      </c>
      <c r="K34" s="185">
        <v>19914.148710000001</v>
      </c>
      <c r="L34" s="185">
        <v>994.77154000000007</v>
      </c>
      <c r="M34" s="185">
        <v>787.52975000000004</v>
      </c>
      <c r="N34" s="185">
        <v>6417.5472199999995</v>
      </c>
      <c r="O34" s="185">
        <v>0</v>
      </c>
      <c r="P34" s="185">
        <v>0</v>
      </c>
      <c r="Q34" s="185">
        <v>6.8017700000000003</v>
      </c>
      <c r="R34" s="185">
        <v>1300.0569499999999</v>
      </c>
      <c r="S34" s="185">
        <v>2893.6873599999999</v>
      </c>
      <c r="T34" s="185">
        <v>0</v>
      </c>
      <c r="U34" s="185">
        <v>1015.9880400000001</v>
      </c>
      <c r="V34" s="185">
        <v>51181.896959999998</v>
      </c>
    </row>
    <row r="35" spans="1:22" ht="15" customHeight="1">
      <c r="A35" s="193" t="s">
        <v>593</v>
      </c>
      <c r="B35" s="185">
        <v>2781.8796000000002</v>
      </c>
      <c r="C35" s="185">
        <v>1740.8611299999998</v>
      </c>
      <c r="D35" s="185">
        <v>0</v>
      </c>
      <c r="E35" s="185">
        <v>0</v>
      </c>
      <c r="F35" s="185">
        <v>0</v>
      </c>
      <c r="G35" s="185">
        <v>86.999420000000001</v>
      </c>
      <c r="H35" s="185">
        <v>0</v>
      </c>
      <c r="I35" s="185">
        <v>0</v>
      </c>
      <c r="J35" s="185">
        <v>0</v>
      </c>
      <c r="K35" s="185">
        <v>12527.995289999999</v>
      </c>
      <c r="L35" s="185">
        <v>603.61281999999994</v>
      </c>
      <c r="M35" s="185">
        <v>164.16848000000002</v>
      </c>
      <c r="N35" s="185">
        <v>4019.2245800000001</v>
      </c>
      <c r="O35" s="185">
        <v>0</v>
      </c>
      <c r="P35" s="185">
        <v>0</v>
      </c>
      <c r="Q35" s="185">
        <v>6.8017700000000003</v>
      </c>
      <c r="R35" s="185">
        <v>828.74567000000002</v>
      </c>
      <c r="S35" s="185">
        <v>864.98708999999997</v>
      </c>
      <c r="T35" s="185">
        <v>0</v>
      </c>
      <c r="U35" s="185">
        <v>561.91726000000006</v>
      </c>
      <c r="V35" s="185">
        <v>42936.696590000007</v>
      </c>
    </row>
    <row r="36" spans="1:22" ht="15" customHeight="1">
      <c r="A36" s="193" t="s">
        <v>595</v>
      </c>
      <c r="B36" s="185">
        <v>2916.37934</v>
      </c>
      <c r="C36" s="185">
        <v>3941.5693099999999</v>
      </c>
      <c r="D36" s="185">
        <v>0</v>
      </c>
      <c r="E36" s="185">
        <v>0</v>
      </c>
      <c r="F36" s="185">
        <v>0</v>
      </c>
      <c r="G36" s="185">
        <v>271.67083000000002</v>
      </c>
      <c r="H36" s="185">
        <v>0</v>
      </c>
      <c r="I36" s="185">
        <v>0</v>
      </c>
      <c r="J36" s="185">
        <v>8.6971100000000003</v>
      </c>
      <c r="K36" s="185">
        <v>5740.2092999999995</v>
      </c>
      <c r="L36" s="185">
        <v>391.15871999999996</v>
      </c>
      <c r="M36" s="185">
        <v>194.42160999999999</v>
      </c>
      <c r="N36" s="185">
        <v>1479.87201</v>
      </c>
      <c r="O36" s="185">
        <v>0</v>
      </c>
      <c r="P36" s="185">
        <v>0</v>
      </c>
      <c r="Q36" s="185">
        <v>0</v>
      </c>
      <c r="R36" s="185">
        <v>471.31128000000001</v>
      </c>
      <c r="S36" s="185">
        <v>222.17917</v>
      </c>
      <c r="T36" s="185">
        <v>0</v>
      </c>
      <c r="U36" s="185">
        <v>430.85846000000004</v>
      </c>
      <c r="V36" s="185">
        <v>8142.7224200000001</v>
      </c>
    </row>
    <row r="37" spans="1:22" ht="15" customHeight="1">
      <c r="A37" s="193" t="s">
        <v>596</v>
      </c>
      <c r="B37" s="185">
        <v>0</v>
      </c>
      <c r="C37" s="185">
        <v>0</v>
      </c>
      <c r="D37" s="185">
        <v>0</v>
      </c>
      <c r="E37" s="185">
        <v>0</v>
      </c>
      <c r="F37" s="185">
        <v>0</v>
      </c>
      <c r="G37" s="185">
        <v>0</v>
      </c>
      <c r="H37" s="185">
        <v>0</v>
      </c>
      <c r="I37" s="185">
        <v>0</v>
      </c>
      <c r="J37" s="185">
        <v>0</v>
      </c>
      <c r="K37" s="185">
        <v>1645.9441200000001</v>
      </c>
      <c r="L37" s="185">
        <v>0</v>
      </c>
      <c r="M37" s="185">
        <v>428.93965999999995</v>
      </c>
      <c r="N37" s="185">
        <v>918.45063000000005</v>
      </c>
      <c r="O37" s="185">
        <v>0</v>
      </c>
      <c r="P37" s="185">
        <v>0</v>
      </c>
      <c r="Q37" s="185">
        <v>0</v>
      </c>
      <c r="R37" s="185">
        <v>0</v>
      </c>
      <c r="S37" s="185">
        <v>1806.5211000000002</v>
      </c>
      <c r="T37" s="185">
        <v>0</v>
      </c>
      <c r="U37" s="185">
        <v>23.212319999999998</v>
      </c>
      <c r="V37" s="185">
        <v>102.47794999999999</v>
      </c>
    </row>
    <row r="38" spans="1:22" ht="15" customHeight="1">
      <c r="A38" s="278" t="s">
        <v>597</v>
      </c>
      <c r="B38" s="185">
        <v>0</v>
      </c>
      <c r="C38" s="185">
        <v>0</v>
      </c>
      <c r="D38" s="185">
        <v>0</v>
      </c>
      <c r="E38" s="185">
        <v>0</v>
      </c>
      <c r="F38" s="185">
        <v>0</v>
      </c>
      <c r="G38" s="185">
        <v>0</v>
      </c>
      <c r="H38" s="185">
        <v>0</v>
      </c>
      <c r="I38" s="185">
        <v>0</v>
      </c>
      <c r="J38" s="185">
        <v>0</v>
      </c>
      <c r="K38" s="185">
        <v>0</v>
      </c>
      <c r="L38" s="185">
        <v>0</v>
      </c>
      <c r="M38" s="185">
        <v>0</v>
      </c>
      <c r="N38" s="185">
        <v>0</v>
      </c>
      <c r="O38" s="185">
        <v>0</v>
      </c>
      <c r="P38" s="185">
        <v>0</v>
      </c>
      <c r="Q38" s="185">
        <v>0</v>
      </c>
      <c r="R38" s="185">
        <v>0</v>
      </c>
      <c r="S38" s="185">
        <v>0</v>
      </c>
      <c r="T38" s="185">
        <v>0</v>
      </c>
      <c r="U38" s="185">
        <v>168.12357</v>
      </c>
      <c r="V38" s="185">
        <v>375.88087000000002</v>
      </c>
    </row>
    <row r="39" spans="1:22" ht="15" customHeight="1">
      <c r="A39" s="193" t="s">
        <v>593</v>
      </c>
      <c r="B39" s="185">
        <v>0</v>
      </c>
      <c r="C39" s="185">
        <v>0</v>
      </c>
      <c r="D39" s="185">
        <v>0</v>
      </c>
      <c r="E39" s="185">
        <v>0</v>
      </c>
      <c r="F39" s="185">
        <v>0</v>
      </c>
      <c r="G39" s="185">
        <v>0</v>
      </c>
      <c r="H39" s="185">
        <v>0</v>
      </c>
      <c r="I39" s="185">
        <v>0</v>
      </c>
      <c r="J39" s="185">
        <v>0</v>
      </c>
      <c r="K39" s="185">
        <v>0</v>
      </c>
      <c r="L39" s="185">
        <v>0</v>
      </c>
      <c r="M39" s="185">
        <v>0</v>
      </c>
      <c r="N39" s="185">
        <v>0</v>
      </c>
      <c r="O39" s="185">
        <v>0</v>
      </c>
      <c r="P39" s="185">
        <v>0</v>
      </c>
      <c r="Q39" s="185">
        <v>0</v>
      </c>
      <c r="R39" s="185">
        <v>0</v>
      </c>
      <c r="S39" s="185">
        <v>0</v>
      </c>
      <c r="T39" s="185">
        <v>0</v>
      </c>
      <c r="U39" s="185">
        <v>0</v>
      </c>
      <c r="V39" s="185">
        <v>173.33348999999998</v>
      </c>
    </row>
    <row r="40" spans="1:22" ht="15" customHeight="1">
      <c r="A40" s="193" t="s">
        <v>595</v>
      </c>
      <c r="B40" s="185">
        <v>0</v>
      </c>
      <c r="C40" s="185">
        <v>0</v>
      </c>
      <c r="D40" s="185">
        <v>0</v>
      </c>
      <c r="E40" s="185">
        <v>0</v>
      </c>
      <c r="F40" s="185">
        <v>0</v>
      </c>
      <c r="G40" s="185">
        <v>0</v>
      </c>
      <c r="H40" s="185">
        <v>0</v>
      </c>
      <c r="I40" s="185">
        <v>0</v>
      </c>
      <c r="J40" s="185">
        <v>0</v>
      </c>
      <c r="K40" s="185">
        <v>0</v>
      </c>
      <c r="L40" s="185">
        <v>0</v>
      </c>
      <c r="M40" s="185">
        <v>0</v>
      </c>
      <c r="N40" s="185">
        <v>0</v>
      </c>
      <c r="O40" s="185">
        <v>0</v>
      </c>
      <c r="P40" s="185">
        <v>0</v>
      </c>
      <c r="Q40" s="185">
        <v>0</v>
      </c>
      <c r="R40" s="185">
        <v>0</v>
      </c>
      <c r="S40" s="185">
        <v>0</v>
      </c>
      <c r="T40" s="185">
        <v>0</v>
      </c>
      <c r="U40" s="185">
        <v>168.12357</v>
      </c>
      <c r="V40" s="185">
        <v>202.54738</v>
      </c>
    </row>
    <row r="41" spans="1:22" ht="15" customHeight="1">
      <c r="A41" s="193" t="s">
        <v>538</v>
      </c>
      <c r="B41" s="185">
        <v>1.25499</v>
      </c>
      <c r="C41" s="185">
        <v>60.438669999999995</v>
      </c>
      <c r="D41" s="185">
        <v>0</v>
      </c>
      <c r="E41" s="185">
        <v>2989.8633500000001</v>
      </c>
      <c r="F41" s="185">
        <v>0</v>
      </c>
      <c r="G41" s="185">
        <v>0</v>
      </c>
      <c r="H41" s="185">
        <v>38.81861</v>
      </c>
      <c r="I41" s="185">
        <v>0</v>
      </c>
      <c r="J41" s="185">
        <v>0</v>
      </c>
      <c r="K41" s="185">
        <v>0</v>
      </c>
      <c r="L41" s="185">
        <v>0</v>
      </c>
      <c r="M41" s="185">
        <v>14.992090000000001</v>
      </c>
      <c r="N41" s="185">
        <v>592.36606999999992</v>
      </c>
      <c r="O41" s="185">
        <v>0</v>
      </c>
      <c r="P41" s="185">
        <v>0</v>
      </c>
      <c r="Q41" s="185">
        <v>331.84996999999998</v>
      </c>
      <c r="R41" s="185">
        <v>46.835819999999998</v>
      </c>
      <c r="S41" s="185">
        <v>476.85121999999996</v>
      </c>
      <c r="T41" s="185">
        <v>10.02905</v>
      </c>
      <c r="U41" s="185">
        <v>2903.00344</v>
      </c>
      <c r="V41" s="185">
        <v>161.59028000000001</v>
      </c>
    </row>
    <row r="42" spans="1:22" ht="15" customHeight="1">
      <c r="A42" s="193" t="s">
        <v>592</v>
      </c>
      <c r="B42" s="185">
        <v>0</v>
      </c>
      <c r="C42" s="185">
        <v>0</v>
      </c>
      <c r="D42" s="185">
        <v>0</v>
      </c>
      <c r="E42" s="185">
        <v>638.93322000000001</v>
      </c>
      <c r="F42" s="185">
        <v>0</v>
      </c>
      <c r="G42" s="185">
        <v>0</v>
      </c>
      <c r="H42" s="185">
        <v>0</v>
      </c>
      <c r="I42" s="185">
        <v>0</v>
      </c>
      <c r="J42" s="185">
        <v>0</v>
      </c>
      <c r="K42" s="185">
        <v>0</v>
      </c>
      <c r="L42" s="185">
        <v>0</v>
      </c>
      <c r="M42" s="185">
        <v>0</v>
      </c>
      <c r="N42" s="185">
        <v>0</v>
      </c>
      <c r="O42" s="185">
        <v>0</v>
      </c>
      <c r="P42" s="185">
        <v>0</v>
      </c>
      <c r="Q42" s="185">
        <v>0</v>
      </c>
      <c r="R42" s="185">
        <v>0</v>
      </c>
      <c r="S42" s="185">
        <v>0</v>
      </c>
      <c r="T42" s="185">
        <v>0</v>
      </c>
      <c r="U42" s="185">
        <v>200.33794</v>
      </c>
      <c r="V42" s="185">
        <v>0</v>
      </c>
    </row>
    <row r="43" spans="1:22" ht="15" customHeight="1">
      <c r="A43" s="193" t="s">
        <v>593</v>
      </c>
      <c r="B43" s="185">
        <v>0</v>
      </c>
      <c r="C43" s="185">
        <v>0</v>
      </c>
      <c r="D43" s="185">
        <v>0</v>
      </c>
      <c r="E43" s="185">
        <v>244.68020999999999</v>
      </c>
      <c r="F43" s="185">
        <v>0</v>
      </c>
      <c r="G43" s="185">
        <v>0</v>
      </c>
      <c r="H43" s="185">
        <v>19.02918</v>
      </c>
      <c r="I43" s="185">
        <v>0</v>
      </c>
      <c r="J43" s="185">
        <v>0</v>
      </c>
      <c r="K43" s="185">
        <v>0</v>
      </c>
      <c r="L43" s="185">
        <v>0</v>
      </c>
      <c r="M43" s="185">
        <v>0</v>
      </c>
      <c r="N43" s="185">
        <v>314.07107000000002</v>
      </c>
      <c r="O43" s="185">
        <v>0</v>
      </c>
      <c r="P43" s="185">
        <v>0</v>
      </c>
      <c r="Q43" s="185">
        <v>261.11654999999996</v>
      </c>
      <c r="R43" s="185">
        <v>25.357140000000001</v>
      </c>
      <c r="S43" s="185">
        <v>476.85121999999996</v>
      </c>
      <c r="T43" s="185">
        <v>10.02905</v>
      </c>
      <c r="U43" s="185">
        <v>2451.3444399999998</v>
      </c>
      <c r="V43" s="185">
        <v>161.59028000000001</v>
      </c>
    </row>
    <row r="44" spans="1:22" ht="15" customHeight="1">
      <c r="A44" s="193" t="s">
        <v>594</v>
      </c>
      <c r="B44" s="185">
        <v>1.25499</v>
      </c>
      <c r="C44" s="185">
        <v>0</v>
      </c>
      <c r="D44" s="185">
        <v>0</v>
      </c>
      <c r="E44" s="185">
        <v>2043.2106299999998</v>
      </c>
      <c r="F44" s="185">
        <v>0</v>
      </c>
      <c r="G44" s="185">
        <v>0</v>
      </c>
      <c r="H44" s="185">
        <v>19.789429999999999</v>
      </c>
      <c r="I44" s="185">
        <v>0</v>
      </c>
      <c r="J44" s="185">
        <v>0</v>
      </c>
      <c r="K44" s="185">
        <v>0</v>
      </c>
      <c r="L44" s="185">
        <v>0</v>
      </c>
      <c r="M44" s="185">
        <v>0</v>
      </c>
      <c r="N44" s="185">
        <v>278.29500000000002</v>
      </c>
      <c r="O44" s="185">
        <v>0</v>
      </c>
      <c r="P44" s="185">
        <v>0</v>
      </c>
      <c r="Q44" s="185">
        <v>24.25272</v>
      </c>
      <c r="R44" s="185">
        <v>21.478680000000001</v>
      </c>
      <c r="S44" s="185">
        <v>0</v>
      </c>
      <c r="T44" s="185">
        <v>0</v>
      </c>
      <c r="U44" s="185">
        <v>251.32105999999999</v>
      </c>
      <c r="V44" s="185">
        <v>0</v>
      </c>
    </row>
    <row r="45" spans="1:22" ht="15" customHeight="1">
      <c r="A45" s="193" t="s">
        <v>595</v>
      </c>
      <c r="B45" s="185">
        <v>0</v>
      </c>
      <c r="C45" s="185">
        <v>60.438669999999995</v>
      </c>
      <c r="D45" s="185">
        <v>0</v>
      </c>
      <c r="E45" s="185">
        <v>63.039290000000001</v>
      </c>
      <c r="F45" s="185">
        <v>0</v>
      </c>
      <c r="G45" s="185">
        <v>0</v>
      </c>
      <c r="H45" s="185">
        <v>0</v>
      </c>
      <c r="I45" s="185">
        <v>0</v>
      </c>
      <c r="J45" s="185">
        <v>0</v>
      </c>
      <c r="K45" s="185">
        <v>0</v>
      </c>
      <c r="L45" s="185">
        <v>0</v>
      </c>
      <c r="M45" s="185">
        <v>14.992090000000001</v>
      </c>
      <c r="N45" s="185">
        <v>0</v>
      </c>
      <c r="O45" s="185">
        <v>0</v>
      </c>
      <c r="P45" s="185">
        <v>0</v>
      </c>
      <c r="Q45" s="185">
        <v>46.480699999999999</v>
      </c>
      <c r="R45" s="185">
        <v>0</v>
      </c>
      <c r="S45" s="185">
        <v>0</v>
      </c>
      <c r="T45" s="185">
        <v>0</v>
      </c>
      <c r="U45" s="185">
        <v>0</v>
      </c>
      <c r="V45" s="185">
        <v>0</v>
      </c>
    </row>
    <row r="46" spans="1:22" ht="15" customHeight="1">
      <c r="A46" s="193" t="s">
        <v>84</v>
      </c>
      <c r="B46" s="185">
        <v>0</v>
      </c>
      <c r="C46" s="185">
        <v>0</v>
      </c>
      <c r="D46" s="185">
        <v>0</v>
      </c>
      <c r="E46" s="185">
        <v>0</v>
      </c>
      <c r="F46" s="185">
        <v>0</v>
      </c>
      <c r="G46" s="185">
        <v>0</v>
      </c>
      <c r="H46" s="185">
        <v>0</v>
      </c>
      <c r="I46" s="185">
        <v>0</v>
      </c>
      <c r="J46" s="185">
        <v>0</v>
      </c>
      <c r="K46" s="185">
        <v>0</v>
      </c>
      <c r="L46" s="185">
        <v>0</v>
      </c>
      <c r="M46" s="185">
        <v>0</v>
      </c>
      <c r="N46" s="185">
        <v>0</v>
      </c>
      <c r="O46" s="185">
        <v>0</v>
      </c>
      <c r="P46" s="185">
        <v>0</v>
      </c>
      <c r="Q46" s="185">
        <v>0</v>
      </c>
      <c r="R46" s="185">
        <v>0</v>
      </c>
      <c r="S46" s="185">
        <v>0</v>
      </c>
      <c r="T46" s="185">
        <v>0</v>
      </c>
      <c r="U46" s="185">
        <v>144.66582</v>
      </c>
      <c r="V46" s="185">
        <v>0</v>
      </c>
    </row>
    <row r="47" spans="1:22" ht="15" customHeight="1">
      <c r="A47" s="193" t="s">
        <v>593</v>
      </c>
      <c r="B47" s="185">
        <v>0</v>
      </c>
      <c r="C47" s="185">
        <v>0</v>
      </c>
      <c r="D47" s="185">
        <v>0</v>
      </c>
      <c r="E47" s="185">
        <v>0</v>
      </c>
      <c r="F47" s="185">
        <v>0</v>
      </c>
      <c r="G47" s="185">
        <v>0</v>
      </c>
      <c r="H47" s="185">
        <v>0</v>
      </c>
      <c r="I47" s="185">
        <v>0</v>
      </c>
      <c r="J47" s="185">
        <v>0</v>
      </c>
      <c r="K47" s="185">
        <v>0</v>
      </c>
      <c r="L47" s="185">
        <v>0</v>
      </c>
      <c r="M47" s="185">
        <v>0</v>
      </c>
      <c r="N47" s="185">
        <v>0</v>
      </c>
      <c r="O47" s="185">
        <v>0</v>
      </c>
      <c r="P47" s="185">
        <v>0</v>
      </c>
      <c r="Q47" s="185">
        <v>0</v>
      </c>
      <c r="R47" s="185">
        <v>0</v>
      </c>
      <c r="S47" s="185">
        <v>0</v>
      </c>
      <c r="T47" s="185">
        <v>0</v>
      </c>
      <c r="U47" s="185">
        <v>0</v>
      </c>
      <c r="V47" s="185">
        <v>0</v>
      </c>
    </row>
    <row r="48" spans="1:22" ht="15" customHeight="1">
      <c r="A48" s="193" t="s">
        <v>595</v>
      </c>
      <c r="B48" s="185">
        <v>0</v>
      </c>
      <c r="C48" s="185">
        <v>0</v>
      </c>
      <c r="D48" s="185">
        <v>0</v>
      </c>
      <c r="E48" s="185">
        <v>0</v>
      </c>
      <c r="F48" s="185">
        <v>0</v>
      </c>
      <c r="G48" s="185">
        <v>0</v>
      </c>
      <c r="H48" s="185">
        <v>0</v>
      </c>
      <c r="I48" s="185">
        <v>0</v>
      </c>
      <c r="J48" s="185">
        <v>0</v>
      </c>
      <c r="K48" s="185">
        <v>0</v>
      </c>
      <c r="L48" s="185">
        <v>0</v>
      </c>
      <c r="M48" s="185">
        <v>0</v>
      </c>
      <c r="N48" s="185">
        <v>0</v>
      </c>
      <c r="O48" s="185">
        <v>0</v>
      </c>
      <c r="P48" s="185">
        <v>0</v>
      </c>
      <c r="Q48" s="185">
        <v>0</v>
      </c>
      <c r="R48" s="185">
        <v>0</v>
      </c>
      <c r="S48" s="185">
        <v>0</v>
      </c>
      <c r="T48" s="185">
        <v>0</v>
      </c>
      <c r="U48" s="185">
        <v>144.66582</v>
      </c>
      <c r="V48" s="185">
        <v>0</v>
      </c>
    </row>
    <row r="49" spans="1:22" ht="15" customHeight="1">
      <c r="A49" s="193" t="s">
        <v>596</v>
      </c>
      <c r="B49" s="185">
        <v>0</v>
      </c>
      <c r="C49" s="185">
        <v>0</v>
      </c>
      <c r="D49" s="185">
        <v>0</v>
      </c>
      <c r="E49" s="185">
        <v>0</v>
      </c>
      <c r="F49" s="185">
        <v>0</v>
      </c>
      <c r="G49" s="185">
        <v>0</v>
      </c>
      <c r="H49" s="185">
        <v>0</v>
      </c>
      <c r="I49" s="185">
        <v>0</v>
      </c>
      <c r="J49" s="185">
        <v>0</v>
      </c>
      <c r="K49" s="185">
        <v>0</v>
      </c>
      <c r="L49" s="185">
        <v>0</v>
      </c>
      <c r="M49" s="185">
        <v>0</v>
      </c>
      <c r="N49" s="185">
        <v>0</v>
      </c>
      <c r="O49" s="185">
        <v>0</v>
      </c>
      <c r="P49" s="185">
        <v>0</v>
      </c>
      <c r="Q49" s="185">
        <v>0</v>
      </c>
      <c r="R49" s="185">
        <v>0</v>
      </c>
      <c r="S49" s="185">
        <v>0</v>
      </c>
      <c r="T49" s="185">
        <v>0</v>
      </c>
      <c r="U49" s="185">
        <v>0</v>
      </c>
      <c r="V49" s="185">
        <v>0</v>
      </c>
    </row>
    <row r="50" spans="1:22" ht="15" customHeight="1">
      <c r="A50" s="276" t="s">
        <v>598</v>
      </c>
      <c r="B50" s="277">
        <v>577320.43845000002</v>
      </c>
      <c r="C50" s="277">
        <v>280947.59694000002</v>
      </c>
      <c r="D50" s="277">
        <v>85863.461960000001</v>
      </c>
      <c r="E50" s="277">
        <v>42498.173579999995</v>
      </c>
      <c r="F50" s="277">
        <v>56950.854590000003</v>
      </c>
      <c r="G50" s="277">
        <v>143927.87435</v>
      </c>
      <c r="H50" s="277">
        <v>111373.22257</v>
      </c>
      <c r="I50" s="277">
        <v>55565.220529999999</v>
      </c>
      <c r="J50" s="277">
        <v>27198.014480000002</v>
      </c>
      <c r="K50" s="277">
        <v>32771.538440000004</v>
      </c>
      <c r="L50" s="277">
        <v>54689.181469999996</v>
      </c>
      <c r="M50" s="277">
        <v>26451.235270000001</v>
      </c>
      <c r="N50" s="277">
        <v>132182.94871</v>
      </c>
      <c r="O50" s="277">
        <v>59750.500240000001</v>
      </c>
      <c r="P50" s="277">
        <v>18840.47551</v>
      </c>
      <c r="Q50" s="277">
        <v>30771.55818</v>
      </c>
      <c r="R50" s="277">
        <v>25945.304989999997</v>
      </c>
      <c r="S50" s="277">
        <v>139708.10205000002</v>
      </c>
      <c r="T50" s="277">
        <v>36936.64284</v>
      </c>
      <c r="U50" s="277">
        <v>131254.14661</v>
      </c>
      <c r="V50" s="277">
        <v>131334.79415</v>
      </c>
    </row>
    <row r="51" spans="1:22" ht="15" customHeight="1">
      <c r="A51" s="193" t="s">
        <v>599</v>
      </c>
      <c r="B51" s="185">
        <v>30127.357629999999</v>
      </c>
      <c r="C51" s="185">
        <v>0</v>
      </c>
      <c r="D51" s="185">
        <v>0</v>
      </c>
      <c r="E51" s="185">
        <v>0</v>
      </c>
      <c r="F51" s="185">
        <v>0</v>
      </c>
      <c r="G51" s="185">
        <v>0</v>
      </c>
      <c r="H51" s="185">
        <v>0</v>
      </c>
      <c r="I51" s="185">
        <v>0</v>
      </c>
      <c r="J51" s="185">
        <v>0</v>
      </c>
      <c r="K51" s="185">
        <v>0</v>
      </c>
      <c r="L51" s="185">
        <v>0</v>
      </c>
      <c r="M51" s="185">
        <v>0</v>
      </c>
      <c r="N51" s="185">
        <v>0</v>
      </c>
      <c r="O51" s="185">
        <v>0</v>
      </c>
      <c r="P51" s="185">
        <v>0</v>
      </c>
      <c r="Q51" s="185">
        <v>111.34281</v>
      </c>
      <c r="R51" s="185">
        <v>0</v>
      </c>
      <c r="S51" s="185">
        <v>0</v>
      </c>
      <c r="T51" s="185">
        <v>0</v>
      </c>
      <c r="U51" s="185">
        <v>0</v>
      </c>
      <c r="V51" s="185">
        <v>0</v>
      </c>
    </row>
    <row r="52" spans="1:22" ht="15" customHeight="1">
      <c r="A52" s="193" t="s">
        <v>600</v>
      </c>
      <c r="B52" s="185">
        <v>142294.14233</v>
      </c>
      <c r="C52" s="185">
        <v>116935.70953000001</v>
      </c>
      <c r="D52" s="185">
        <v>114.14667999999999</v>
      </c>
      <c r="E52" s="185">
        <v>1796.9181899999999</v>
      </c>
      <c r="F52" s="185">
        <v>4419.6347400000004</v>
      </c>
      <c r="G52" s="185">
        <v>14690.39884</v>
      </c>
      <c r="H52" s="185">
        <v>15213.964910000001</v>
      </c>
      <c r="I52" s="185">
        <v>16843.342420000001</v>
      </c>
      <c r="J52" s="185">
        <v>1393.0745300000001</v>
      </c>
      <c r="K52" s="185">
        <v>1707.1164199999998</v>
      </c>
      <c r="L52" s="185">
        <v>0</v>
      </c>
      <c r="M52" s="185">
        <v>1666.6668100000002</v>
      </c>
      <c r="N52" s="185">
        <v>45517.942799999997</v>
      </c>
      <c r="O52" s="185">
        <v>1802.4133400000001</v>
      </c>
      <c r="P52" s="185">
        <v>8657.81754</v>
      </c>
      <c r="Q52" s="185">
        <v>73.569389999999999</v>
      </c>
      <c r="R52" s="185">
        <v>72.902230000000003</v>
      </c>
      <c r="S52" s="185">
        <v>7477.2375700000002</v>
      </c>
      <c r="T52" s="185">
        <v>0</v>
      </c>
      <c r="U52" s="185">
        <v>7031.9125000000004</v>
      </c>
      <c r="V52" s="185">
        <v>4038.4195</v>
      </c>
    </row>
    <row r="53" spans="1:22" ht="15" customHeight="1">
      <c r="A53" s="193" t="s">
        <v>601</v>
      </c>
      <c r="B53" s="185">
        <v>206220.53549000001</v>
      </c>
      <c r="C53" s="185">
        <v>164011.88741</v>
      </c>
      <c r="D53" s="185">
        <v>85749.315279999995</v>
      </c>
      <c r="E53" s="185">
        <v>40701.255389999998</v>
      </c>
      <c r="F53" s="185">
        <v>52531.219850000001</v>
      </c>
      <c r="G53" s="185">
        <v>129237.47551</v>
      </c>
      <c r="H53" s="185">
        <v>96159.257660000003</v>
      </c>
      <c r="I53" s="185">
        <v>38721.878109999998</v>
      </c>
      <c r="J53" s="185">
        <v>25804.93995</v>
      </c>
      <c r="K53" s="185">
        <v>31064.422019999998</v>
      </c>
      <c r="L53" s="185">
        <v>54672.656840000003</v>
      </c>
      <c r="M53" s="185">
        <v>24784.568460000002</v>
      </c>
      <c r="N53" s="185">
        <v>86665.005909999993</v>
      </c>
      <c r="O53" s="185">
        <v>57948.086900000002</v>
      </c>
      <c r="P53" s="185">
        <v>10182.65797</v>
      </c>
      <c r="Q53" s="185">
        <v>12515.14198</v>
      </c>
      <c r="R53" s="185">
        <v>25872.402760000001</v>
      </c>
      <c r="S53" s="185">
        <v>132230.86448000002</v>
      </c>
      <c r="T53" s="185">
        <v>36936.64284</v>
      </c>
      <c r="U53" s="185">
        <v>124188.31431999999</v>
      </c>
      <c r="V53" s="185">
        <v>127296.37465000001</v>
      </c>
    </row>
    <row r="54" spans="1:22" ht="15" customHeight="1">
      <c r="A54" s="193" t="s">
        <v>602</v>
      </c>
      <c r="B54" s="185">
        <v>198678.40299999999</v>
      </c>
      <c r="C54" s="185">
        <v>0</v>
      </c>
      <c r="D54" s="185">
        <v>0</v>
      </c>
      <c r="E54" s="185">
        <v>0</v>
      </c>
      <c r="F54" s="185">
        <v>0</v>
      </c>
      <c r="G54" s="185">
        <v>0</v>
      </c>
      <c r="H54" s="185">
        <v>0</v>
      </c>
      <c r="I54" s="185">
        <v>0</v>
      </c>
      <c r="J54" s="185">
        <v>0</v>
      </c>
      <c r="K54" s="185">
        <v>0</v>
      </c>
      <c r="L54" s="185">
        <v>16.524630000000002</v>
      </c>
      <c r="M54" s="185">
        <v>0</v>
      </c>
      <c r="N54" s="185">
        <v>0</v>
      </c>
      <c r="O54" s="185">
        <v>0</v>
      </c>
      <c r="P54" s="185">
        <v>0</v>
      </c>
      <c r="Q54" s="185">
        <v>18071.504000000001</v>
      </c>
      <c r="R54" s="185">
        <v>0</v>
      </c>
      <c r="S54" s="185">
        <v>0</v>
      </c>
      <c r="T54" s="185">
        <v>0</v>
      </c>
      <c r="U54" s="185">
        <v>33.919789999999999</v>
      </c>
      <c r="V54" s="185">
        <v>0</v>
      </c>
    </row>
    <row r="55" spans="1:22" s="324" customFormat="1" ht="15" customHeight="1">
      <c r="A55" s="228" t="s">
        <v>519</v>
      </c>
      <c r="B55" s="238">
        <v>1318005.13155</v>
      </c>
      <c r="C55" s="238">
        <v>751518.82088000001</v>
      </c>
      <c r="D55" s="238">
        <v>339168.86050999997</v>
      </c>
      <c r="E55" s="238">
        <v>93887.669909999997</v>
      </c>
      <c r="F55" s="238">
        <v>203466.33937999999</v>
      </c>
      <c r="G55" s="238">
        <v>321017.86702999996</v>
      </c>
      <c r="H55" s="238">
        <v>193135.33473</v>
      </c>
      <c r="I55" s="238">
        <v>182136.4823</v>
      </c>
      <c r="J55" s="238">
        <v>162942.38775999998</v>
      </c>
      <c r="K55" s="238">
        <v>135188.38144999999</v>
      </c>
      <c r="L55" s="238">
        <v>100502.21012999999</v>
      </c>
      <c r="M55" s="238">
        <v>61816.334889999998</v>
      </c>
      <c r="N55" s="238">
        <v>241892.38980999999</v>
      </c>
      <c r="O55" s="238">
        <v>126543.42386</v>
      </c>
      <c r="P55" s="238">
        <v>67908.697879999992</v>
      </c>
      <c r="Q55" s="238">
        <v>56536.708829999996</v>
      </c>
      <c r="R55" s="238">
        <v>97189.130819999991</v>
      </c>
      <c r="S55" s="238">
        <v>185751.54394</v>
      </c>
      <c r="T55" s="238">
        <v>62890.788990000001</v>
      </c>
      <c r="U55" s="238">
        <v>273975.94635000004</v>
      </c>
      <c r="V55" s="238">
        <v>310404.70127999998</v>
      </c>
    </row>
    <row r="56" spans="1:22" ht="15" customHeight="1" thickBot="1">
      <c r="A56" s="200"/>
      <c r="B56" s="201"/>
      <c r="C56" s="201"/>
      <c r="D56" s="201"/>
      <c r="E56" s="201"/>
      <c r="F56" s="201"/>
      <c r="G56" s="202"/>
      <c r="H56" s="202"/>
      <c r="I56" s="202"/>
      <c r="J56" s="202"/>
      <c r="K56" s="202"/>
      <c r="L56" s="201"/>
      <c r="M56" s="201"/>
      <c r="N56" s="201"/>
      <c r="O56" s="201"/>
      <c r="P56" s="201"/>
      <c r="Q56" s="201"/>
      <c r="R56" s="201"/>
      <c r="S56" s="201"/>
      <c r="T56" s="201"/>
      <c r="U56" s="201"/>
      <c r="V56" s="201"/>
    </row>
    <row r="57" spans="1:22" ht="15" customHeight="1" thickTop="1">
      <c r="A57" s="431" t="s">
        <v>503</v>
      </c>
      <c r="B57" s="431"/>
      <c r="C57" s="431"/>
      <c r="D57" s="431"/>
      <c r="E57" s="431"/>
      <c r="F57" s="431"/>
      <c r="G57" s="431"/>
      <c r="H57" s="431"/>
      <c r="I57" s="194"/>
      <c r="J57" s="194"/>
      <c r="K57" s="194"/>
      <c r="L57" s="204"/>
      <c r="M57" s="204"/>
      <c r="N57" s="204"/>
      <c r="O57" s="204"/>
      <c r="P57" s="204"/>
      <c r="Q57" s="204"/>
      <c r="R57" s="204"/>
      <c r="S57" s="204"/>
      <c r="T57" s="204"/>
      <c r="U57" s="204"/>
      <c r="V57" s="204"/>
    </row>
    <row r="58" spans="1:22" ht="15" customHeight="1">
      <c r="A58" s="184" t="s">
        <v>603</v>
      </c>
      <c r="B58" s="184"/>
      <c r="C58" s="457"/>
      <c r="D58" s="457"/>
      <c r="E58" s="184"/>
      <c r="F58" s="184"/>
      <c r="G58" s="184"/>
      <c r="H58" s="184"/>
      <c r="I58" s="185"/>
      <c r="J58" s="185"/>
      <c r="K58" s="185"/>
      <c r="L58" s="162"/>
      <c r="M58" s="162"/>
      <c r="N58" s="162"/>
      <c r="O58" s="162"/>
      <c r="P58" s="162"/>
      <c r="Q58" s="162"/>
      <c r="R58" s="162"/>
      <c r="S58" s="162"/>
      <c r="T58" s="162"/>
      <c r="U58" s="162"/>
      <c r="V58" s="162"/>
    </row>
    <row r="59" spans="1:22" ht="15" customHeight="1">
      <c r="A59" s="211"/>
      <c r="B59" s="162"/>
      <c r="C59" s="162"/>
      <c r="D59" s="162"/>
      <c r="E59" s="162"/>
      <c r="F59" s="162"/>
      <c r="G59" s="185"/>
      <c r="H59" s="185"/>
      <c r="I59" s="185"/>
      <c r="J59" s="185"/>
      <c r="K59" s="185"/>
      <c r="L59" s="162"/>
      <c r="M59" s="162"/>
      <c r="N59" s="162"/>
      <c r="O59" s="162"/>
      <c r="P59" s="162"/>
      <c r="Q59" s="162"/>
      <c r="R59" s="162"/>
      <c r="S59" s="162"/>
      <c r="T59" s="162"/>
      <c r="U59" s="162"/>
      <c r="V59" s="162"/>
    </row>
  </sheetData>
  <mergeCells count="4">
    <mergeCell ref="A1:V1"/>
    <mergeCell ref="A2:V2"/>
    <mergeCell ref="A3:V3"/>
    <mergeCell ref="A4:V4"/>
  </mergeCells>
  <pageMargins left="0.53" right="0.35" top="0.74803149606299213" bottom="0.82677165354330717" header="0.51181102362204722" footer="0.51181102362204722"/>
  <pageSetup scale="53" orientation="portrait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V59"/>
  <sheetViews>
    <sheetView zoomScaleNormal="100" workbookViewId="0">
      <selection activeCell="A3" sqref="A3:V3"/>
    </sheetView>
  </sheetViews>
  <sheetFormatPr baseColWidth="10" defaultColWidth="11.42578125" defaultRowHeight="12.75"/>
  <cols>
    <col min="1" max="1" width="65.5703125" style="187" customWidth="1"/>
    <col min="2" max="21" width="10.7109375" style="186" customWidth="1"/>
    <col min="22" max="22" width="12" style="186" customWidth="1"/>
    <col min="23" max="258" width="11.42578125" style="186"/>
    <col min="259" max="259" width="61" style="186" customWidth="1"/>
    <col min="260" max="277" width="10.7109375" style="186" customWidth="1"/>
    <col min="278" max="278" width="12" style="186" customWidth="1"/>
    <col min="279" max="514" width="11.42578125" style="186"/>
    <col min="515" max="515" width="61" style="186" customWidth="1"/>
    <col min="516" max="533" width="10.7109375" style="186" customWidth="1"/>
    <col min="534" max="534" width="12" style="186" customWidth="1"/>
    <col min="535" max="770" width="11.42578125" style="186"/>
    <col min="771" max="771" width="61" style="186" customWidth="1"/>
    <col min="772" max="789" width="10.7109375" style="186" customWidth="1"/>
    <col min="790" max="790" width="12" style="186" customWidth="1"/>
    <col min="791" max="1026" width="11.42578125" style="186"/>
    <col min="1027" max="1027" width="61" style="186" customWidth="1"/>
    <col min="1028" max="1045" width="10.7109375" style="186" customWidth="1"/>
    <col min="1046" max="1046" width="12" style="186" customWidth="1"/>
    <col min="1047" max="1282" width="11.42578125" style="186"/>
    <col min="1283" max="1283" width="61" style="186" customWidth="1"/>
    <col min="1284" max="1301" width="10.7109375" style="186" customWidth="1"/>
    <col min="1302" max="1302" width="12" style="186" customWidth="1"/>
    <col min="1303" max="1538" width="11.42578125" style="186"/>
    <col min="1539" max="1539" width="61" style="186" customWidth="1"/>
    <col min="1540" max="1557" width="10.7109375" style="186" customWidth="1"/>
    <col min="1558" max="1558" width="12" style="186" customWidth="1"/>
    <col min="1559" max="1794" width="11.42578125" style="186"/>
    <col min="1795" max="1795" width="61" style="186" customWidth="1"/>
    <col min="1796" max="1813" width="10.7109375" style="186" customWidth="1"/>
    <col min="1814" max="1814" width="12" style="186" customWidth="1"/>
    <col min="1815" max="2050" width="11.42578125" style="186"/>
    <col min="2051" max="2051" width="61" style="186" customWidth="1"/>
    <col min="2052" max="2069" width="10.7109375" style="186" customWidth="1"/>
    <col min="2070" max="2070" width="12" style="186" customWidth="1"/>
    <col min="2071" max="2306" width="11.42578125" style="186"/>
    <col min="2307" max="2307" width="61" style="186" customWidth="1"/>
    <col min="2308" max="2325" width="10.7109375" style="186" customWidth="1"/>
    <col min="2326" max="2326" width="12" style="186" customWidth="1"/>
    <col min="2327" max="2562" width="11.42578125" style="186"/>
    <col min="2563" max="2563" width="61" style="186" customWidth="1"/>
    <col min="2564" max="2581" width="10.7109375" style="186" customWidth="1"/>
    <col min="2582" max="2582" width="12" style="186" customWidth="1"/>
    <col min="2583" max="2818" width="11.42578125" style="186"/>
    <col min="2819" max="2819" width="61" style="186" customWidth="1"/>
    <col min="2820" max="2837" width="10.7109375" style="186" customWidth="1"/>
    <col min="2838" max="2838" width="12" style="186" customWidth="1"/>
    <col min="2839" max="3074" width="11.42578125" style="186"/>
    <col min="3075" max="3075" width="61" style="186" customWidth="1"/>
    <col min="3076" max="3093" width="10.7109375" style="186" customWidth="1"/>
    <col min="3094" max="3094" width="12" style="186" customWidth="1"/>
    <col min="3095" max="3330" width="11.42578125" style="186"/>
    <col min="3331" max="3331" width="61" style="186" customWidth="1"/>
    <col min="3332" max="3349" width="10.7109375" style="186" customWidth="1"/>
    <col min="3350" max="3350" width="12" style="186" customWidth="1"/>
    <col min="3351" max="3586" width="11.42578125" style="186"/>
    <col min="3587" max="3587" width="61" style="186" customWidth="1"/>
    <col min="3588" max="3605" width="10.7109375" style="186" customWidth="1"/>
    <col min="3606" max="3606" width="12" style="186" customWidth="1"/>
    <col min="3607" max="3842" width="11.42578125" style="186"/>
    <col min="3843" max="3843" width="61" style="186" customWidth="1"/>
    <col min="3844" max="3861" width="10.7109375" style="186" customWidth="1"/>
    <col min="3862" max="3862" width="12" style="186" customWidth="1"/>
    <col min="3863" max="4098" width="11.42578125" style="186"/>
    <col min="4099" max="4099" width="61" style="186" customWidth="1"/>
    <col min="4100" max="4117" width="10.7109375" style="186" customWidth="1"/>
    <col min="4118" max="4118" width="12" style="186" customWidth="1"/>
    <col min="4119" max="4354" width="11.42578125" style="186"/>
    <col min="4355" max="4355" width="61" style="186" customWidth="1"/>
    <col min="4356" max="4373" width="10.7109375" style="186" customWidth="1"/>
    <col min="4374" max="4374" width="12" style="186" customWidth="1"/>
    <col min="4375" max="4610" width="11.42578125" style="186"/>
    <col min="4611" max="4611" width="61" style="186" customWidth="1"/>
    <col min="4612" max="4629" width="10.7109375" style="186" customWidth="1"/>
    <col min="4630" max="4630" width="12" style="186" customWidth="1"/>
    <col min="4631" max="4866" width="11.42578125" style="186"/>
    <col min="4867" max="4867" width="61" style="186" customWidth="1"/>
    <col min="4868" max="4885" width="10.7109375" style="186" customWidth="1"/>
    <col min="4886" max="4886" width="12" style="186" customWidth="1"/>
    <col min="4887" max="5122" width="11.42578125" style="186"/>
    <col min="5123" max="5123" width="61" style="186" customWidth="1"/>
    <col min="5124" max="5141" width="10.7109375" style="186" customWidth="1"/>
    <col min="5142" max="5142" width="12" style="186" customWidth="1"/>
    <col min="5143" max="5378" width="11.42578125" style="186"/>
    <col min="5379" max="5379" width="61" style="186" customWidth="1"/>
    <col min="5380" max="5397" width="10.7109375" style="186" customWidth="1"/>
    <col min="5398" max="5398" width="12" style="186" customWidth="1"/>
    <col min="5399" max="5634" width="11.42578125" style="186"/>
    <col min="5635" max="5635" width="61" style="186" customWidth="1"/>
    <col min="5636" max="5653" width="10.7109375" style="186" customWidth="1"/>
    <col min="5654" max="5654" width="12" style="186" customWidth="1"/>
    <col min="5655" max="5890" width="11.42578125" style="186"/>
    <col min="5891" max="5891" width="61" style="186" customWidth="1"/>
    <col min="5892" max="5909" width="10.7109375" style="186" customWidth="1"/>
    <col min="5910" max="5910" width="12" style="186" customWidth="1"/>
    <col min="5911" max="6146" width="11.42578125" style="186"/>
    <col min="6147" max="6147" width="61" style="186" customWidth="1"/>
    <col min="6148" max="6165" width="10.7109375" style="186" customWidth="1"/>
    <col min="6166" max="6166" width="12" style="186" customWidth="1"/>
    <col min="6167" max="6402" width="11.42578125" style="186"/>
    <col min="6403" max="6403" width="61" style="186" customWidth="1"/>
    <col min="6404" max="6421" width="10.7109375" style="186" customWidth="1"/>
    <col min="6422" max="6422" width="12" style="186" customWidth="1"/>
    <col min="6423" max="6658" width="11.42578125" style="186"/>
    <col min="6659" max="6659" width="61" style="186" customWidth="1"/>
    <col min="6660" max="6677" width="10.7109375" style="186" customWidth="1"/>
    <col min="6678" max="6678" width="12" style="186" customWidth="1"/>
    <col min="6679" max="6914" width="11.42578125" style="186"/>
    <col min="6915" max="6915" width="61" style="186" customWidth="1"/>
    <col min="6916" max="6933" width="10.7109375" style="186" customWidth="1"/>
    <col min="6934" max="6934" width="12" style="186" customWidth="1"/>
    <col min="6935" max="7170" width="11.42578125" style="186"/>
    <col min="7171" max="7171" width="61" style="186" customWidth="1"/>
    <col min="7172" max="7189" width="10.7109375" style="186" customWidth="1"/>
    <col min="7190" max="7190" width="12" style="186" customWidth="1"/>
    <col min="7191" max="7426" width="11.42578125" style="186"/>
    <col min="7427" max="7427" width="61" style="186" customWidth="1"/>
    <col min="7428" max="7445" width="10.7109375" style="186" customWidth="1"/>
    <col min="7446" max="7446" width="12" style="186" customWidth="1"/>
    <col min="7447" max="7682" width="11.42578125" style="186"/>
    <col min="7683" max="7683" width="61" style="186" customWidth="1"/>
    <col min="7684" max="7701" width="10.7109375" style="186" customWidth="1"/>
    <col min="7702" max="7702" width="12" style="186" customWidth="1"/>
    <col min="7703" max="7938" width="11.42578125" style="186"/>
    <col min="7939" max="7939" width="61" style="186" customWidth="1"/>
    <col min="7940" max="7957" width="10.7109375" style="186" customWidth="1"/>
    <col min="7958" max="7958" width="12" style="186" customWidth="1"/>
    <col min="7959" max="8194" width="11.42578125" style="186"/>
    <col min="8195" max="8195" width="61" style="186" customWidth="1"/>
    <col min="8196" max="8213" width="10.7109375" style="186" customWidth="1"/>
    <col min="8214" max="8214" width="12" style="186" customWidth="1"/>
    <col min="8215" max="8450" width="11.42578125" style="186"/>
    <col min="8451" max="8451" width="61" style="186" customWidth="1"/>
    <col min="8452" max="8469" width="10.7109375" style="186" customWidth="1"/>
    <col min="8470" max="8470" width="12" style="186" customWidth="1"/>
    <col min="8471" max="8706" width="11.42578125" style="186"/>
    <col min="8707" max="8707" width="61" style="186" customWidth="1"/>
    <col min="8708" max="8725" width="10.7109375" style="186" customWidth="1"/>
    <col min="8726" max="8726" width="12" style="186" customWidth="1"/>
    <col min="8727" max="8962" width="11.42578125" style="186"/>
    <col min="8963" max="8963" width="61" style="186" customWidth="1"/>
    <col min="8964" max="8981" width="10.7109375" style="186" customWidth="1"/>
    <col min="8982" max="8982" width="12" style="186" customWidth="1"/>
    <col min="8983" max="9218" width="11.42578125" style="186"/>
    <col min="9219" max="9219" width="61" style="186" customWidth="1"/>
    <col min="9220" max="9237" width="10.7109375" style="186" customWidth="1"/>
    <col min="9238" max="9238" width="12" style="186" customWidth="1"/>
    <col min="9239" max="9474" width="11.42578125" style="186"/>
    <col min="9475" max="9475" width="61" style="186" customWidth="1"/>
    <col min="9476" max="9493" width="10.7109375" style="186" customWidth="1"/>
    <col min="9494" max="9494" width="12" style="186" customWidth="1"/>
    <col min="9495" max="9730" width="11.42578125" style="186"/>
    <col min="9731" max="9731" width="61" style="186" customWidth="1"/>
    <col min="9732" max="9749" width="10.7109375" style="186" customWidth="1"/>
    <col min="9750" max="9750" width="12" style="186" customWidth="1"/>
    <col min="9751" max="9986" width="11.42578125" style="186"/>
    <col min="9987" max="9987" width="61" style="186" customWidth="1"/>
    <col min="9988" max="10005" width="10.7109375" style="186" customWidth="1"/>
    <col min="10006" max="10006" width="12" style="186" customWidth="1"/>
    <col min="10007" max="10242" width="11.42578125" style="186"/>
    <col min="10243" max="10243" width="61" style="186" customWidth="1"/>
    <col min="10244" max="10261" width="10.7109375" style="186" customWidth="1"/>
    <col min="10262" max="10262" width="12" style="186" customWidth="1"/>
    <col min="10263" max="10498" width="11.42578125" style="186"/>
    <col min="10499" max="10499" width="61" style="186" customWidth="1"/>
    <col min="10500" max="10517" width="10.7109375" style="186" customWidth="1"/>
    <col min="10518" max="10518" width="12" style="186" customWidth="1"/>
    <col min="10519" max="10754" width="11.42578125" style="186"/>
    <col min="10755" max="10755" width="61" style="186" customWidth="1"/>
    <col min="10756" max="10773" width="10.7109375" style="186" customWidth="1"/>
    <col min="10774" max="10774" width="12" style="186" customWidth="1"/>
    <col min="10775" max="11010" width="11.42578125" style="186"/>
    <col min="11011" max="11011" width="61" style="186" customWidth="1"/>
    <col min="11012" max="11029" width="10.7109375" style="186" customWidth="1"/>
    <col min="11030" max="11030" width="12" style="186" customWidth="1"/>
    <col min="11031" max="11266" width="11.42578125" style="186"/>
    <col min="11267" max="11267" width="61" style="186" customWidth="1"/>
    <col min="11268" max="11285" width="10.7109375" style="186" customWidth="1"/>
    <col min="11286" max="11286" width="12" style="186" customWidth="1"/>
    <col min="11287" max="11522" width="11.42578125" style="186"/>
    <col min="11523" max="11523" width="61" style="186" customWidth="1"/>
    <col min="11524" max="11541" width="10.7109375" style="186" customWidth="1"/>
    <col min="11542" max="11542" width="12" style="186" customWidth="1"/>
    <col min="11543" max="11778" width="11.42578125" style="186"/>
    <col min="11779" max="11779" width="61" style="186" customWidth="1"/>
    <col min="11780" max="11797" width="10.7109375" style="186" customWidth="1"/>
    <col min="11798" max="11798" width="12" style="186" customWidth="1"/>
    <col min="11799" max="12034" width="11.42578125" style="186"/>
    <col min="12035" max="12035" width="61" style="186" customWidth="1"/>
    <col min="12036" max="12053" width="10.7109375" style="186" customWidth="1"/>
    <col min="12054" max="12054" width="12" style="186" customWidth="1"/>
    <col min="12055" max="12290" width="11.42578125" style="186"/>
    <col min="12291" max="12291" width="61" style="186" customWidth="1"/>
    <col min="12292" max="12309" width="10.7109375" style="186" customWidth="1"/>
    <col min="12310" max="12310" width="12" style="186" customWidth="1"/>
    <col min="12311" max="12546" width="11.42578125" style="186"/>
    <col min="12547" max="12547" width="61" style="186" customWidth="1"/>
    <col min="12548" max="12565" width="10.7109375" style="186" customWidth="1"/>
    <col min="12566" max="12566" width="12" style="186" customWidth="1"/>
    <col min="12567" max="12802" width="11.42578125" style="186"/>
    <col min="12803" max="12803" width="61" style="186" customWidth="1"/>
    <col min="12804" max="12821" width="10.7109375" style="186" customWidth="1"/>
    <col min="12822" max="12822" width="12" style="186" customWidth="1"/>
    <col min="12823" max="13058" width="11.42578125" style="186"/>
    <col min="13059" max="13059" width="61" style="186" customWidth="1"/>
    <col min="13060" max="13077" width="10.7109375" style="186" customWidth="1"/>
    <col min="13078" max="13078" width="12" style="186" customWidth="1"/>
    <col min="13079" max="13314" width="11.42578125" style="186"/>
    <col min="13315" max="13315" width="61" style="186" customWidth="1"/>
    <col min="13316" max="13333" width="10.7109375" style="186" customWidth="1"/>
    <col min="13334" max="13334" width="12" style="186" customWidth="1"/>
    <col min="13335" max="13570" width="11.42578125" style="186"/>
    <col min="13571" max="13571" width="61" style="186" customWidth="1"/>
    <col min="13572" max="13589" width="10.7109375" style="186" customWidth="1"/>
    <col min="13590" max="13590" width="12" style="186" customWidth="1"/>
    <col min="13591" max="13826" width="11.42578125" style="186"/>
    <col min="13827" max="13827" width="61" style="186" customWidth="1"/>
    <col min="13828" max="13845" width="10.7109375" style="186" customWidth="1"/>
    <col min="13846" max="13846" width="12" style="186" customWidth="1"/>
    <col min="13847" max="14082" width="11.42578125" style="186"/>
    <col min="14083" max="14083" width="61" style="186" customWidth="1"/>
    <col min="14084" max="14101" width="10.7109375" style="186" customWidth="1"/>
    <col min="14102" max="14102" width="12" style="186" customWidth="1"/>
    <col min="14103" max="14338" width="11.42578125" style="186"/>
    <col min="14339" max="14339" width="61" style="186" customWidth="1"/>
    <col min="14340" max="14357" width="10.7109375" style="186" customWidth="1"/>
    <col min="14358" max="14358" width="12" style="186" customWidth="1"/>
    <col min="14359" max="14594" width="11.42578125" style="186"/>
    <col min="14595" max="14595" width="61" style="186" customWidth="1"/>
    <col min="14596" max="14613" width="10.7109375" style="186" customWidth="1"/>
    <col min="14614" max="14614" width="12" style="186" customWidth="1"/>
    <col min="14615" max="14850" width="11.42578125" style="186"/>
    <col min="14851" max="14851" width="61" style="186" customWidth="1"/>
    <col min="14852" max="14869" width="10.7109375" style="186" customWidth="1"/>
    <col min="14870" max="14870" width="12" style="186" customWidth="1"/>
    <col min="14871" max="15106" width="11.42578125" style="186"/>
    <col min="15107" max="15107" width="61" style="186" customWidth="1"/>
    <col min="15108" max="15125" width="10.7109375" style="186" customWidth="1"/>
    <col min="15126" max="15126" width="12" style="186" customWidth="1"/>
    <col min="15127" max="15362" width="11.42578125" style="186"/>
    <col min="15363" max="15363" width="61" style="186" customWidth="1"/>
    <col min="15364" max="15381" width="10.7109375" style="186" customWidth="1"/>
    <col min="15382" max="15382" width="12" style="186" customWidth="1"/>
    <col min="15383" max="15618" width="11.42578125" style="186"/>
    <col min="15619" max="15619" width="61" style="186" customWidth="1"/>
    <col min="15620" max="15637" width="10.7109375" style="186" customWidth="1"/>
    <col min="15638" max="15638" width="12" style="186" customWidth="1"/>
    <col min="15639" max="15874" width="11.42578125" style="186"/>
    <col min="15875" max="15875" width="61" style="186" customWidth="1"/>
    <col min="15876" max="15893" width="10.7109375" style="186" customWidth="1"/>
    <col min="15894" max="15894" width="12" style="186" customWidth="1"/>
    <col min="15895" max="16130" width="11.42578125" style="186"/>
    <col min="16131" max="16131" width="61" style="186" customWidth="1"/>
    <col min="16132" max="16149" width="10.7109375" style="186" customWidth="1"/>
    <col min="16150" max="16150" width="12" style="186" customWidth="1"/>
    <col min="16151" max="16384" width="11.42578125" style="186"/>
  </cols>
  <sheetData>
    <row r="1" spans="1:22" s="163" customFormat="1" ht="30" customHeight="1">
      <c r="A1" s="537" t="s">
        <v>281</v>
      </c>
      <c r="B1" s="537"/>
      <c r="C1" s="537"/>
      <c r="D1" s="537"/>
      <c r="E1" s="537"/>
      <c r="F1" s="537"/>
      <c r="G1" s="537"/>
      <c r="H1" s="537"/>
      <c r="I1" s="537"/>
      <c r="J1" s="537"/>
      <c r="K1" s="537"/>
      <c r="L1" s="537"/>
      <c r="M1" s="537"/>
      <c r="N1" s="537"/>
      <c r="O1" s="537"/>
      <c r="P1" s="537"/>
      <c r="Q1" s="537"/>
      <c r="R1" s="537"/>
      <c r="S1" s="537"/>
      <c r="T1" s="537"/>
      <c r="U1" s="537"/>
      <c r="V1" s="537"/>
    </row>
    <row r="2" spans="1:22" s="163" customFormat="1" ht="15" customHeight="1">
      <c r="A2" s="538" t="s">
        <v>582</v>
      </c>
      <c r="B2" s="538"/>
      <c r="C2" s="538"/>
      <c r="D2" s="538"/>
      <c r="E2" s="538"/>
      <c r="F2" s="538"/>
      <c r="G2" s="538"/>
      <c r="H2" s="538"/>
      <c r="I2" s="538"/>
      <c r="J2" s="538"/>
      <c r="K2" s="538"/>
      <c r="L2" s="538"/>
      <c r="M2" s="538"/>
      <c r="N2" s="538"/>
      <c r="O2" s="538"/>
      <c r="P2" s="538"/>
      <c r="Q2" s="538"/>
      <c r="R2" s="538"/>
      <c r="S2" s="538"/>
      <c r="T2" s="538"/>
      <c r="U2" s="538"/>
      <c r="V2" s="538"/>
    </row>
    <row r="3" spans="1:22" s="163" customFormat="1" ht="15" customHeight="1">
      <c r="A3" s="543" t="s">
        <v>1157</v>
      </c>
      <c r="B3" s="543"/>
      <c r="C3" s="543"/>
      <c r="D3" s="543"/>
      <c r="E3" s="543"/>
      <c r="F3" s="543"/>
      <c r="G3" s="543"/>
      <c r="H3" s="543"/>
      <c r="I3" s="543"/>
      <c r="J3" s="543"/>
      <c r="K3" s="543"/>
      <c r="L3" s="543"/>
      <c r="M3" s="543"/>
      <c r="N3" s="543"/>
      <c r="O3" s="543"/>
      <c r="P3" s="543"/>
      <c r="Q3" s="543"/>
      <c r="R3" s="543"/>
      <c r="S3" s="543"/>
      <c r="T3" s="543"/>
      <c r="U3" s="543"/>
      <c r="V3" s="543"/>
    </row>
    <row r="4" spans="1:22" s="163" customFormat="1" ht="30" customHeight="1">
      <c r="A4" s="539" t="s">
        <v>51</v>
      </c>
      <c r="B4" s="539"/>
      <c r="C4" s="539"/>
      <c r="D4" s="539"/>
      <c r="E4" s="539"/>
      <c r="F4" s="539"/>
      <c r="G4" s="539"/>
      <c r="H4" s="539"/>
      <c r="I4" s="539"/>
      <c r="J4" s="539"/>
      <c r="K4" s="539"/>
      <c r="L4" s="539"/>
      <c r="M4" s="539"/>
      <c r="N4" s="539"/>
      <c r="O4" s="539"/>
      <c r="P4" s="539"/>
      <c r="Q4" s="539"/>
      <c r="R4" s="539"/>
      <c r="S4" s="539"/>
      <c r="T4" s="539"/>
      <c r="U4" s="539"/>
      <c r="V4" s="539"/>
    </row>
    <row r="5" spans="1:22" ht="15" customHeight="1">
      <c r="A5" s="188"/>
      <c r="B5" s="162"/>
      <c r="C5" s="162"/>
      <c r="D5" s="162"/>
      <c r="E5" s="162"/>
      <c r="F5" s="185"/>
      <c r="G5" s="185"/>
      <c r="H5" s="185"/>
      <c r="I5" s="185"/>
      <c r="J5" s="185"/>
      <c r="K5" s="185"/>
      <c r="L5" s="185"/>
      <c r="M5" s="162"/>
      <c r="N5" s="162"/>
      <c r="O5" s="162"/>
      <c r="P5" s="162"/>
      <c r="Q5" s="212"/>
      <c r="R5" s="162"/>
      <c r="S5" s="162"/>
      <c r="T5" s="162"/>
      <c r="U5" s="162"/>
      <c r="V5" s="162"/>
    </row>
    <row r="6" spans="1:22" ht="30" customHeight="1">
      <c r="A6" s="189" t="s">
        <v>510</v>
      </c>
      <c r="B6" s="190" t="s">
        <v>118</v>
      </c>
      <c r="C6" s="190" t="s">
        <v>119</v>
      </c>
      <c r="D6" s="190" t="s">
        <v>120</v>
      </c>
      <c r="E6" s="190" t="s">
        <v>121</v>
      </c>
      <c r="F6" s="190" t="s">
        <v>122</v>
      </c>
      <c r="G6" s="190" t="s">
        <v>123</v>
      </c>
      <c r="H6" s="190" t="s">
        <v>125</v>
      </c>
      <c r="I6" s="190" t="s">
        <v>124</v>
      </c>
      <c r="J6" s="190" t="s">
        <v>126</v>
      </c>
      <c r="K6" s="190" t="s">
        <v>291</v>
      </c>
      <c r="L6" s="190" t="s">
        <v>439</v>
      </c>
      <c r="M6" s="190" t="s">
        <v>440</v>
      </c>
      <c r="N6" s="190" t="s">
        <v>441</v>
      </c>
      <c r="O6" s="190" t="s">
        <v>450</v>
      </c>
      <c r="P6" s="190" t="s">
        <v>449</v>
      </c>
      <c r="Q6" s="190" t="s">
        <v>827</v>
      </c>
      <c r="R6" s="190" t="s">
        <v>1037</v>
      </c>
      <c r="S6" s="190" t="s">
        <v>1038</v>
      </c>
      <c r="T6" s="190" t="s">
        <v>1039</v>
      </c>
      <c r="U6" s="190" t="s">
        <v>1129</v>
      </c>
      <c r="V6" s="191" t="s">
        <v>483</v>
      </c>
    </row>
    <row r="7" spans="1:22" ht="15" customHeight="1">
      <c r="A7" s="276" t="s">
        <v>583</v>
      </c>
      <c r="B7" s="277">
        <v>0</v>
      </c>
      <c r="C7" s="277">
        <v>0</v>
      </c>
      <c r="D7" s="277">
        <v>0</v>
      </c>
      <c r="E7" s="277">
        <v>0</v>
      </c>
      <c r="F7" s="277">
        <v>0</v>
      </c>
      <c r="G7" s="277">
        <v>0</v>
      </c>
      <c r="H7" s="277">
        <v>0</v>
      </c>
      <c r="I7" s="277">
        <v>0</v>
      </c>
      <c r="J7" s="277">
        <v>0</v>
      </c>
      <c r="K7" s="277">
        <v>0</v>
      </c>
      <c r="L7" s="277">
        <v>0</v>
      </c>
      <c r="M7" s="277">
        <v>0</v>
      </c>
      <c r="N7" s="277">
        <v>0</v>
      </c>
      <c r="O7" s="277">
        <v>0</v>
      </c>
      <c r="P7" s="277">
        <v>0</v>
      </c>
      <c r="Q7" s="277">
        <v>0</v>
      </c>
      <c r="R7" s="277">
        <v>0</v>
      </c>
      <c r="S7" s="277">
        <v>0</v>
      </c>
      <c r="T7" s="277">
        <v>0</v>
      </c>
      <c r="U7" s="277">
        <v>0</v>
      </c>
      <c r="V7" s="277">
        <v>29819.208289999999</v>
      </c>
    </row>
    <row r="8" spans="1:22" ht="15" customHeight="1">
      <c r="A8" s="193" t="s">
        <v>584</v>
      </c>
      <c r="B8" s="185">
        <v>0</v>
      </c>
      <c r="C8" s="185">
        <v>0</v>
      </c>
      <c r="D8" s="185">
        <v>0</v>
      </c>
      <c r="E8" s="185">
        <v>0</v>
      </c>
      <c r="F8" s="185">
        <v>0</v>
      </c>
      <c r="G8" s="185">
        <v>0</v>
      </c>
      <c r="H8" s="185">
        <v>0</v>
      </c>
      <c r="I8" s="185">
        <v>0</v>
      </c>
      <c r="J8" s="185">
        <v>0</v>
      </c>
      <c r="K8" s="185">
        <v>0</v>
      </c>
      <c r="L8" s="185">
        <v>0</v>
      </c>
      <c r="M8" s="185">
        <v>0</v>
      </c>
      <c r="N8" s="185">
        <v>0</v>
      </c>
      <c r="O8" s="185">
        <v>0</v>
      </c>
      <c r="P8" s="185">
        <v>0</v>
      </c>
      <c r="Q8" s="185">
        <v>0</v>
      </c>
      <c r="R8" s="185">
        <v>0</v>
      </c>
      <c r="S8" s="185">
        <v>0</v>
      </c>
      <c r="T8" s="185">
        <v>0</v>
      </c>
      <c r="U8" s="185">
        <v>0</v>
      </c>
      <c r="V8" s="185">
        <v>5098.8570199999995</v>
      </c>
    </row>
    <row r="9" spans="1:22" ht="15" customHeight="1">
      <c r="A9" s="193" t="s">
        <v>585</v>
      </c>
      <c r="B9" s="185">
        <v>0</v>
      </c>
      <c r="C9" s="185">
        <v>0</v>
      </c>
      <c r="D9" s="185">
        <v>0</v>
      </c>
      <c r="E9" s="185">
        <v>0</v>
      </c>
      <c r="F9" s="185">
        <v>0</v>
      </c>
      <c r="G9" s="185">
        <v>0</v>
      </c>
      <c r="H9" s="185">
        <v>0</v>
      </c>
      <c r="I9" s="185">
        <v>0</v>
      </c>
      <c r="J9" s="185">
        <v>0</v>
      </c>
      <c r="K9" s="185">
        <v>0</v>
      </c>
      <c r="L9" s="185">
        <v>0</v>
      </c>
      <c r="M9" s="185">
        <v>0</v>
      </c>
      <c r="N9" s="185">
        <v>0</v>
      </c>
      <c r="O9" s="185">
        <v>0</v>
      </c>
      <c r="P9" s="185">
        <v>0</v>
      </c>
      <c r="Q9" s="185">
        <v>0</v>
      </c>
      <c r="R9" s="185">
        <v>0</v>
      </c>
      <c r="S9" s="185">
        <v>0</v>
      </c>
      <c r="T9" s="185">
        <v>0</v>
      </c>
      <c r="U9" s="185">
        <v>0</v>
      </c>
      <c r="V9" s="185">
        <v>0</v>
      </c>
    </row>
    <row r="10" spans="1:22" ht="15" customHeight="1">
      <c r="A10" s="193" t="s">
        <v>586</v>
      </c>
      <c r="B10" s="185">
        <v>0</v>
      </c>
      <c r="C10" s="185">
        <v>0</v>
      </c>
      <c r="D10" s="185">
        <v>0</v>
      </c>
      <c r="E10" s="185">
        <v>0</v>
      </c>
      <c r="F10" s="185">
        <v>0</v>
      </c>
      <c r="G10" s="185">
        <v>0</v>
      </c>
      <c r="H10" s="185">
        <v>0</v>
      </c>
      <c r="I10" s="185">
        <v>0</v>
      </c>
      <c r="J10" s="185">
        <v>0</v>
      </c>
      <c r="K10" s="185">
        <v>0</v>
      </c>
      <c r="L10" s="185">
        <v>0</v>
      </c>
      <c r="M10" s="185">
        <v>0</v>
      </c>
      <c r="N10" s="185">
        <v>0</v>
      </c>
      <c r="O10" s="185">
        <v>0</v>
      </c>
      <c r="P10" s="185">
        <v>0</v>
      </c>
      <c r="Q10" s="185">
        <v>0</v>
      </c>
      <c r="R10" s="185">
        <v>0</v>
      </c>
      <c r="S10" s="185">
        <v>0</v>
      </c>
      <c r="T10" s="185">
        <v>0</v>
      </c>
      <c r="U10" s="185">
        <v>0</v>
      </c>
      <c r="V10" s="185">
        <v>5098.8570199999995</v>
      </c>
    </row>
    <row r="11" spans="1:22" ht="15" customHeight="1">
      <c r="A11" s="193" t="s">
        <v>587</v>
      </c>
      <c r="B11" s="185">
        <v>0</v>
      </c>
      <c r="C11" s="185">
        <v>0</v>
      </c>
      <c r="D11" s="185">
        <v>0</v>
      </c>
      <c r="E11" s="185">
        <v>0</v>
      </c>
      <c r="F11" s="185">
        <v>0</v>
      </c>
      <c r="G11" s="185">
        <v>0</v>
      </c>
      <c r="H11" s="185">
        <v>0</v>
      </c>
      <c r="I11" s="185">
        <v>0</v>
      </c>
      <c r="J11" s="185">
        <v>0</v>
      </c>
      <c r="K11" s="185">
        <v>0</v>
      </c>
      <c r="L11" s="185">
        <v>0</v>
      </c>
      <c r="M11" s="185">
        <v>0</v>
      </c>
      <c r="N11" s="185">
        <v>0</v>
      </c>
      <c r="O11" s="185">
        <v>0</v>
      </c>
      <c r="P11" s="185">
        <v>0</v>
      </c>
      <c r="Q11" s="185">
        <v>0</v>
      </c>
      <c r="R11" s="185">
        <v>0</v>
      </c>
      <c r="S11" s="185">
        <v>0</v>
      </c>
      <c r="T11" s="185">
        <v>0</v>
      </c>
      <c r="U11" s="185">
        <v>0</v>
      </c>
      <c r="V11" s="185">
        <v>24720.351269999999</v>
      </c>
    </row>
    <row r="12" spans="1:22" ht="15" customHeight="1">
      <c r="A12" s="193" t="s">
        <v>585</v>
      </c>
      <c r="B12" s="185">
        <v>0</v>
      </c>
      <c r="C12" s="185">
        <v>0</v>
      </c>
      <c r="D12" s="185">
        <v>0</v>
      </c>
      <c r="E12" s="185">
        <v>0</v>
      </c>
      <c r="F12" s="185">
        <v>0</v>
      </c>
      <c r="G12" s="185">
        <v>0</v>
      </c>
      <c r="H12" s="185">
        <v>0</v>
      </c>
      <c r="I12" s="185">
        <v>0</v>
      </c>
      <c r="J12" s="185">
        <v>0</v>
      </c>
      <c r="K12" s="185">
        <v>0</v>
      </c>
      <c r="L12" s="185">
        <v>0</v>
      </c>
      <c r="M12" s="185">
        <v>0</v>
      </c>
      <c r="N12" s="185">
        <v>0</v>
      </c>
      <c r="O12" s="185">
        <v>0</v>
      </c>
      <c r="P12" s="185">
        <v>0</v>
      </c>
      <c r="Q12" s="185">
        <v>0</v>
      </c>
      <c r="R12" s="185">
        <v>0</v>
      </c>
      <c r="S12" s="185">
        <v>0</v>
      </c>
      <c r="T12" s="185">
        <v>0</v>
      </c>
      <c r="U12" s="185">
        <v>0</v>
      </c>
      <c r="V12" s="185">
        <v>24720.351269999999</v>
      </c>
    </row>
    <row r="13" spans="1:22" ht="15" customHeight="1">
      <c r="A13" s="193" t="s">
        <v>586</v>
      </c>
      <c r="B13" s="185">
        <v>0</v>
      </c>
      <c r="C13" s="185">
        <v>0</v>
      </c>
      <c r="D13" s="185">
        <v>0</v>
      </c>
      <c r="E13" s="185">
        <v>0</v>
      </c>
      <c r="F13" s="185">
        <v>0</v>
      </c>
      <c r="G13" s="185">
        <v>0</v>
      </c>
      <c r="H13" s="185">
        <v>0</v>
      </c>
      <c r="I13" s="185">
        <v>0</v>
      </c>
      <c r="J13" s="185">
        <v>0</v>
      </c>
      <c r="K13" s="185">
        <v>0</v>
      </c>
      <c r="L13" s="185">
        <v>0</v>
      </c>
      <c r="M13" s="185">
        <v>0</v>
      </c>
      <c r="N13" s="185">
        <v>0</v>
      </c>
      <c r="O13" s="185">
        <v>0</v>
      </c>
      <c r="P13" s="185">
        <v>0</v>
      </c>
      <c r="Q13" s="185">
        <v>0</v>
      </c>
      <c r="R13" s="185">
        <v>0</v>
      </c>
      <c r="S13" s="185">
        <v>0</v>
      </c>
      <c r="T13" s="185">
        <v>0</v>
      </c>
      <c r="U13" s="185">
        <v>0</v>
      </c>
      <c r="V13" s="185">
        <v>0</v>
      </c>
    </row>
    <row r="14" spans="1:22" ht="15" customHeight="1">
      <c r="A14" s="276" t="s">
        <v>588</v>
      </c>
      <c r="B14" s="277">
        <v>146.79228000000001</v>
      </c>
      <c r="C14" s="277">
        <v>0</v>
      </c>
      <c r="D14" s="277">
        <v>0</v>
      </c>
      <c r="E14" s="277">
        <v>2403.5024700000004</v>
      </c>
      <c r="F14" s="277">
        <v>0</v>
      </c>
      <c r="G14" s="277">
        <v>0</v>
      </c>
      <c r="H14" s="277">
        <v>0</v>
      </c>
      <c r="I14" s="277">
        <v>0</v>
      </c>
      <c r="J14" s="277">
        <v>0</v>
      </c>
      <c r="K14" s="277">
        <v>0</v>
      </c>
      <c r="L14" s="277">
        <v>0</v>
      </c>
      <c r="M14" s="277">
        <v>0</v>
      </c>
      <c r="N14" s="277">
        <v>0</v>
      </c>
      <c r="O14" s="277">
        <v>0</v>
      </c>
      <c r="P14" s="277">
        <v>0</v>
      </c>
      <c r="Q14" s="277">
        <v>0</v>
      </c>
      <c r="R14" s="277">
        <v>0</v>
      </c>
      <c r="S14" s="277">
        <v>0</v>
      </c>
      <c r="T14" s="277">
        <v>0</v>
      </c>
      <c r="U14" s="277">
        <v>0</v>
      </c>
      <c r="V14" s="277">
        <v>75563.271580000001</v>
      </c>
    </row>
    <row r="15" spans="1:22" ht="15" customHeight="1">
      <c r="A15" s="193" t="s">
        <v>584</v>
      </c>
      <c r="B15" s="185">
        <v>88.44241000000001</v>
      </c>
      <c r="C15" s="185">
        <v>0</v>
      </c>
      <c r="D15" s="185">
        <v>0</v>
      </c>
      <c r="E15" s="185">
        <v>1045.02763</v>
      </c>
      <c r="F15" s="185">
        <v>0</v>
      </c>
      <c r="G15" s="185">
        <v>0</v>
      </c>
      <c r="H15" s="185">
        <v>0</v>
      </c>
      <c r="I15" s="185">
        <v>0</v>
      </c>
      <c r="J15" s="185">
        <v>0</v>
      </c>
      <c r="K15" s="185">
        <v>0</v>
      </c>
      <c r="L15" s="185">
        <v>0</v>
      </c>
      <c r="M15" s="185">
        <v>0</v>
      </c>
      <c r="N15" s="185">
        <v>0</v>
      </c>
      <c r="O15" s="185">
        <v>0</v>
      </c>
      <c r="P15" s="185">
        <v>0</v>
      </c>
      <c r="Q15" s="185">
        <v>0</v>
      </c>
      <c r="R15" s="185">
        <v>0</v>
      </c>
      <c r="S15" s="185">
        <v>0</v>
      </c>
      <c r="T15" s="185">
        <v>0</v>
      </c>
      <c r="U15" s="185">
        <v>0</v>
      </c>
      <c r="V15" s="185">
        <v>13370.497009999999</v>
      </c>
    </row>
    <row r="16" spans="1:22" ht="15" customHeight="1">
      <c r="A16" s="193" t="s">
        <v>585</v>
      </c>
      <c r="B16" s="185">
        <v>88.44241000000001</v>
      </c>
      <c r="C16" s="185">
        <v>0</v>
      </c>
      <c r="D16" s="185">
        <v>0</v>
      </c>
      <c r="E16" s="185">
        <v>1045.02763</v>
      </c>
      <c r="F16" s="185">
        <v>0</v>
      </c>
      <c r="G16" s="185">
        <v>0</v>
      </c>
      <c r="H16" s="185">
        <v>0</v>
      </c>
      <c r="I16" s="185">
        <v>0</v>
      </c>
      <c r="J16" s="185">
        <v>0</v>
      </c>
      <c r="K16" s="185">
        <v>0</v>
      </c>
      <c r="L16" s="185">
        <v>0</v>
      </c>
      <c r="M16" s="185">
        <v>0</v>
      </c>
      <c r="N16" s="185">
        <v>0</v>
      </c>
      <c r="O16" s="185">
        <v>0</v>
      </c>
      <c r="P16" s="185">
        <v>0</v>
      </c>
      <c r="Q16" s="185">
        <v>0</v>
      </c>
      <c r="R16" s="185">
        <v>0</v>
      </c>
      <c r="S16" s="185">
        <v>0</v>
      </c>
      <c r="T16" s="185">
        <v>0</v>
      </c>
      <c r="U16" s="185">
        <v>0</v>
      </c>
      <c r="V16" s="185">
        <v>10903.42842</v>
      </c>
    </row>
    <row r="17" spans="1:22" ht="15" customHeight="1">
      <c r="A17" s="193" t="s">
        <v>586</v>
      </c>
      <c r="B17" s="185">
        <v>0</v>
      </c>
      <c r="C17" s="185">
        <v>0</v>
      </c>
      <c r="D17" s="185">
        <v>0</v>
      </c>
      <c r="E17" s="185">
        <v>0</v>
      </c>
      <c r="F17" s="185">
        <v>0</v>
      </c>
      <c r="G17" s="185">
        <v>0</v>
      </c>
      <c r="H17" s="185">
        <v>0</v>
      </c>
      <c r="I17" s="185">
        <v>0</v>
      </c>
      <c r="J17" s="185">
        <v>0</v>
      </c>
      <c r="K17" s="185">
        <v>0</v>
      </c>
      <c r="L17" s="185">
        <v>0</v>
      </c>
      <c r="M17" s="185">
        <v>0</v>
      </c>
      <c r="N17" s="185">
        <v>0</v>
      </c>
      <c r="O17" s="185">
        <v>0</v>
      </c>
      <c r="P17" s="185">
        <v>0</v>
      </c>
      <c r="Q17" s="185">
        <v>0</v>
      </c>
      <c r="R17" s="185">
        <v>0</v>
      </c>
      <c r="S17" s="185">
        <v>0</v>
      </c>
      <c r="T17" s="185">
        <v>0</v>
      </c>
      <c r="U17" s="185">
        <v>0</v>
      </c>
      <c r="V17" s="185">
        <v>2467.0685899999999</v>
      </c>
    </row>
    <row r="18" spans="1:22" ht="15" customHeight="1">
      <c r="A18" s="193" t="s">
        <v>587</v>
      </c>
      <c r="B18" s="185">
        <v>58.349870000000003</v>
      </c>
      <c r="C18" s="185">
        <v>0</v>
      </c>
      <c r="D18" s="185">
        <v>0</v>
      </c>
      <c r="E18" s="185">
        <v>1358.4748400000001</v>
      </c>
      <c r="F18" s="185">
        <v>0</v>
      </c>
      <c r="G18" s="185">
        <v>0</v>
      </c>
      <c r="H18" s="185">
        <v>0</v>
      </c>
      <c r="I18" s="185">
        <v>0</v>
      </c>
      <c r="J18" s="185">
        <v>0</v>
      </c>
      <c r="K18" s="185">
        <v>0</v>
      </c>
      <c r="L18" s="185">
        <v>0</v>
      </c>
      <c r="M18" s="185">
        <v>0</v>
      </c>
      <c r="N18" s="185">
        <v>0</v>
      </c>
      <c r="O18" s="185">
        <v>0</v>
      </c>
      <c r="P18" s="185">
        <v>0</v>
      </c>
      <c r="Q18" s="185">
        <v>0</v>
      </c>
      <c r="R18" s="185">
        <v>0</v>
      </c>
      <c r="S18" s="185">
        <v>0</v>
      </c>
      <c r="T18" s="185">
        <v>0</v>
      </c>
      <c r="U18" s="185">
        <v>0</v>
      </c>
      <c r="V18" s="185">
        <v>62192.774570000001</v>
      </c>
    </row>
    <row r="19" spans="1:22" ht="15" customHeight="1">
      <c r="A19" s="193" t="s">
        <v>585</v>
      </c>
      <c r="B19" s="185">
        <v>58.349870000000003</v>
      </c>
      <c r="C19" s="185">
        <v>0</v>
      </c>
      <c r="D19" s="185">
        <v>0</v>
      </c>
      <c r="E19" s="185">
        <v>1358.4748400000001</v>
      </c>
      <c r="F19" s="185">
        <v>0</v>
      </c>
      <c r="G19" s="185">
        <v>0</v>
      </c>
      <c r="H19" s="185">
        <v>0</v>
      </c>
      <c r="I19" s="185">
        <v>0</v>
      </c>
      <c r="J19" s="185">
        <v>0</v>
      </c>
      <c r="K19" s="185">
        <v>0</v>
      </c>
      <c r="L19" s="185">
        <v>0</v>
      </c>
      <c r="M19" s="185">
        <v>0</v>
      </c>
      <c r="N19" s="185">
        <v>0</v>
      </c>
      <c r="O19" s="185">
        <v>0</v>
      </c>
      <c r="P19" s="185">
        <v>0</v>
      </c>
      <c r="Q19" s="185">
        <v>0</v>
      </c>
      <c r="R19" s="185">
        <v>0</v>
      </c>
      <c r="S19" s="185">
        <v>0</v>
      </c>
      <c r="T19" s="185">
        <v>0</v>
      </c>
      <c r="U19" s="185">
        <v>0</v>
      </c>
      <c r="V19" s="185">
        <v>56422.294040000001</v>
      </c>
    </row>
    <row r="20" spans="1:22" ht="15" customHeight="1">
      <c r="A20" s="193" t="s">
        <v>586</v>
      </c>
      <c r="B20" s="185">
        <v>0</v>
      </c>
      <c r="C20" s="185">
        <v>0</v>
      </c>
      <c r="D20" s="185">
        <v>0</v>
      </c>
      <c r="E20" s="185">
        <v>0</v>
      </c>
      <c r="F20" s="185">
        <v>0</v>
      </c>
      <c r="G20" s="185">
        <v>0</v>
      </c>
      <c r="H20" s="185">
        <v>0</v>
      </c>
      <c r="I20" s="185">
        <v>0</v>
      </c>
      <c r="J20" s="185">
        <v>0</v>
      </c>
      <c r="K20" s="185">
        <v>0</v>
      </c>
      <c r="L20" s="185">
        <v>0</v>
      </c>
      <c r="M20" s="185">
        <v>0</v>
      </c>
      <c r="N20" s="185">
        <v>0</v>
      </c>
      <c r="O20" s="185">
        <v>0</v>
      </c>
      <c r="P20" s="185">
        <v>0</v>
      </c>
      <c r="Q20" s="185">
        <v>0</v>
      </c>
      <c r="R20" s="185">
        <v>0</v>
      </c>
      <c r="S20" s="185">
        <v>0</v>
      </c>
      <c r="T20" s="185">
        <v>0</v>
      </c>
      <c r="U20" s="185">
        <v>0</v>
      </c>
      <c r="V20" s="185">
        <v>5770.4805299999998</v>
      </c>
    </row>
    <row r="21" spans="1:22" ht="15" customHeight="1">
      <c r="A21" s="276" t="s">
        <v>589</v>
      </c>
      <c r="B21" s="277">
        <v>7993.4264299999995</v>
      </c>
      <c r="C21" s="277">
        <v>49748.293610000001</v>
      </c>
      <c r="D21" s="277">
        <v>12016.573789999999</v>
      </c>
      <c r="E21" s="277">
        <v>106175.24291</v>
      </c>
      <c r="F21" s="277">
        <v>35116.779289999999</v>
      </c>
      <c r="G21" s="277">
        <v>180691.84156999999</v>
      </c>
      <c r="H21" s="277">
        <v>54066.862979999998</v>
      </c>
      <c r="I21" s="277">
        <v>124595.4616</v>
      </c>
      <c r="J21" s="277">
        <v>24489.1747</v>
      </c>
      <c r="K21" s="277">
        <v>20736.657230000001</v>
      </c>
      <c r="L21" s="277">
        <v>26219.317260000003</v>
      </c>
      <c r="M21" s="277">
        <v>12546.05287</v>
      </c>
      <c r="N21" s="277">
        <v>5545.8169600000001</v>
      </c>
      <c r="O21" s="277">
        <v>20955.721269999998</v>
      </c>
      <c r="P21" s="277">
        <v>10085.76959</v>
      </c>
      <c r="Q21" s="277">
        <v>57931.821309999999</v>
      </c>
      <c r="R21" s="277">
        <v>18508.76957</v>
      </c>
      <c r="S21" s="277">
        <v>10001.34081</v>
      </c>
      <c r="T21" s="277">
        <v>5327.5852199999999</v>
      </c>
      <c r="U21" s="277">
        <v>18947.108780000002</v>
      </c>
      <c r="V21" s="277">
        <v>2935899.24174</v>
      </c>
    </row>
    <row r="22" spans="1:22" ht="15" customHeight="1">
      <c r="A22" s="193" t="s">
        <v>584</v>
      </c>
      <c r="B22" s="185">
        <v>1304.64284</v>
      </c>
      <c r="C22" s="185">
        <v>4874.65697</v>
      </c>
      <c r="D22" s="185">
        <v>4599.2029199999997</v>
      </c>
      <c r="E22" s="185">
        <v>26490.833210000001</v>
      </c>
      <c r="F22" s="185">
        <v>15383.98459</v>
      </c>
      <c r="G22" s="185">
        <v>141555.74322999999</v>
      </c>
      <c r="H22" s="185">
        <v>8656.6838200000002</v>
      </c>
      <c r="I22" s="185">
        <v>20269.11476</v>
      </c>
      <c r="J22" s="185">
        <v>16587.443500000001</v>
      </c>
      <c r="K22" s="185">
        <v>7504.4760400000005</v>
      </c>
      <c r="L22" s="185">
        <v>14433.328079999999</v>
      </c>
      <c r="M22" s="185">
        <v>7795.8061299999999</v>
      </c>
      <c r="N22" s="185">
        <v>3629.5767900000001</v>
      </c>
      <c r="O22" s="185">
        <v>15842.70782</v>
      </c>
      <c r="P22" s="185">
        <v>111.93764999999999</v>
      </c>
      <c r="Q22" s="185">
        <v>31010.467069999999</v>
      </c>
      <c r="R22" s="185">
        <v>799.20078000000001</v>
      </c>
      <c r="S22" s="185">
        <v>1205.5246000000002</v>
      </c>
      <c r="T22" s="185">
        <v>2674.0723700000003</v>
      </c>
      <c r="U22" s="185">
        <v>6115.7371800000001</v>
      </c>
      <c r="V22" s="185">
        <v>896150.93069000007</v>
      </c>
    </row>
    <row r="23" spans="1:22" ht="15" customHeight="1">
      <c r="A23" s="193" t="s">
        <v>585</v>
      </c>
      <c r="B23" s="185">
        <v>1288.6928300000002</v>
      </c>
      <c r="C23" s="185">
        <v>3104.8023199999998</v>
      </c>
      <c r="D23" s="185">
        <v>4589.2029199999997</v>
      </c>
      <c r="E23" s="185">
        <v>26328.971020000001</v>
      </c>
      <c r="F23" s="185">
        <v>15362.08518</v>
      </c>
      <c r="G23" s="185">
        <v>140750.06549000001</v>
      </c>
      <c r="H23" s="185">
        <v>7213.2269699999997</v>
      </c>
      <c r="I23" s="185">
        <v>20252.919600000001</v>
      </c>
      <c r="J23" s="185">
        <v>16587.443500000001</v>
      </c>
      <c r="K23" s="185">
        <v>7467.8104699999994</v>
      </c>
      <c r="L23" s="185">
        <v>13858.09806</v>
      </c>
      <c r="M23" s="185">
        <v>7782.1562999999996</v>
      </c>
      <c r="N23" s="185">
        <v>3629.5767900000001</v>
      </c>
      <c r="O23" s="185">
        <v>14046.201070000001</v>
      </c>
      <c r="P23" s="185">
        <v>108.49244</v>
      </c>
      <c r="Q23" s="185">
        <v>30821.504239999998</v>
      </c>
      <c r="R23" s="185">
        <v>799.20078000000001</v>
      </c>
      <c r="S23" s="185">
        <v>1118.9247399999999</v>
      </c>
      <c r="T23" s="185">
        <v>2631.97235</v>
      </c>
      <c r="U23" s="185">
        <v>5851.69535</v>
      </c>
      <c r="V23" s="185">
        <v>822140.42004</v>
      </c>
    </row>
    <row r="24" spans="1:22" ht="15" customHeight="1">
      <c r="A24" s="193" t="s">
        <v>586</v>
      </c>
      <c r="B24" s="185">
        <v>15.950010000000001</v>
      </c>
      <c r="C24" s="185">
        <v>1769.85465</v>
      </c>
      <c r="D24" s="185">
        <v>10</v>
      </c>
      <c r="E24" s="185">
        <v>161.86219</v>
      </c>
      <c r="F24" s="185">
        <v>21.89941</v>
      </c>
      <c r="G24" s="185">
        <v>805.67773999999997</v>
      </c>
      <c r="H24" s="185">
        <v>1443.45685</v>
      </c>
      <c r="I24" s="185">
        <v>16.195160000000001</v>
      </c>
      <c r="J24" s="185">
        <v>0</v>
      </c>
      <c r="K24" s="185">
        <v>36.665570000000002</v>
      </c>
      <c r="L24" s="185">
        <v>575.23001999999997</v>
      </c>
      <c r="M24" s="185">
        <v>13.64983</v>
      </c>
      <c r="N24" s="185">
        <v>0</v>
      </c>
      <c r="O24" s="185">
        <v>1796.50675</v>
      </c>
      <c r="P24" s="185">
        <v>3.4452099999999999</v>
      </c>
      <c r="Q24" s="185">
        <v>188.96283</v>
      </c>
      <c r="R24" s="185">
        <v>0</v>
      </c>
      <c r="S24" s="185">
        <v>86.599860000000007</v>
      </c>
      <c r="T24" s="185">
        <v>42.100019999999994</v>
      </c>
      <c r="U24" s="185">
        <v>264.04183</v>
      </c>
      <c r="V24" s="185">
        <v>74010.510650000011</v>
      </c>
    </row>
    <row r="25" spans="1:22" ht="15" customHeight="1">
      <c r="A25" s="193" t="s">
        <v>587</v>
      </c>
      <c r="B25" s="185">
        <v>6688.78359</v>
      </c>
      <c r="C25" s="185">
        <v>44873.636639999997</v>
      </c>
      <c r="D25" s="185">
        <v>7417.3708699999997</v>
      </c>
      <c r="E25" s="185">
        <v>79684.409700000004</v>
      </c>
      <c r="F25" s="185">
        <v>19732.794699999999</v>
      </c>
      <c r="G25" s="185">
        <v>39136.098340000004</v>
      </c>
      <c r="H25" s="185">
        <v>45410.17916</v>
      </c>
      <c r="I25" s="185">
        <v>104326.34684</v>
      </c>
      <c r="J25" s="185">
        <v>7901.7312000000002</v>
      </c>
      <c r="K25" s="185">
        <v>13232.181189999999</v>
      </c>
      <c r="L25" s="185">
        <v>11785.98918</v>
      </c>
      <c r="M25" s="185">
        <v>4750.2467400000005</v>
      </c>
      <c r="N25" s="185">
        <v>1916.24017</v>
      </c>
      <c r="O25" s="185">
        <v>5113.0134500000004</v>
      </c>
      <c r="P25" s="185">
        <v>9973.83194</v>
      </c>
      <c r="Q25" s="185">
        <v>26921.354239999997</v>
      </c>
      <c r="R25" s="185">
        <v>17709.568789999998</v>
      </c>
      <c r="S25" s="185">
        <v>8795.8162100000009</v>
      </c>
      <c r="T25" s="185">
        <v>2653.5128500000001</v>
      </c>
      <c r="U25" s="185">
        <v>12831.3716</v>
      </c>
      <c r="V25" s="185">
        <v>2039748.3110499999</v>
      </c>
    </row>
    <row r="26" spans="1:22" ht="15" customHeight="1">
      <c r="A26" s="193" t="s">
        <v>585</v>
      </c>
      <c r="B26" s="185">
        <v>6677.2367199999999</v>
      </c>
      <c r="C26" s="185">
        <v>43769.513789999997</v>
      </c>
      <c r="D26" s="185">
        <v>7401.9741199999999</v>
      </c>
      <c r="E26" s="185">
        <v>77426.090970000005</v>
      </c>
      <c r="F26" s="185">
        <v>19707.553620000002</v>
      </c>
      <c r="G26" s="185">
        <v>38046.155869999995</v>
      </c>
      <c r="H26" s="185">
        <v>38092.77736</v>
      </c>
      <c r="I26" s="185">
        <v>99711.830109999995</v>
      </c>
      <c r="J26" s="185">
        <v>7901.7312000000002</v>
      </c>
      <c r="K26" s="185">
        <v>13232.181189999999</v>
      </c>
      <c r="L26" s="185">
        <v>11206.889929999999</v>
      </c>
      <c r="M26" s="185">
        <v>4687.0257899999997</v>
      </c>
      <c r="N26" s="185">
        <v>1916.24017</v>
      </c>
      <c r="O26" s="185">
        <v>4132.0349999999999</v>
      </c>
      <c r="P26" s="185">
        <v>9914.7816600000006</v>
      </c>
      <c r="Q26" s="185">
        <v>26716.5589</v>
      </c>
      <c r="R26" s="185">
        <v>16567.110779999999</v>
      </c>
      <c r="S26" s="185">
        <v>8488.6123200000002</v>
      </c>
      <c r="T26" s="185">
        <v>2618.0401000000002</v>
      </c>
      <c r="U26" s="185">
        <v>10164.708500000001</v>
      </c>
      <c r="V26" s="185">
        <v>1871292.49067</v>
      </c>
    </row>
    <row r="27" spans="1:22" ht="15" customHeight="1">
      <c r="A27" s="193" t="s">
        <v>586</v>
      </c>
      <c r="B27" s="185">
        <v>11.54687</v>
      </c>
      <c r="C27" s="185">
        <v>1104.1228500000002</v>
      </c>
      <c r="D27" s="185">
        <v>15.396750000000001</v>
      </c>
      <c r="E27" s="185">
        <v>2258.31873</v>
      </c>
      <c r="F27" s="185">
        <v>25.24108</v>
      </c>
      <c r="G27" s="185">
        <v>1089.94247</v>
      </c>
      <c r="H27" s="185">
        <v>7317.4017999999996</v>
      </c>
      <c r="I27" s="185">
        <v>4614.5167300000003</v>
      </c>
      <c r="J27" s="185">
        <v>0</v>
      </c>
      <c r="K27" s="185">
        <v>0</v>
      </c>
      <c r="L27" s="185">
        <v>579.09924999999998</v>
      </c>
      <c r="M27" s="185">
        <v>63.220949999999995</v>
      </c>
      <c r="N27" s="185">
        <v>0</v>
      </c>
      <c r="O27" s="185">
        <v>980.97844999999995</v>
      </c>
      <c r="P27" s="185">
        <v>59.050280000000001</v>
      </c>
      <c r="Q27" s="185">
        <v>204.79534000000001</v>
      </c>
      <c r="R27" s="185">
        <v>1142.4580100000001</v>
      </c>
      <c r="S27" s="185">
        <v>307.20389</v>
      </c>
      <c r="T27" s="185">
        <v>35.472749999999998</v>
      </c>
      <c r="U27" s="185">
        <v>2666.6631000000002</v>
      </c>
      <c r="V27" s="185">
        <v>168455.82037999999</v>
      </c>
    </row>
    <row r="28" spans="1:22" ht="15" customHeight="1">
      <c r="A28" s="276" t="s">
        <v>590</v>
      </c>
      <c r="B28" s="277">
        <v>1890.63464</v>
      </c>
      <c r="C28" s="277">
        <v>25611.120050000001</v>
      </c>
      <c r="D28" s="277">
        <v>3103.8972200000003</v>
      </c>
      <c r="E28" s="277">
        <v>26005.68662</v>
      </c>
      <c r="F28" s="277">
        <v>21528.990389999999</v>
      </c>
      <c r="G28" s="277">
        <v>8022.8593300000002</v>
      </c>
      <c r="H28" s="277">
        <v>10210.22617</v>
      </c>
      <c r="I28" s="277">
        <v>31014.456100000003</v>
      </c>
      <c r="J28" s="277">
        <v>90620.754620000007</v>
      </c>
      <c r="K28" s="277">
        <v>13098.449849999999</v>
      </c>
      <c r="L28" s="277">
        <v>11865.26066</v>
      </c>
      <c r="M28" s="277">
        <v>18546.356800000001</v>
      </c>
      <c r="N28" s="277">
        <v>7849.7705300000007</v>
      </c>
      <c r="O28" s="277">
        <v>5024.4351699999997</v>
      </c>
      <c r="P28" s="277">
        <v>6571.3700699999999</v>
      </c>
      <c r="Q28" s="277">
        <v>34424.04163</v>
      </c>
      <c r="R28" s="277">
        <v>35498.057220000002</v>
      </c>
      <c r="S28" s="277">
        <v>18493.980729999999</v>
      </c>
      <c r="T28" s="277">
        <v>3261.1174500000002</v>
      </c>
      <c r="U28" s="277">
        <v>6765.9387500000003</v>
      </c>
      <c r="V28" s="277">
        <v>1225973.46126</v>
      </c>
    </row>
    <row r="29" spans="1:22" ht="15" customHeight="1">
      <c r="A29" s="193" t="s">
        <v>591</v>
      </c>
      <c r="B29" s="185">
        <v>1676.4231499999999</v>
      </c>
      <c r="C29" s="185">
        <v>23103.367160000002</v>
      </c>
      <c r="D29" s="185">
        <v>3057.8603800000001</v>
      </c>
      <c r="E29" s="185">
        <v>25543.756730000001</v>
      </c>
      <c r="F29" s="185">
        <v>20853.61291</v>
      </c>
      <c r="G29" s="185">
        <v>7624.67479</v>
      </c>
      <c r="H29" s="185">
        <v>9318.1247899999998</v>
      </c>
      <c r="I29" s="185">
        <v>31014.456100000003</v>
      </c>
      <c r="J29" s="185">
        <v>46634.796009999998</v>
      </c>
      <c r="K29" s="185">
        <v>12920.512279999999</v>
      </c>
      <c r="L29" s="185">
        <v>9552.8310099999999</v>
      </c>
      <c r="M29" s="185">
        <v>18354.93606</v>
      </c>
      <c r="N29" s="185">
        <v>5118.7341299999998</v>
      </c>
      <c r="O29" s="185">
        <v>2412.6239999999998</v>
      </c>
      <c r="P29" s="185">
        <v>6501.3489500000005</v>
      </c>
      <c r="Q29" s="185">
        <v>33899.05384</v>
      </c>
      <c r="R29" s="185">
        <v>35498.057220000002</v>
      </c>
      <c r="S29" s="185">
        <v>18493.980729999999</v>
      </c>
      <c r="T29" s="185">
        <v>2232.2571400000002</v>
      </c>
      <c r="U29" s="185">
        <v>4983.6954100000003</v>
      </c>
      <c r="V29" s="185">
        <v>1060784.1111900001</v>
      </c>
    </row>
    <row r="30" spans="1:22" ht="15" customHeight="1">
      <c r="A30" s="193" t="s">
        <v>592</v>
      </c>
      <c r="B30" s="185">
        <v>3.1850300000000002</v>
      </c>
      <c r="C30" s="185">
        <v>1127.24233</v>
      </c>
      <c r="D30" s="185">
        <v>0</v>
      </c>
      <c r="E30" s="185">
        <v>552.68435999999997</v>
      </c>
      <c r="F30" s="185">
        <v>456.04712000000001</v>
      </c>
      <c r="G30" s="185">
        <v>0</v>
      </c>
      <c r="H30" s="185">
        <v>131.42910000000001</v>
      </c>
      <c r="I30" s="185">
        <v>20408.855199999998</v>
      </c>
      <c r="J30" s="185">
        <v>848.45983000000001</v>
      </c>
      <c r="K30" s="185">
        <v>1005.80045</v>
      </c>
      <c r="L30" s="185">
        <v>978.58956000000001</v>
      </c>
      <c r="M30" s="185">
        <v>298.44358</v>
      </c>
      <c r="N30" s="185">
        <v>218.97543999999999</v>
      </c>
      <c r="O30" s="185">
        <v>0</v>
      </c>
      <c r="P30" s="185">
        <v>239.35514999999998</v>
      </c>
      <c r="Q30" s="185">
        <v>1249.4953899999998</v>
      </c>
      <c r="R30" s="185">
        <v>943.38985000000002</v>
      </c>
      <c r="S30" s="185">
        <v>625.39046999999994</v>
      </c>
      <c r="T30" s="185">
        <v>0</v>
      </c>
      <c r="U30" s="185">
        <v>434.09330999999997</v>
      </c>
      <c r="V30" s="185">
        <v>45484.599700000006</v>
      </c>
    </row>
    <row r="31" spans="1:22" ht="15" customHeight="1">
      <c r="A31" s="193" t="s">
        <v>593</v>
      </c>
      <c r="B31" s="185">
        <v>1358.1878200000001</v>
      </c>
      <c r="C31" s="185">
        <v>15006.706960000001</v>
      </c>
      <c r="D31" s="185">
        <v>1884.7525600000001</v>
      </c>
      <c r="E31" s="185">
        <v>2344.2647400000001</v>
      </c>
      <c r="F31" s="185">
        <v>4694.6572500000002</v>
      </c>
      <c r="G31" s="185">
        <v>5249.4738299999999</v>
      </c>
      <c r="H31" s="185">
        <v>6868.0627800000002</v>
      </c>
      <c r="I31" s="185">
        <v>3500.76532</v>
      </c>
      <c r="J31" s="185">
        <v>23869.590649999998</v>
      </c>
      <c r="K31" s="185">
        <v>4679.7530999999999</v>
      </c>
      <c r="L31" s="185">
        <v>4703.0239299999994</v>
      </c>
      <c r="M31" s="185">
        <v>3295.0724799999998</v>
      </c>
      <c r="N31" s="185">
        <v>942.81171999999992</v>
      </c>
      <c r="O31" s="185">
        <v>1826.74477</v>
      </c>
      <c r="P31" s="185">
        <v>1493.8423</v>
      </c>
      <c r="Q31" s="185">
        <v>17905.62845</v>
      </c>
      <c r="R31" s="185">
        <v>22848.22479</v>
      </c>
      <c r="S31" s="185">
        <v>9432.6793500000003</v>
      </c>
      <c r="T31" s="185">
        <v>1866.3905400000001</v>
      </c>
      <c r="U31" s="185">
        <v>2608.8125099999997</v>
      </c>
      <c r="V31" s="185">
        <v>517346.82493</v>
      </c>
    </row>
    <row r="32" spans="1:22" ht="15" customHeight="1">
      <c r="A32" s="193" t="s">
        <v>594</v>
      </c>
      <c r="B32" s="185">
        <v>0</v>
      </c>
      <c r="C32" s="185">
        <v>3010.5534300000004</v>
      </c>
      <c r="D32" s="185">
        <v>754.77708999999993</v>
      </c>
      <c r="E32" s="185">
        <v>5713.0482400000001</v>
      </c>
      <c r="F32" s="185">
        <v>3275.9063500000002</v>
      </c>
      <c r="G32" s="185">
        <v>0</v>
      </c>
      <c r="H32" s="185">
        <v>1844.3783700000001</v>
      </c>
      <c r="I32" s="185">
        <v>5975.2683899999993</v>
      </c>
      <c r="J32" s="185">
        <v>1340.34322</v>
      </c>
      <c r="K32" s="185">
        <v>5882.1106600000003</v>
      </c>
      <c r="L32" s="185">
        <v>3687.2534999999998</v>
      </c>
      <c r="M32" s="185">
        <v>2739.9019800000001</v>
      </c>
      <c r="N32" s="185">
        <v>1540.6103799999999</v>
      </c>
      <c r="O32" s="185">
        <v>258.92548999999997</v>
      </c>
      <c r="P32" s="185">
        <v>663.69854000000009</v>
      </c>
      <c r="Q32" s="185">
        <v>4475.4354899999998</v>
      </c>
      <c r="R32" s="185">
        <v>10321.340689999999</v>
      </c>
      <c r="S32" s="185">
        <v>6559.2388799999999</v>
      </c>
      <c r="T32" s="185">
        <v>0</v>
      </c>
      <c r="U32" s="185">
        <v>1867.68406</v>
      </c>
      <c r="V32" s="185">
        <v>241955.35100999998</v>
      </c>
    </row>
    <row r="33" spans="1:22" ht="15" customHeight="1">
      <c r="A33" s="193" t="s">
        <v>595</v>
      </c>
      <c r="B33" s="185">
        <v>315.05029999999999</v>
      </c>
      <c r="C33" s="185">
        <v>3958.8644399999998</v>
      </c>
      <c r="D33" s="185">
        <v>418.33072999999996</v>
      </c>
      <c r="E33" s="185">
        <v>16933.759389999999</v>
      </c>
      <c r="F33" s="185">
        <v>12427.002189999999</v>
      </c>
      <c r="G33" s="185">
        <v>2375.2009600000001</v>
      </c>
      <c r="H33" s="185">
        <v>474.25453999999996</v>
      </c>
      <c r="I33" s="185">
        <v>1129.56719</v>
      </c>
      <c r="J33" s="185">
        <v>20576.402309999998</v>
      </c>
      <c r="K33" s="185">
        <v>1352.84807</v>
      </c>
      <c r="L33" s="185">
        <v>183.96401999999998</v>
      </c>
      <c r="M33" s="185">
        <v>12021.51802</v>
      </c>
      <c r="N33" s="185">
        <v>2416.3365899999999</v>
      </c>
      <c r="O33" s="185">
        <v>326.95373999999998</v>
      </c>
      <c r="P33" s="185">
        <v>4104.4529599999996</v>
      </c>
      <c r="Q33" s="185">
        <v>10268.49451</v>
      </c>
      <c r="R33" s="185">
        <v>1385.1018899999999</v>
      </c>
      <c r="S33" s="185">
        <v>1876.6720299999999</v>
      </c>
      <c r="T33" s="185">
        <v>365.86659999999995</v>
      </c>
      <c r="U33" s="185">
        <v>73.105530000000002</v>
      </c>
      <c r="V33" s="185">
        <v>255997.33555000002</v>
      </c>
    </row>
    <row r="34" spans="1:22" ht="15" customHeight="1">
      <c r="A34" s="193" t="s">
        <v>536</v>
      </c>
      <c r="B34" s="185">
        <v>0</v>
      </c>
      <c r="C34" s="185">
        <v>2418.81864</v>
      </c>
      <c r="D34" s="185">
        <v>0</v>
      </c>
      <c r="E34" s="185">
        <v>175.40903</v>
      </c>
      <c r="F34" s="185">
        <v>19.513380000000002</v>
      </c>
      <c r="G34" s="185">
        <v>398.18453999999997</v>
      </c>
      <c r="H34" s="185">
        <v>475.74955999999997</v>
      </c>
      <c r="I34" s="185">
        <v>0</v>
      </c>
      <c r="J34" s="185">
        <v>43942.425320000002</v>
      </c>
      <c r="K34" s="185">
        <v>177.93756999999999</v>
      </c>
      <c r="L34" s="185">
        <v>2312.42965</v>
      </c>
      <c r="M34" s="185">
        <v>191.42074</v>
      </c>
      <c r="N34" s="185">
        <v>2205.8566299999998</v>
      </c>
      <c r="O34" s="185">
        <v>2611.8111699999999</v>
      </c>
      <c r="P34" s="185">
        <v>70.021119999999996</v>
      </c>
      <c r="Q34" s="185">
        <v>524.98779000000002</v>
      </c>
      <c r="R34" s="185">
        <v>0</v>
      </c>
      <c r="S34" s="185">
        <v>0</v>
      </c>
      <c r="T34" s="185">
        <v>938.12287000000003</v>
      </c>
      <c r="U34" s="185">
        <v>1782.24334</v>
      </c>
      <c r="V34" s="185">
        <v>154505.41639</v>
      </c>
    </row>
    <row r="35" spans="1:22" ht="15" customHeight="1">
      <c r="A35" s="193" t="s">
        <v>593</v>
      </c>
      <c r="B35" s="185">
        <v>0</v>
      </c>
      <c r="C35" s="185">
        <v>1202.72353</v>
      </c>
      <c r="D35" s="185">
        <v>0</v>
      </c>
      <c r="E35" s="185">
        <v>0</v>
      </c>
      <c r="F35" s="185">
        <v>0</v>
      </c>
      <c r="G35" s="185">
        <v>107.92936</v>
      </c>
      <c r="H35" s="185">
        <v>266.75682</v>
      </c>
      <c r="I35" s="185">
        <v>0</v>
      </c>
      <c r="J35" s="185">
        <v>14585.11325</v>
      </c>
      <c r="K35" s="185">
        <v>0</v>
      </c>
      <c r="L35" s="185">
        <v>736.82914000000005</v>
      </c>
      <c r="M35" s="185">
        <v>30.77178</v>
      </c>
      <c r="N35" s="185">
        <v>264.03931</v>
      </c>
      <c r="O35" s="185">
        <v>1016.23549</v>
      </c>
      <c r="P35" s="185">
        <v>0</v>
      </c>
      <c r="Q35" s="185">
        <v>92.425320000000013</v>
      </c>
      <c r="R35" s="185">
        <v>0</v>
      </c>
      <c r="S35" s="185">
        <v>0</v>
      </c>
      <c r="T35" s="185">
        <v>618.02294999999992</v>
      </c>
      <c r="U35" s="185">
        <v>749.18718999999999</v>
      </c>
      <c r="V35" s="185">
        <v>86793.923840000003</v>
      </c>
    </row>
    <row r="36" spans="1:22" ht="15" customHeight="1">
      <c r="A36" s="193" t="s">
        <v>595</v>
      </c>
      <c r="B36" s="185">
        <v>0</v>
      </c>
      <c r="C36" s="185">
        <v>549.56809999999996</v>
      </c>
      <c r="D36" s="185">
        <v>0</v>
      </c>
      <c r="E36" s="185">
        <v>175.40903</v>
      </c>
      <c r="F36" s="185">
        <v>19.513380000000002</v>
      </c>
      <c r="G36" s="185">
        <v>290.25518</v>
      </c>
      <c r="H36" s="185">
        <v>173.52410999999998</v>
      </c>
      <c r="I36" s="185">
        <v>0</v>
      </c>
      <c r="J36" s="185">
        <v>15409.45876</v>
      </c>
      <c r="K36" s="185">
        <v>11.5327</v>
      </c>
      <c r="L36" s="185">
        <v>870.07776999999999</v>
      </c>
      <c r="M36" s="185">
        <v>160.64895999999999</v>
      </c>
      <c r="N36" s="185">
        <v>1880.93697</v>
      </c>
      <c r="O36" s="185">
        <v>1008.73751</v>
      </c>
      <c r="P36" s="185">
        <v>70.021119999999996</v>
      </c>
      <c r="Q36" s="185">
        <v>432.56246999999996</v>
      </c>
      <c r="R36" s="185">
        <v>0</v>
      </c>
      <c r="S36" s="185">
        <v>0</v>
      </c>
      <c r="T36" s="185">
        <v>0</v>
      </c>
      <c r="U36" s="185">
        <v>1033.0561500000001</v>
      </c>
      <c r="V36" s="185">
        <v>46296.351770000001</v>
      </c>
    </row>
    <row r="37" spans="1:22" ht="15" customHeight="1">
      <c r="A37" s="193" t="s">
        <v>596</v>
      </c>
      <c r="B37" s="185">
        <v>0</v>
      </c>
      <c r="C37" s="185">
        <v>666.52701000000002</v>
      </c>
      <c r="D37" s="185">
        <v>0</v>
      </c>
      <c r="E37" s="185">
        <v>0</v>
      </c>
      <c r="F37" s="185">
        <v>0</v>
      </c>
      <c r="G37" s="185">
        <v>0</v>
      </c>
      <c r="H37" s="185">
        <v>35.468629999999997</v>
      </c>
      <c r="I37" s="185">
        <v>0</v>
      </c>
      <c r="J37" s="185">
        <v>13947.85331</v>
      </c>
      <c r="K37" s="185">
        <v>166.40486999999999</v>
      </c>
      <c r="L37" s="185">
        <v>705.52274</v>
      </c>
      <c r="M37" s="185">
        <v>0</v>
      </c>
      <c r="N37" s="185">
        <v>60.88035</v>
      </c>
      <c r="O37" s="185">
        <v>586.83816999999999</v>
      </c>
      <c r="P37" s="185">
        <v>0</v>
      </c>
      <c r="Q37" s="185">
        <v>0</v>
      </c>
      <c r="R37" s="185">
        <v>0</v>
      </c>
      <c r="S37" s="185">
        <v>0</v>
      </c>
      <c r="T37" s="185">
        <v>320.09992</v>
      </c>
      <c r="U37" s="185">
        <v>0</v>
      </c>
      <c r="V37" s="185">
        <v>21415.140780000002</v>
      </c>
    </row>
    <row r="38" spans="1:22" ht="15" customHeight="1">
      <c r="A38" s="278" t="s">
        <v>597</v>
      </c>
      <c r="B38" s="185">
        <v>0</v>
      </c>
      <c r="C38" s="185">
        <v>0</v>
      </c>
      <c r="D38" s="185">
        <v>0</v>
      </c>
      <c r="E38" s="185">
        <v>0</v>
      </c>
      <c r="F38" s="185">
        <v>0</v>
      </c>
      <c r="G38" s="185">
        <v>0</v>
      </c>
      <c r="H38" s="185">
        <v>416.35182000000003</v>
      </c>
      <c r="I38" s="185">
        <v>0</v>
      </c>
      <c r="J38" s="185">
        <v>0</v>
      </c>
      <c r="K38" s="185">
        <v>0</v>
      </c>
      <c r="L38" s="185">
        <v>0</v>
      </c>
      <c r="M38" s="185">
        <v>0</v>
      </c>
      <c r="N38" s="185">
        <v>525.17976999999996</v>
      </c>
      <c r="O38" s="185">
        <v>0</v>
      </c>
      <c r="P38" s="185">
        <v>0</v>
      </c>
      <c r="Q38" s="185">
        <v>0</v>
      </c>
      <c r="R38" s="185">
        <v>0</v>
      </c>
      <c r="S38" s="185">
        <v>0</v>
      </c>
      <c r="T38" s="185">
        <v>90.737440000000007</v>
      </c>
      <c r="U38" s="185">
        <v>0</v>
      </c>
      <c r="V38" s="185">
        <v>1576.2734699999999</v>
      </c>
    </row>
    <row r="39" spans="1:22" ht="15" customHeight="1">
      <c r="A39" s="193" t="s">
        <v>593</v>
      </c>
      <c r="B39" s="185">
        <v>0</v>
      </c>
      <c r="C39" s="185">
        <v>0</v>
      </c>
      <c r="D39" s="185">
        <v>0</v>
      </c>
      <c r="E39" s="185">
        <v>0</v>
      </c>
      <c r="F39" s="185">
        <v>0</v>
      </c>
      <c r="G39" s="185">
        <v>0</v>
      </c>
      <c r="H39" s="185">
        <v>270.81101000000001</v>
      </c>
      <c r="I39" s="185">
        <v>0</v>
      </c>
      <c r="J39" s="185">
        <v>0</v>
      </c>
      <c r="K39" s="185">
        <v>0</v>
      </c>
      <c r="L39" s="185">
        <v>0</v>
      </c>
      <c r="M39" s="185">
        <v>0</v>
      </c>
      <c r="N39" s="185">
        <v>24.7088</v>
      </c>
      <c r="O39" s="185">
        <v>0</v>
      </c>
      <c r="P39" s="185">
        <v>0</v>
      </c>
      <c r="Q39" s="185">
        <v>0</v>
      </c>
      <c r="R39" s="185">
        <v>0</v>
      </c>
      <c r="S39" s="185">
        <v>0</v>
      </c>
      <c r="T39" s="185">
        <v>90.737440000000007</v>
      </c>
      <c r="U39" s="185">
        <v>0</v>
      </c>
      <c r="V39" s="185">
        <v>559.59073999999998</v>
      </c>
    </row>
    <row r="40" spans="1:22" ht="15" customHeight="1">
      <c r="A40" s="193" t="s">
        <v>595</v>
      </c>
      <c r="B40" s="185">
        <v>0</v>
      </c>
      <c r="C40" s="185">
        <v>0</v>
      </c>
      <c r="D40" s="185">
        <v>0</v>
      </c>
      <c r="E40" s="185">
        <v>0</v>
      </c>
      <c r="F40" s="185">
        <v>0</v>
      </c>
      <c r="G40" s="185">
        <v>0</v>
      </c>
      <c r="H40" s="185">
        <v>145.54080999999999</v>
      </c>
      <c r="I40" s="185">
        <v>0</v>
      </c>
      <c r="J40" s="185">
        <v>0</v>
      </c>
      <c r="K40" s="185">
        <v>0</v>
      </c>
      <c r="L40" s="185">
        <v>0</v>
      </c>
      <c r="M40" s="185">
        <v>0</v>
      </c>
      <c r="N40" s="185">
        <v>500.47096999999997</v>
      </c>
      <c r="O40" s="185">
        <v>0</v>
      </c>
      <c r="P40" s="185">
        <v>0</v>
      </c>
      <c r="Q40" s="185">
        <v>0</v>
      </c>
      <c r="R40" s="185">
        <v>0</v>
      </c>
      <c r="S40" s="185">
        <v>0</v>
      </c>
      <c r="T40" s="185">
        <v>0</v>
      </c>
      <c r="U40" s="185">
        <v>0</v>
      </c>
      <c r="V40" s="185">
        <v>1016.68273</v>
      </c>
    </row>
    <row r="41" spans="1:22" ht="15" customHeight="1">
      <c r="A41" s="193" t="s">
        <v>538</v>
      </c>
      <c r="B41" s="185">
        <v>214.21149</v>
      </c>
      <c r="C41" s="185">
        <v>88.934250000000006</v>
      </c>
      <c r="D41" s="185">
        <v>46.036839999999998</v>
      </c>
      <c r="E41" s="185">
        <v>213.66839999999999</v>
      </c>
      <c r="F41" s="185">
        <v>655.86410000000001</v>
      </c>
      <c r="G41" s="185">
        <v>0</v>
      </c>
      <c r="H41" s="185">
        <v>0</v>
      </c>
      <c r="I41" s="185">
        <v>0</v>
      </c>
      <c r="J41" s="185">
        <v>43.533290000000001</v>
      </c>
      <c r="K41" s="185">
        <v>0</v>
      </c>
      <c r="L41" s="185">
        <v>0</v>
      </c>
      <c r="M41" s="185">
        <v>0</v>
      </c>
      <c r="N41" s="185">
        <v>0</v>
      </c>
      <c r="O41" s="185">
        <v>0</v>
      </c>
      <c r="P41" s="185">
        <v>0</v>
      </c>
      <c r="Q41" s="185">
        <v>0</v>
      </c>
      <c r="R41" s="185">
        <v>0</v>
      </c>
      <c r="S41" s="185">
        <v>0</v>
      </c>
      <c r="T41" s="185">
        <v>0</v>
      </c>
      <c r="U41" s="185">
        <v>0</v>
      </c>
      <c r="V41" s="185">
        <v>8890.1419299999998</v>
      </c>
    </row>
    <row r="42" spans="1:22" ht="15" customHeight="1">
      <c r="A42" s="193" t="s">
        <v>592</v>
      </c>
      <c r="B42" s="185">
        <v>0</v>
      </c>
      <c r="C42" s="185">
        <v>0</v>
      </c>
      <c r="D42" s="185">
        <v>0</v>
      </c>
      <c r="E42" s="185">
        <v>0</v>
      </c>
      <c r="F42" s="185">
        <v>655.86410000000001</v>
      </c>
      <c r="G42" s="185">
        <v>0</v>
      </c>
      <c r="H42" s="185">
        <v>0</v>
      </c>
      <c r="I42" s="185">
        <v>0</v>
      </c>
      <c r="J42" s="185">
        <v>0</v>
      </c>
      <c r="K42" s="185">
        <v>0</v>
      </c>
      <c r="L42" s="185">
        <v>0</v>
      </c>
      <c r="M42" s="185">
        <v>0</v>
      </c>
      <c r="N42" s="185">
        <v>0</v>
      </c>
      <c r="O42" s="185">
        <v>0</v>
      </c>
      <c r="P42" s="185">
        <v>0</v>
      </c>
      <c r="Q42" s="185">
        <v>0</v>
      </c>
      <c r="R42" s="185">
        <v>0</v>
      </c>
      <c r="S42" s="185">
        <v>0</v>
      </c>
      <c r="T42" s="185">
        <v>0</v>
      </c>
      <c r="U42" s="185">
        <v>0</v>
      </c>
      <c r="V42" s="185">
        <v>1495.13526</v>
      </c>
    </row>
    <row r="43" spans="1:22" ht="15" customHeight="1">
      <c r="A43" s="193" t="s">
        <v>593</v>
      </c>
      <c r="B43" s="185">
        <v>102.476</v>
      </c>
      <c r="C43" s="185">
        <v>88.934250000000006</v>
      </c>
      <c r="D43" s="185">
        <v>30.888110000000001</v>
      </c>
      <c r="E43" s="185">
        <v>0</v>
      </c>
      <c r="F43" s="185">
        <v>0</v>
      </c>
      <c r="G43" s="185">
        <v>0</v>
      </c>
      <c r="H43" s="185">
        <v>0</v>
      </c>
      <c r="I43" s="185">
        <v>0</v>
      </c>
      <c r="J43" s="185">
        <v>43.533290000000001</v>
      </c>
      <c r="K43" s="185">
        <v>0</v>
      </c>
      <c r="L43" s="185">
        <v>0</v>
      </c>
      <c r="M43" s="185">
        <v>0</v>
      </c>
      <c r="N43" s="185">
        <v>0</v>
      </c>
      <c r="O43" s="185">
        <v>0</v>
      </c>
      <c r="P43" s="185">
        <v>0</v>
      </c>
      <c r="Q43" s="185">
        <v>0</v>
      </c>
      <c r="R43" s="185">
        <v>0</v>
      </c>
      <c r="S43" s="185">
        <v>0</v>
      </c>
      <c r="T43" s="185">
        <v>0</v>
      </c>
      <c r="U43" s="185">
        <v>0</v>
      </c>
      <c r="V43" s="185">
        <v>4229.9007899999997</v>
      </c>
    </row>
    <row r="44" spans="1:22" ht="15" customHeight="1">
      <c r="A44" s="193" t="s">
        <v>594</v>
      </c>
      <c r="B44" s="185">
        <v>0</v>
      </c>
      <c r="C44" s="185">
        <v>0</v>
      </c>
      <c r="D44" s="185">
        <v>15.148729999999999</v>
      </c>
      <c r="E44" s="185">
        <v>203.73901000000001</v>
      </c>
      <c r="F44" s="185">
        <v>0</v>
      </c>
      <c r="G44" s="185">
        <v>0</v>
      </c>
      <c r="H44" s="185">
        <v>0</v>
      </c>
      <c r="I44" s="185">
        <v>0</v>
      </c>
      <c r="J44" s="185">
        <v>0</v>
      </c>
      <c r="K44" s="185">
        <v>0</v>
      </c>
      <c r="L44" s="185">
        <v>0</v>
      </c>
      <c r="M44" s="185">
        <v>0</v>
      </c>
      <c r="N44" s="185">
        <v>0</v>
      </c>
      <c r="O44" s="185">
        <v>0</v>
      </c>
      <c r="P44" s="185">
        <v>0</v>
      </c>
      <c r="Q44" s="185">
        <v>0</v>
      </c>
      <c r="R44" s="185">
        <v>0</v>
      </c>
      <c r="S44" s="185">
        <v>0</v>
      </c>
      <c r="T44" s="185">
        <v>0</v>
      </c>
      <c r="U44" s="185">
        <v>0</v>
      </c>
      <c r="V44" s="185">
        <v>2858.4902499999998</v>
      </c>
    </row>
    <row r="45" spans="1:22" ht="15" customHeight="1">
      <c r="A45" s="193" t="s">
        <v>595</v>
      </c>
      <c r="B45" s="185">
        <v>111.73549</v>
      </c>
      <c r="C45" s="185">
        <v>0</v>
      </c>
      <c r="D45" s="185">
        <v>0</v>
      </c>
      <c r="E45" s="185">
        <v>9.9293899999999997</v>
      </c>
      <c r="F45" s="185">
        <v>0</v>
      </c>
      <c r="G45" s="185">
        <v>0</v>
      </c>
      <c r="H45" s="185">
        <v>0</v>
      </c>
      <c r="I45" s="185">
        <v>0</v>
      </c>
      <c r="J45" s="185">
        <v>0</v>
      </c>
      <c r="K45" s="185">
        <v>0</v>
      </c>
      <c r="L45" s="185">
        <v>0</v>
      </c>
      <c r="M45" s="185">
        <v>0</v>
      </c>
      <c r="N45" s="185">
        <v>0</v>
      </c>
      <c r="O45" s="185">
        <v>0</v>
      </c>
      <c r="P45" s="185">
        <v>0</v>
      </c>
      <c r="Q45" s="185">
        <v>0</v>
      </c>
      <c r="R45" s="185">
        <v>0</v>
      </c>
      <c r="S45" s="185">
        <v>0</v>
      </c>
      <c r="T45" s="185">
        <v>0</v>
      </c>
      <c r="U45" s="185">
        <v>0</v>
      </c>
      <c r="V45" s="185">
        <v>306.61563000000001</v>
      </c>
    </row>
    <row r="46" spans="1:22" ht="15" customHeight="1">
      <c r="A46" s="193" t="s">
        <v>84</v>
      </c>
      <c r="B46" s="185">
        <v>0</v>
      </c>
      <c r="C46" s="185">
        <v>0</v>
      </c>
      <c r="D46" s="185">
        <v>0</v>
      </c>
      <c r="E46" s="185">
        <v>72.852460000000008</v>
      </c>
      <c r="F46" s="185">
        <v>0</v>
      </c>
      <c r="G46" s="185">
        <v>0</v>
      </c>
      <c r="H46" s="185">
        <v>0</v>
      </c>
      <c r="I46" s="185">
        <v>0</v>
      </c>
      <c r="J46" s="185">
        <v>0</v>
      </c>
      <c r="K46" s="185">
        <v>0</v>
      </c>
      <c r="L46" s="185">
        <v>0</v>
      </c>
      <c r="M46" s="185">
        <v>0</v>
      </c>
      <c r="N46" s="185">
        <v>0</v>
      </c>
      <c r="O46" s="185">
        <v>0</v>
      </c>
      <c r="P46" s="185">
        <v>0</v>
      </c>
      <c r="Q46" s="185">
        <v>0</v>
      </c>
      <c r="R46" s="185">
        <v>0</v>
      </c>
      <c r="S46" s="185">
        <v>0</v>
      </c>
      <c r="T46" s="185">
        <v>0</v>
      </c>
      <c r="U46" s="185">
        <v>0</v>
      </c>
      <c r="V46" s="185">
        <v>217.51828</v>
      </c>
    </row>
    <row r="47" spans="1:22" ht="15" customHeight="1">
      <c r="A47" s="193" t="s">
        <v>593</v>
      </c>
      <c r="B47" s="185">
        <v>0</v>
      </c>
      <c r="C47" s="185">
        <v>0</v>
      </c>
      <c r="D47" s="185">
        <v>0</v>
      </c>
      <c r="E47" s="185">
        <v>0</v>
      </c>
      <c r="F47" s="185">
        <v>0</v>
      </c>
      <c r="G47" s="185">
        <v>0</v>
      </c>
      <c r="H47" s="185">
        <v>0</v>
      </c>
      <c r="I47" s="185">
        <v>0</v>
      </c>
      <c r="J47" s="185">
        <v>0</v>
      </c>
      <c r="K47" s="185">
        <v>0</v>
      </c>
      <c r="L47" s="185">
        <v>0</v>
      </c>
      <c r="M47" s="185">
        <v>0</v>
      </c>
      <c r="N47" s="185">
        <v>0</v>
      </c>
      <c r="O47" s="185">
        <v>0</v>
      </c>
      <c r="P47" s="185">
        <v>0</v>
      </c>
      <c r="Q47" s="185">
        <v>0</v>
      </c>
      <c r="R47" s="185">
        <v>0</v>
      </c>
      <c r="S47" s="185">
        <v>0</v>
      </c>
      <c r="T47" s="185">
        <v>0</v>
      </c>
      <c r="U47" s="185">
        <v>0</v>
      </c>
      <c r="V47" s="185">
        <v>0</v>
      </c>
    </row>
    <row r="48" spans="1:22" ht="15" customHeight="1">
      <c r="A48" s="193" t="s">
        <v>595</v>
      </c>
      <c r="B48" s="185">
        <v>0</v>
      </c>
      <c r="C48" s="185">
        <v>0</v>
      </c>
      <c r="D48" s="185">
        <v>0</v>
      </c>
      <c r="E48" s="185">
        <v>0</v>
      </c>
      <c r="F48" s="185">
        <v>0</v>
      </c>
      <c r="G48" s="185">
        <v>0</v>
      </c>
      <c r="H48" s="185">
        <v>0</v>
      </c>
      <c r="I48" s="185">
        <v>0</v>
      </c>
      <c r="J48" s="185">
        <v>0</v>
      </c>
      <c r="K48" s="185">
        <v>0</v>
      </c>
      <c r="L48" s="185">
        <v>0</v>
      </c>
      <c r="M48" s="185">
        <v>0</v>
      </c>
      <c r="N48" s="185">
        <v>0</v>
      </c>
      <c r="O48" s="185">
        <v>0</v>
      </c>
      <c r="P48" s="185">
        <v>0</v>
      </c>
      <c r="Q48" s="185">
        <v>0</v>
      </c>
      <c r="R48" s="185">
        <v>0</v>
      </c>
      <c r="S48" s="185">
        <v>0</v>
      </c>
      <c r="T48" s="185">
        <v>0</v>
      </c>
      <c r="U48" s="185">
        <v>0</v>
      </c>
      <c r="V48" s="185">
        <v>144.66582</v>
      </c>
    </row>
    <row r="49" spans="1:22" ht="15" customHeight="1">
      <c r="A49" s="193" t="s">
        <v>596</v>
      </c>
      <c r="B49" s="185">
        <v>0</v>
      </c>
      <c r="C49" s="185">
        <v>0</v>
      </c>
      <c r="D49" s="185">
        <v>0</v>
      </c>
      <c r="E49" s="185">
        <v>72.852460000000008</v>
      </c>
      <c r="F49" s="185">
        <v>0</v>
      </c>
      <c r="G49" s="185">
        <v>0</v>
      </c>
      <c r="H49" s="185">
        <v>0</v>
      </c>
      <c r="I49" s="185">
        <v>0</v>
      </c>
      <c r="J49" s="185">
        <v>0</v>
      </c>
      <c r="K49" s="185">
        <v>0</v>
      </c>
      <c r="L49" s="185">
        <v>0</v>
      </c>
      <c r="M49" s="185">
        <v>0</v>
      </c>
      <c r="N49" s="185">
        <v>0</v>
      </c>
      <c r="O49" s="185">
        <v>0</v>
      </c>
      <c r="P49" s="185">
        <v>0</v>
      </c>
      <c r="Q49" s="185">
        <v>0</v>
      </c>
      <c r="R49" s="185">
        <v>0</v>
      </c>
      <c r="S49" s="185">
        <v>0</v>
      </c>
      <c r="T49" s="185">
        <v>0</v>
      </c>
      <c r="U49" s="185">
        <v>0</v>
      </c>
      <c r="V49" s="185">
        <v>72.852460000000008</v>
      </c>
    </row>
    <row r="50" spans="1:22" ht="15" customHeight="1">
      <c r="A50" s="276" t="s">
        <v>598</v>
      </c>
      <c r="B50" s="277">
        <v>106703.95307999999</v>
      </c>
      <c r="C50" s="277">
        <v>132986.13099999999</v>
      </c>
      <c r="D50" s="277">
        <v>86199.966419999997</v>
      </c>
      <c r="E50" s="277">
        <v>75839.907430000007</v>
      </c>
      <c r="F50" s="277">
        <v>48401.060450000004</v>
      </c>
      <c r="G50" s="277">
        <v>117993.66368000001</v>
      </c>
      <c r="H50" s="277">
        <v>18143.166000000001</v>
      </c>
      <c r="I50" s="277">
        <v>121290.44239</v>
      </c>
      <c r="J50" s="277">
        <v>136306.63240999999</v>
      </c>
      <c r="K50" s="277">
        <v>35445.840640000002</v>
      </c>
      <c r="L50" s="277">
        <v>31951.406769999998</v>
      </c>
      <c r="M50" s="277">
        <v>28453.2752</v>
      </c>
      <c r="N50" s="277">
        <v>9089.6234600000007</v>
      </c>
      <c r="O50" s="277">
        <v>11784.06796</v>
      </c>
      <c r="P50" s="277">
        <v>2813.3972000000003</v>
      </c>
      <c r="Q50" s="277">
        <v>27036.302059999998</v>
      </c>
      <c r="R50" s="277">
        <v>111415.92535999999</v>
      </c>
      <c r="S50" s="277">
        <v>53483.176639999998</v>
      </c>
      <c r="T50" s="277">
        <v>16363.284089999999</v>
      </c>
      <c r="U50" s="277">
        <v>5370.51433</v>
      </c>
      <c r="V50" s="277">
        <v>3379353.0224799998</v>
      </c>
    </row>
    <row r="51" spans="1:22" ht="15" customHeight="1">
      <c r="A51" s="193" t="s">
        <v>599</v>
      </c>
      <c r="B51" s="185">
        <v>0</v>
      </c>
      <c r="C51" s="185">
        <v>0</v>
      </c>
      <c r="D51" s="185">
        <v>0</v>
      </c>
      <c r="E51" s="185">
        <v>0</v>
      </c>
      <c r="F51" s="185">
        <v>0</v>
      </c>
      <c r="G51" s="185">
        <v>0</v>
      </c>
      <c r="H51" s="185">
        <v>0</v>
      </c>
      <c r="I51" s="185">
        <v>0</v>
      </c>
      <c r="J51" s="185">
        <v>0</v>
      </c>
      <c r="K51" s="185">
        <v>0</v>
      </c>
      <c r="L51" s="185">
        <v>0</v>
      </c>
      <c r="M51" s="185">
        <v>0</v>
      </c>
      <c r="N51" s="185">
        <v>0</v>
      </c>
      <c r="O51" s="185">
        <v>0</v>
      </c>
      <c r="P51" s="185">
        <v>0</v>
      </c>
      <c r="Q51" s="185">
        <v>0</v>
      </c>
      <c r="R51" s="185">
        <v>0</v>
      </c>
      <c r="S51" s="185">
        <v>0</v>
      </c>
      <c r="T51" s="185">
        <v>0</v>
      </c>
      <c r="U51" s="185">
        <v>0</v>
      </c>
      <c r="V51" s="185">
        <v>30238.700440000001</v>
      </c>
    </row>
    <row r="52" spans="1:22" ht="15" customHeight="1">
      <c r="A52" s="193" t="s">
        <v>600</v>
      </c>
      <c r="B52" s="185">
        <v>369.69896999999997</v>
      </c>
      <c r="C52" s="185">
        <v>17108.969579999997</v>
      </c>
      <c r="D52" s="185">
        <v>5470.4981299999999</v>
      </c>
      <c r="E52" s="185">
        <v>0</v>
      </c>
      <c r="F52" s="185">
        <v>1157.6942300000001</v>
      </c>
      <c r="G52" s="185">
        <v>20.79006</v>
      </c>
      <c r="H52" s="185">
        <v>1044.7346700000001</v>
      </c>
      <c r="I52" s="185">
        <v>50841.977399999996</v>
      </c>
      <c r="J52" s="185">
        <v>2521.0617499999998</v>
      </c>
      <c r="K52" s="185">
        <v>1001.6208</v>
      </c>
      <c r="L52" s="185">
        <v>2153.62075</v>
      </c>
      <c r="M52" s="185">
        <v>0</v>
      </c>
      <c r="N52" s="185">
        <v>157.11332999999999</v>
      </c>
      <c r="O52" s="185">
        <v>231.67641</v>
      </c>
      <c r="P52" s="185">
        <v>178.67917</v>
      </c>
      <c r="Q52" s="185">
        <v>3413.8030199999998</v>
      </c>
      <c r="R52" s="185">
        <v>6621.8531700000003</v>
      </c>
      <c r="S52" s="185">
        <v>417.88024999999999</v>
      </c>
      <c r="T52" s="185">
        <v>0</v>
      </c>
      <c r="U52" s="185">
        <v>66.549789999999987</v>
      </c>
      <c r="V52" s="185">
        <v>484525.55174999998</v>
      </c>
    </row>
    <row r="53" spans="1:22" ht="15" customHeight="1">
      <c r="A53" s="193" t="s">
        <v>601</v>
      </c>
      <c r="B53" s="185">
        <v>106334.25410999999</v>
      </c>
      <c r="C53" s="185">
        <v>115877.16142</v>
      </c>
      <c r="D53" s="185">
        <v>80729.468290000004</v>
      </c>
      <c r="E53" s="185">
        <v>75839.907430000007</v>
      </c>
      <c r="F53" s="185">
        <v>47243.366219999996</v>
      </c>
      <c r="G53" s="185">
        <v>117972.87362</v>
      </c>
      <c r="H53" s="185">
        <v>16985.11764</v>
      </c>
      <c r="I53" s="185">
        <v>70448.464989999993</v>
      </c>
      <c r="J53" s="185">
        <v>133785.57066</v>
      </c>
      <c r="K53" s="185">
        <v>34444.219840000005</v>
      </c>
      <c r="L53" s="185">
        <v>29797.78602</v>
      </c>
      <c r="M53" s="185">
        <v>28453.2752</v>
      </c>
      <c r="N53" s="185">
        <v>8932.5101300000006</v>
      </c>
      <c r="O53" s="185">
        <v>11552.39155</v>
      </c>
      <c r="P53" s="185">
        <v>2634.71803</v>
      </c>
      <c r="Q53" s="185">
        <v>23622.499039999999</v>
      </c>
      <c r="R53" s="185">
        <v>104794.07218999999</v>
      </c>
      <c r="S53" s="185">
        <v>53065.296390000003</v>
      </c>
      <c r="T53" s="185">
        <v>16363.284089999999</v>
      </c>
      <c r="U53" s="185">
        <v>5303.9645399999999</v>
      </c>
      <c r="V53" s="185">
        <v>2647675.10518</v>
      </c>
    </row>
    <row r="54" spans="1:22" ht="15" customHeight="1">
      <c r="A54" s="193" t="s">
        <v>602</v>
      </c>
      <c r="B54" s="185">
        <v>0</v>
      </c>
      <c r="C54" s="185">
        <v>0</v>
      </c>
      <c r="D54" s="185">
        <v>0</v>
      </c>
      <c r="E54" s="185">
        <v>0</v>
      </c>
      <c r="F54" s="185">
        <v>0</v>
      </c>
      <c r="G54" s="185">
        <v>0</v>
      </c>
      <c r="H54" s="185">
        <v>113.31369000000001</v>
      </c>
      <c r="I54" s="185">
        <v>0</v>
      </c>
      <c r="J54" s="185">
        <v>0</v>
      </c>
      <c r="K54" s="185">
        <v>0</v>
      </c>
      <c r="L54" s="185">
        <v>0</v>
      </c>
      <c r="M54" s="185">
        <v>0</v>
      </c>
      <c r="N54" s="185">
        <v>0</v>
      </c>
      <c r="O54" s="185">
        <v>0</v>
      </c>
      <c r="P54" s="185">
        <v>0</v>
      </c>
      <c r="Q54" s="185">
        <v>0</v>
      </c>
      <c r="R54" s="185">
        <v>0</v>
      </c>
      <c r="S54" s="185">
        <v>0</v>
      </c>
      <c r="T54" s="185">
        <v>0</v>
      </c>
      <c r="U54" s="185">
        <v>0</v>
      </c>
      <c r="V54" s="185">
        <v>216913.66511</v>
      </c>
    </row>
    <row r="55" spans="1:22" s="195" customFormat="1" ht="15" customHeight="1">
      <c r="A55" s="228" t="s">
        <v>519</v>
      </c>
      <c r="B55" s="238">
        <v>116734.80643000001</v>
      </c>
      <c r="C55" s="238">
        <v>208345.54465999999</v>
      </c>
      <c r="D55" s="238">
        <v>101320.43743000001</v>
      </c>
      <c r="E55" s="238">
        <v>210424.33942999999</v>
      </c>
      <c r="F55" s="238">
        <v>105046.83013</v>
      </c>
      <c r="G55" s="238">
        <v>306708.36457999999</v>
      </c>
      <c r="H55" s="238">
        <v>82420.255150000012</v>
      </c>
      <c r="I55" s="238">
        <v>276900.36008999997</v>
      </c>
      <c r="J55" s="238">
        <v>251416.56172999999</v>
      </c>
      <c r="K55" s="238">
        <v>69280.947719999996</v>
      </c>
      <c r="L55" s="238">
        <v>70035.984689999997</v>
      </c>
      <c r="M55" s="238">
        <v>59545.684869999997</v>
      </c>
      <c r="N55" s="238">
        <v>22485.210950000001</v>
      </c>
      <c r="O55" s="238">
        <v>37764.224399999999</v>
      </c>
      <c r="P55" s="238">
        <v>19470.53686</v>
      </c>
      <c r="Q55" s="238">
        <v>119392.16499999999</v>
      </c>
      <c r="R55" s="238">
        <v>165422.75215000001</v>
      </c>
      <c r="S55" s="238">
        <v>81978.49818000001</v>
      </c>
      <c r="T55" s="238">
        <v>24951.986760000003</v>
      </c>
      <c r="U55" s="238">
        <v>31083.561859999998</v>
      </c>
      <c r="V55" s="238">
        <v>7646608.2053500004</v>
      </c>
    </row>
    <row r="56" spans="1:22" ht="15" customHeight="1" thickBot="1">
      <c r="A56" s="200"/>
      <c r="B56" s="201"/>
      <c r="C56" s="201"/>
      <c r="D56" s="201"/>
      <c r="E56" s="201"/>
      <c r="F56" s="202"/>
      <c r="G56" s="202"/>
      <c r="H56" s="202"/>
      <c r="I56" s="202"/>
      <c r="J56" s="202"/>
      <c r="K56" s="202"/>
      <c r="L56" s="202"/>
      <c r="M56" s="201"/>
      <c r="N56" s="201"/>
      <c r="O56" s="201"/>
      <c r="P56" s="201"/>
      <c r="Q56" s="201"/>
      <c r="R56" s="201"/>
      <c r="S56" s="201"/>
      <c r="T56" s="201"/>
      <c r="U56" s="201"/>
      <c r="V56" s="201"/>
    </row>
    <row r="57" spans="1:22" ht="15" customHeight="1" thickTop="1">
      <c r="A57" s="431" t="s">
        <v>503</v>
      </c>
      <c r="B57" s="431"/>
      <c r="C57" s="431"/>
      <c r="D57" s="431"/>
      <c r="E57" s="431"/>
      <c r="F57" s="431"/>
      <c r="G57" s="431"/>
      <c r="H57" s="361"/>
      <c r="I57" s="361"/>
      <c r="J57" s="194"/>
      <c r="K57" s="194"/>
      <c r="L57" s="194"/>
      <c r="M57" s="204"/>
      <c r="N57" s="204"/>
      <c r="O57" s="204"/>
      <c r="P57" s="204"/>
      <c r="Q57" s="204"/>
      <c r="R57" s="204"/>
      <c r="S57" s="204"/>
      <c r="T57" s="204"/>
      <c r="U57" s="204"/>
      <c r="V57" s="204"/>
    </row>
    <row r="58" spans="1:22" ht="15" customHeight="1">
      <c r="A58" s="184" t="s">
        <v>603</v>
      </c>
      <c r="B58" s="184"/>
      <c r="C58" s="459"/>
      <c r="D58" s="457"/>
      <c r="E58" s="184"/>
      <c r="F58" s="184"/>
      <c r="G58" s="184"/>
      <c r="H58" s="184"/>
      <c r="I58" s="184"/>
      <c r="J58" s="185"/>
      <c r="K58" s="185"/>
      <c r="L58" s="185"/>
      <c r="M58" s="162"/>
      <c r="N58" s="162"/>
      <c r="O58" s="162"/>
      <c r="P58" s="162"/>
      <c r="Q58" s="162"/>
      <c r="R58" s="162"/>
      <c r="S58" s="162"/>
      <c r="T58" s="162"/>
      <c r="U58" s="162"/>
      <c r="V58" s="162"/>
    </row>
    <row r="59" spans="1:22" ht="15" customHeight="1">
      <c r="A59" s="211"/>
      <c r="B59" s="162"/>
      <c r="C59" s="162"/>
      <c r="D59" s="162"/>
      <c r="E59" s="162"/>
      <c r="F59" s="185"/>
      <c r="G59" s="185"/>
      <c r="H59" s="185"/>
      <c r="I59" s="185"/>
      <c r="J59" s="185"/>
      <c r="K59" s="185"/>
      <c r="L59" s="185"/>
      <c r="M59" s="185"/>
      <c r="N59" s="185"/>
      <c r="O59" s="162"/>
      <c r="P59" s="162"/>
      <c r="Q59" s="162"/>
      <c r="R59" s="162"/>
      <c r="S59" s="162"/>
      <c r="T59" s="162"/>
      <c r="U59" s="162"/>
      <c r="V59" s="162"/>
    </row>
  </sheetData>
  <mergeCells count="4">
    <mergeCell ref="A1:V1"/>
    <mergeCell ref="A2:V2"/>
    <mergeCell ref="A3:V3"/>
    <mergeCell ref="A4:V4"/>
  </mergeCells>
  <pageMargins left="0.79" right="0.25" top="0.74803149606299213" bottom="0.82677165354330717" header="0.51181102362204722" footer="0.51181102362204722"/>
  <pageSetup scale="51" orientation="portrait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V42"/>
  <sheetViews>
    <sheetView zoomScaleNormal="100" workbookViewId="0">
      <selection activeCell="A3" sqref="A3:V3"/>
    </sheetView>
  </sheetViews>
  <sheetFormatPr baseColWidth="10" defaultColWidth="11.42578125" defaultRowHeight="12.75"/>
  <cols>
    <col min="1" max="1" width="53.7109375" style="187" customWidth="1"/>
    <col min="2" max="22" width="15.7109375" style="186" customWidth="1"/>
    <col min="23" max="258" width="11.42578125" style="186"/>
    <col min="259" max="259" width="53.7109375" style="186" customWidth="1"/>
    <col min="260" max="278" width="15.7109375" style="186" customWidth="1"/>
    <col min="279" max="514" width="11.42578125" style="186"/>
    <col min="515" max="515" width="53.7109375" style="186" customWidth="1"/>
    <col min="516" max="534" width="15.7109375" style="186" customWidth="1"/>
    <col min="535" max="770" width="11.42578125" style="186"/>
    <col min="771" max="771" width="53.7109375" style="186" customWidth="1"/>
    <col min="772" max="790" width="15.7109375" style="186" customWidth="1"/>
    <col min="791" max="1026" width="11.42578125" style="186"/>
    <col min="1027" max="1027" width="53.7109375" style="186" customWidth="1"/>
    <col min="1028" max="1046" width="15.7109375" style="186" customWidth="1"/>
    <col min="1047" max="1282" width="11.42578125" style="186"/>
    <col min="1283" max="1283" width="53.7109375" style="186" customWidth="1"/>
    <col min="1284" max="1302" width="15.7109375" style="186" customWidth="1"/>
    <col min="1303" max="1538" width="11.42578125" style="186"/>
    <col min="1539" max="1539" width="53.7109375" style="186" customWidth="1"/>
    <col min="1540" max="1558" width="15.7109375" style="186" customWidth="1"/>
    <col min="1559" max="1794" width="11.42578125" style="186"/>
    <col min="1795" max="1795" width="53.7109375" style="186" customWidth="1"/>
    <col min="1796" max="1814" width="15.7109375" style="186" customWidth="1"/>
    <col min="1815" max="2050" width="11.42578125" style="186"/>
    <col min="2051" max="2051" width="53.7109375" style="186" customWidth="1"/>
    <col min="2052" max="2070" width="15.7109375" style="186" customWidth="1"/>
    <col min="2071" max="2306" width="11.42578125" style="186"/>
    <col min="2307" max="2307" width="53.7109375" style="186" customWidth="1"/>
    <col min="2308" max="2326" width="15.7109375" style="186" customWidth="1"/>
    <col min="2327" max="2562" width="11.42578125" style="186"/>
    <col min="2563" max="2563" width="53.7109375" style="186" customWidth="1"/>
    <col min="2564" max="2582" width="15.7109375" style="186" customWidth="1"/>
    <col min="2583" max="2818" width="11.42578125" style="186"/>
    <col min="2819" max="2819" width="53.7109375" style="186" customWidth="1"/>
    <col min="2820" max="2838" width="15.7109375" style="186" customWidth="1"/>
    <col min="2839" max="3074" width="11.42578125" style="186"/>
    <col min="3075" max="3075" width="53.7109375" style="186" customWidth="1"/>
    <col min="3076" max="3094" width="15.7109375" style="186" customWidth="1"/>
    <col min="3095" max="3330" width="11.42578125" style="186"/>
    <col min="3331" max="3331" width="53.7109375" style="186" customWidth="1"/>
    <col min="3332" max="3350" width="15.7109375" style="186" customWidth="1"/>
    <col min="3351" max="3586" width="11.42578125" style="186"/>
    <col min="3587" max="3587" width="53.7109375" style="186" customWidth="1"/>
    <col min="3588" max="3606" width="15.7109375" style="186" customWidth="1"/>
    <col min="3607" max="3842" width="11.42578125" style="186"/>
    <col min="3843" max="3843" width="53.7109375" style="186" customWidth="1"/>
    <col min="3844" max="3862" width="15.7109375" style="186" customWidth="1"/>
    <col min="3863" max="4098" width="11.42578125" style="186"/>
    <col min="4099" max="4099" width="53.7109375" style="186" customWidth="1"/>
    <col min="4100" max="4118" width="15.7109375" style="186" customWidth="1"/>
    <col min="4119" max="4354" width="11.42578125" style="186"/>
    <col min="4355" max="4355" width="53.7109375" style="186" customWidth="1"/>
    <col min="4356" max="4374" width="15.7109375" style="186" customWidth="1"/>
    <col min="4375" max="4610" width="11.42578125" style="186"/>
    <col min="4611" max="4611" width="53.7109375" style="186" customWidth="1"/>
    <col min="4612" max="4630" width="15.7109375" style="186" customWidth="1"/>
    <col min="4631" max="4866" width="11.42578125" style="186"/>
    <col min="4867" max="4867" width="53.7109375" style="186" customWidth="1"/>
    <col min="4868" max="4886" width="15.7109375" style="186" customWidth="1"/>
    <col min="4887" max="5122" width="11.42578125" style="186"/>
    <col min="5123" max="5123" width="53.7109375" style="186" customWidth="1"/>
    <col min="5124" max="5142" width="15.7109375" style="186" customWidth="1"/>
    <col min="5143" max="5378" width="11.42578125" style="186"/>
    <col min="5379" max="5379" width="53.7109375" style="186" customWidth="1"/>
    <col min="5380" max="5398" width="15.7109375" style="186" customWidth="1"/>
    <col min="5399" max="5634" width="11.42578125" style="186"/>
    <col min="5635" max="5635" width="53.7109375" style="186" customWidth="1"/>
    <col min="5636" max="5654" width="15.7109375" style="186" customWidth="1"/>
    <col min="5655" max="5890" width="11.42578125" style="186"/>
    <col min="5891" max="5891" width="53.7109375" style="186" customWidth="1"/>
    <col min="5892" max="5910" width="15.7109375" style="186" customWidth="1"/>
    <col min="5911" max="6146" width="11.42578125" style="186"/>
    <col min="6147" max="6147" width="53.7109375" style="186" customWidth="1"/>
    <col min="6148" max="6166" width="15.7109375" style="186" customWidth="1"/>
    <col min="6167" max="6402" width="11.42578125" style="186"/>
    <col min="6403" max="6403" width="53.7109375" style="186" customWidth="1"/>
    <col min="6404" max="6422" width="15.7109375" style="186" customWidth="1"/>
    <col min="6423" max="6658" width="11.42578125" style="186"/>
    <col min="6659" max="6659" width="53.7109375" style="186" customWidth="1"/>
    <col min="6660" max="6678" width="15.7109375" style="186" customWidth="1"/>
    <col min="6679" max="6914" width="11.42578125" style="186"/>
    <col min="6915" max="6915" width="53.7109375" style="186" customWidth="1"/>
    <col min="6916" max="6934" width="15.7109375" style="186" customWidth="1"/>
    <col min="6935" max="7170" width="11.42578125" style="186"/>
    <col min="7171" max="7171" width="53.7109375" style="186" customWidth="1"/>
    <col min="7172" max="7190" width="15.7109375" style="186" customWidth="1"/>
    <col min="7191" max="7426" width="11.42578125" style="186"/>
    <col min="7427" max="7427" width="53.7109375" style="186" customWidth="1"/>
    <col min="7428" max="7446" width="15.7109375" style="186" customWidth="1"/>
    <col min="7447" max="7682" width="11.42578125" style="186"/>
    <col min="7683" max="7683" width="53.7109375" style="186" customWidth="1"/>
    <col min="7684" max="7702" width="15.7109375" style="186" customWidth="1"/>
    <col min="7703" max="7938" width="11.42578125" style="186"/>
    <col min="7939" max="7939" width="53.7109375" style="186" customWidth="1"/>
    <col min="7940" max="7958" width="15.7109375" style="186" customWidth="1"/>
    <col min="7959" max="8194" width="11.42578125" style="186"/>
    <col min="8195" max="8195" width="53.7109375" style="186" customWidth="1"/>
    <col min="8196" max="8214" width="15.7109375" style="186" customWidth="1"/>
    <col min="8215" max="8450" width="11.42578125" style="186"/>
    <col min="8451" max="8451" width="53.7109375" style="186" customWidth="1"/>
    <col min="8452" max="8470" width="15.7109375" style="186" customWidth="1"/>
    <col min="8471" max="8706" width="11.42578125" style="186"/>
    <col min="8707" max="8707" width="53.7109375" style="186" customWidth="1"/>
    <col min="8708" max="8726" width="15.7109375" style="186" customWidth="1"/>
    <col min="8727" max="8962" width="11.42578125" style="186"/>
    <col min="8963" max="8963" width="53.7109375" style="186" customWidth="1"/>
    <col min="8964" max="8982" width="15.7109375" style="186" customWidth="1"/>
    <col min="8983" max="9218" width="11.42578125" style="186"/>
    <col min="9219" max="9219" width="53.7109375" style="186" customWidth="1"/>
    <col min="9220" max="9238" width="15.7109375" style="186" customWidth="1"/>
    <col min="9239" max="9474" width="11.42578125" style="186"/>
    <col min="9475" max="9475" width="53.7109375" style="186" customWidth="1"/>
    <col min="9476" max="9494" width="15.7109375" style="186" customWidth="1"/>
    <col min="9495" max="9730" width="11.42578125" style="186"/>
    <col min="9731" max="9731" width="53.7109375" style="186" customWidth="1"/>
    <col min="9732" max="9750" width="15.7109375" style="186" customWidth="1"/>
    <col min="9751" max="9986" width="11.42578125" style="186"/>
    <col min="9987" max="9987" width="53.7109375" style="186" customWidth="1"/>
    <col min="9988" max="10006" width="15.7109375" style="186" customWidth="1"/>
    <col min="10007" max="10242" width="11.42578125" style="186"/>
    <col min="10243" max="10243" width="53.7109375" style="186" customWidth="1"/>
    <col min="10244" max="10262" width="15.7109375" style="186" customWidth="1"/>
    <col min="10263" max="10498" width="11.42578125" style="186"/>
    <col min="10499" max="10499" width="53.7109375" style="186" customWidth="1"/>
    <col min="10500" max="10518" width="15.7109375" style="186" customWidth="1"/>
    <col min="10519" max="10754" width="11.42578125" style="186"/>
    <col min="10755" max="10755" width="53.7109375" style="186" customWidth="1"/>
    <col min="10756" max="10774" width="15.7109375" style="186" customWidth="1"/>
    <col min="10775" max="11010" width="11.42578125" style="186"/>
    <col min="11011" max="11011" width="53.7109375" style="186" customWidth="1"/>
    <col min="11012" max="11030" width="15.7109375" style="186" customWidth="1"/>
    <col min="11031" max="11266" width="11.42578125" style="186"/>
    <col min="11267" max="11267" width="53.7109375" style="186" customWidth="1"/>
    <col min="11268" max="11286" width="15.7109375" style="186" customWidth="1"/>
    <col min="11287" max="11522" width="11.42578125" style="186"/>
    <col min="11523" max="11523" width="53.7109375" style="186" customWidth="1"/>
    <col min="11524" max="11542" width="15.7109375" style="186" customWidth="1"/>
    <col min="11543" max="11778" width="11.42578125" style="186"/>
    <col min="11779" max="11779" width="53.7109375" style="186" customWidth="1"/>
    <col min="11780" max="11798" width="15.7109375" style="186" customWidth="1"/>
    <col min="11799" max="12034" width="11.42578125" style="186"/>
    <col min="12035" max="12035" width="53.7109375" style="186" customWidth="1"/>
    <col min="12036" max="12054" width="15.7109375" style="186" customWidth="1"/>
    <col min="12055" max="12290" width="11.42578125" style="186"/>
    <col min="12291" max="12291" width="53.7109375" style="186" customWidth="1"/>
    <col min="12292" max="12310" width="15.7109375" style="186" customWidth="1"/>
    <col min="12311" max="12546" width="11.42578125" style="186"/>
    <col min="12547" max="12547" width="53.7109375" style="186" customWidth="1"/>
    <col min="12548" max="12566" width="15.7109375" style="186" customWidth="1"/>
    <col min="12567" max="12802" width="11.42578125" style="186"/>
    <col min="12803" max="12803" width="53.7109375" style="186" customWidth="1"/>
    <col min="12804" max="12822" width="15.7109375" style="186" customWidth="1"/>
    <col min="12823" max="13058" width="11.42578125" style="186"/>
    <col min="13059" max="13059" width="53.7109375" style="186" customWidth="1"/>
    <col min="13060" max="13078" width="15.7109375" style="186" customWidth="1"/>
    <col min="13079" max="13314" width="11.42578125" style="186"/>
    <col min="13315" max="13315" width="53.7109375" style="186" customWidth="1"/>
    <col min="13316" max="13334" width="15.7109375" style="186" customWidth="1"/>
    <col min="13335" max="13570" width="11.42578125" style="186"/>
    <col min="13571" max="13571" width="53.7109375" style="186" customWidth="1"/>
    <col min="13572" max="13590" width="15.7109375" style="186" customWidth="1"/>
    <col min="13591" max="13826" width="11.42578125" style="186"/>
    <col min="13827" max="13827" width="53.7109375" style="186" customWidth="1"/>
    <col min="13828" max="13846" width="15.7109375" style="186" customWidth="1"/>
    <col min="13847" max="14082" width="11.42578125" style="186"/>
    <col min="14083" max="14083" width="53.7109375" style="186" customWidth="1"/>
    <col min="14084" max="14102" width="15.7109375" style="186" customWidth="1"/>
    <col min="14103" max="14338" width="11.42578125" style="186"/>
    <col min="14339" max="14339" width="53.7109375" style="186" customWidth="1"/>
    <col min="14340" max="14358" width="15.7109375" style="186" customWidth="1"/>
    <col min="14359" max="14594" width="11.42578125" style="186"/>
    <col min="14595" max="14595" width="53.7109375" style="186" customWidth="1"/>
    <col min="14596" max="14614" width="15.7109375" style="186" customWidth="1"/>
    <col min="14615" max="14850" width="11.42578125" style="186"/>
    <col min="14851" max="14851" width="53.7109375" style="186" customWidth="1"/>
    <col min="14852" max="14870" width="15.7109375" style="186" customWidth="1"/>
    <col min="14871" max="15106" width="11.42578125" style="186"/>
    <col min="15107" max="15107" width="53.7109375" style="186" customWidth="1"/>
    <col min="15108" max="15126" width="15.7109375" style="186" customWidth="1"/>
    <col min="15127" max="15362" width="11.42578125" style="186"/>
    <col min="15363" max="15363" width="53.7109375" style="186" customWidth="1"/>
    <col min="15364" max="15382" width="15.7109375" style="186" customWidth="1"/>
    <col min="15383" max="15618" width="11.42578125" style="186"/>
    <col min="15619" max="15619" width="53.7109375" style="186" customWidth="1"/>
    <col min="15620" max="15638" width="15.7109375" style="186" customWidth="1"/>
    <col min="15639" max="15874" width="11.42578125" style="186"/>
    <col min="15875" max="15875" width="53.7109375" style="186" customWidth="1"/>
    <col min="15876" max="15894" width="15.7109375" style="186" customWidth="1"/>
    <col min="15895" max="16130" width="11.42578125" style="186"/>
    <col min="16131" max="16131" width="53.7109375" style="186" customWidth="1"/>
    <col min="16132" max="16150" width="15.7109375" style="186" customWidth="1"/>
    <col min="16151" max="16384" width="11.42578125" style="186"/>
  </cols>
  <sheetData>
    <row r="1" spans="1:22" s="163" customFormat="1" ht="30" customHeight="1">
      <c r="A1" s="540" t="s">
        <v>281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  <c r="R1" s="540"/>
      <c r="S1" s="540"/>
      <c r="T1" s="540"/>
      <c r="U1" s="540"/>
      <c r="V1" s="540"/>
    </row>
    <row r="2" spans="1:22" s="163" customFormat="1" ht="15" customHeight="1">
      <c r="A2" s="541" t="s">
        <v>604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  <c r="R2" s="541"/>
      <c r="S2" s="541"/>
      <c r="T2" s="541"/>
      <c r="U2" s="541"/>
      <c r="V2" s="541"/>
    </row>
    <row r="3" spans="1:22" s="163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</row>
    <row r="4" spans="1:22" s="164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  <c r="R4" s="542"/>
      <c r="S4" s="542"/>
      <c r="T4" s="542"/>
      <c r="U4" s="542"/>
      <c r="V4" s="542"/>
    </row>
    <row r="5" spans="1:22" ht="15" customHeight="1">
      <c r="A5" s="188"/>
      <c r="B5" s="162"/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2"/>
      <c r="O5" s="162"/>
      <c r="P5" s="162"/>
      <c r="Q5" s="162"/>
      <c r="R5" s="162"/>
      <c r="S5" s="162"/>
      <c r="T5" s="162"/>
      <c r="U5" s="162"/>
      <c r="V5" s="162"/>
    </row>
    <row r="6" spans="1:22" s="195" customFormat="1" ht="30" customHeight="1">
      <c r="A6" s="189" t="s">
        <v>666</v>
      </c>
      <c r="B6" s="190" t="s">
        <v>97</v>
      </c>
      <c r="C6" s="190" t="s">
        <v>98</v>
      </c>
      <c r="D6" s="190" t="s">
        <v>99</v>
      </c>
      <c r="E6" s="190" t="s">
        <v>100</v>
      </c>
      <c r="F6" s="190" t="s">
        <v>101</v>
      </c>
      <c r="G6" s="190" t="s">
        <v>102</v>
      </c>
      <c r="H6" s="190" t="s">
        <v>103</v>
      </c>
      <c r="I6" s="190" t="s">
        <v>104</v>
      </c>
      <c r="J6" s="190" t="s">
        <v>105</v>
      </c>
      <c r="K6" s="190" t="s">
        <v>106</v>
      </c>
      <c r="L6" s="190" t="s">
        <v>107</v>
      </c>
      <c r="M6" s="190" t="s">
        <v>108</v>
      </c>
      <c r="N6" s="190" t="s">
        <v>109</v>
      </c>
      <c r="O6" s="190" t="s">
        <v>110</v>
      </c>
      <c r="P6" s="190" t="s">
        <v>111</v>
      </c>
      <c r="Q6" s="190" t="s">
        <v>112</v>
      </c>
      <c r="R6" s="190" t="s">
        <v>113</v>
      </c>
      <c r="S6" s="190" t="s">
        <v>114</v>
      </c>
      <c r="T6" s="190" t="s">
        <v>115</v>
      </c>
      <c r="U6" s="190" t="s">
        <v>116</v>
      </c>
      <c r="V6" s="191" t="s">
        <v>117</v>
      </c>
    </row>
    <row r="7" spans="1:22" s="195" customFormat="1" ht="15" customHeight="1">
      <c r="A7" s="222" t="s">
        <v>607</v>
      </c>
      <c r="B7" s="185">
        <v>0</v>
      </c>
      <c r="C7" s="185">
        <v>0</v>
      </c>
      <c r="D7" s="185">
        <v>0</v>
      </c>
      <c r="E7" s="185">
        <v>0</v>
      </c>
      <c r="F7" s="185">
        <v>0</v>
      </c>
      <c r="G7" s="185">
        <v>0</v>
      </c>
      <c r="H7" s="185">
        <v>0</v>
      </c>
      <c r="I7" s="185">
        <v>0</v>
      </c>
      <c r="J7" s="185">
        <v>0</v>
      </c>
      <c r="K7" s="185">
        <v>0</v>
      </c>
      <c r="L7" s="185">
        <v>0</v>
      </c>
      <c r="M7" s="185">
        <v>0</v>
      </c>
      <c r="N7" s="185">
        <v>0</v>
      </c>
      <c r="O7" s="185">
        <v>0</v>
      </c>
      <c r="P7" s="185">
        <v>0</v>
      </c>
      <c r="Q7" s="185">
        <v>0</v>
      </c>
      <c r="R7" s="185">
        <v>0</v>
      </c>
      <c r="S7" s="185">
        <v>0</v>
      </c>
      <c r="T7" s="185">
        <v>0</v>
      </c>
      <c r="U7" s="185">
        <v>0</v>
      </c>
      <c r="V7" s="185">
        <v>0</v>
      </c>
    </row>
    <row r="8" spans="1:22" s="311" customFormat="1" ht="15" customHeight="1">
      <c r="A8" s="222" t="s">
        <v>608</v>
      </c>
      <c r="B8" s="185">
        <v>24720.351269999999</v>
      </c>
      <c r="C8" s="185">
        <v>0</v>
      </c>
      <c r="D8" s="185">
        <v>0</v>
      </c>
      <c r="E8" s="185">
        <v>0</v>
      </c>
      <c r="F8" s="185">
        <v>0</v>
      </c>
      <c r="G8" s="185">
        <v>0</v>
      </c>
      <c r="H8" s="185">
        <v>0</v>
      </c>
      <c r="I8" s="185">
        <v>0</v>
      </c>
      <c r="J8" s="185">
        <v>0</v>
      </c>
      <c r="K8" s="185">
        <v>0</v>
      </c>
      <c r="L8" s="185">
        <v>0</v>
      </c>
      <c r="M8" s="185">
        <v>0</v>
      </c>
      <c r="N8" s="185">
        <v>0</v>
      </c>
      <c r="O8" s="185">
        <v>0</v>
      </c>
      <c r="P8" s="185">
        <v>0</v>
      </c>
      <c r="Q8" s="185">
        <v>0</v>
      </c>
      <c r="R8" s="185">
        <v>0</v>
      </c>
      <c r="S8" s="185">
        <v>0</v>
      </c>
      <c r="T8" s="185">
        <v>0</v>
      </c>
      <c r="U8" s="185">
        <v>0</v>
      </c>
      <c r="V8" s="185">
        <v>0</v>
      </c>
    </row>
    <row r="9" spans="1:22" s="311" customFormat="1" ht="15" customHeight="1">
      <c r="A9" s="222" t="s">
        <v>609</v>
      </c>
      <c r="B9" s="185">
        <v>50808.600030000001</v>
      </c>
      <c r="C9" s="185">
        <v>0</v>
      </c>
      <c r="D9" s="185">
        <v>0</v>
      </c>
      <c r="E9" s="185">
        <v>0</v>
      </c>
      <c r="F9" s="185">
        <v>3529.1000400000003</v>
      </c>
      <c r="G9" s="185">
        <v>0</v>
      </c>
      <c r="H9" s="185">
        <v>0</v>
      </c>
      <c r="I9" s="185">
        <v>0</v>
      </c>
      <c r="J9" s="185">
        <v>0</v>
      </c>
      <c r="K9" s="185">
        <v>0</v>
      </c>
      <c r="L9" s="185">
        <v>0</v>
      </c>
      <c r="M9" s="185">
        <v>0</v>
      </c>
      <c r="N9" s="185">
        <v>0</v>
      </c>
      <c r="O9" s="185">
        <v>0</v>
      </c>
      <c r="P9" s="185">
        <v>0</v>
      </c>
      <c r="Q9" s="185">
        <v>0</v>
      </c>
      <c r="R9" s="185">
        <v>0</v>
      </c>
      <c r="S9" s="185">
        <v>0</v>
      </c>
      <c r="T9" s="185">
        <v>0</v>
      </c>
      <c r="U9" s="185">
        <v>0</v>
      </c>
      <c r="V9" s="185">
        <v>0</v>
      </c>
    </row>
    <row r="10" spans="1:22" s="311" customFormat="1" ht="15" customHeight="1">
      <c r="A10" s="222" t="s">
        <v>610</v>
      </c>
      <c r="B10" s="185">
        <v>111309.73788</v>
      </c>
      <c r="C10" s="185">
        <v>46536.434659999999</v>
      </c>
      <c r="D10" s="185">
        <v>4981.6490599999997</v>
      </c>
      <c r="E10" s="185">
        <v>9529.1134299999994</v>
      </c>
      <c r="F10" s="185">
        <v>16247.921869999998</v>
      </c>
      <c r="G10" s="185">
        <v>11120.11563</v>
      </c>
      <c r="H10" s="185">
        <v>0</v>
      </c>
      <c r="I10" s="185">
        <v>4829.2606100000003</v>
      </c>
      <c r="J10" s="185">
        <v>0</v>
      </c>
      <c r="K10" s="185">
        <v>0</v>
      </c>
      <c r="L10" s="185">
        <v>0</v>
      </c>
      <c r="M10" s="185">
        <v>1423.2715000000001</v>
      </c>
      <c r="N10" s="185">
        <v>3123.1546699999999</v>
      </c>
      <c r="O10" s="185">
        <v>0</v>
      </c>
      <c r="P10" s="185">
        <v>0</v>
      </c>
      <c r="Q10" s="185">
        <v>0</v>
      </c>
      <c r="R10" s="185">
        <v>0</v>
      </c>
      <c r="S10" s="185">
        <v>0</v>
      </c>
      <c r="T10" s="185">
        <v>0</v>
      </c>
      <c r="U10" s="185">
        <v>6863.2115599999997</v>
      </c>
      <c r="V10" s="185">
        <v>0</v>
      </c>
    </row>
    <row r="11" spans="1:22" s="311" customFormat="1" ht="15" customHeight="1">
      <c r="A11" s="222" t="s">
        <v>611</v>
      </c>
      <c r="B11" s="185">
        <v>112972.97298000001</v>
      </c>
      <c r="C11" s="185">
        <v>85727.536659999998</v>
      </c>
      <c r="D11" s="185">
        <v>26592.09446</v>
      </c>
      <c r="E11" s="185">
        <v>12620.94239</v>
      </c>
      <c r="F11" s="185">
        <v>32127.775850000002</v>
      </c>
      <c r="G11" s="185">
        <v>60130.912490000002</v>
      </c>
      <c r="H11" s="185">
        <v>23601.035</v>
      </c>
      <c r="I11" s="185">
        <v>26517.868850000003</v>
      </c>
      <c r="J11" s="185">
        <v>15616.46902</v>
      </c>
      <c r="K11" s="185">
        <v>0</v>
      </c>
      <c r="L11" s="185">
        <v>3706.3901499999997</v>
      </c>
      <c r="M11" s="185">
        <v>4322.1239999999998</v>
      </c>
      <c r="N11" s="185">
        <v>4796.8033399999995</v>
      </c>
      <c r="O11" s="185">
        <v>2944.8296500000001</v>
      </c>
      <c r="P11" s="185">
        <v>1560.5006599999999</v>
      </c>
      <c r="Q11" s="185">
        <v>0</v>
      </c>
      <c r="R11" s="185">
        <v>0</v>
      </c>
      <c r="S11" s="185">
        <v>0</v>
      </c>
      <c r="T11" s="185">
        <v>0</v>
      </c>
      <c r="U11" s="185">
        <v>34533.99639</v>
      </c>
      <c r="V11" s="185">
        <v>2358.0634700000001</v>
      </c>
    </row>
    <row r="12" spans="1:22" s="311" customFormat="1" ht="15" customHeight="1">
      <c r="A12" s="222" t="s">
        <v>612</v>
      </c>
      <c r="B12" s="185">
        <v>130636.51922</v>
      </c>
      <c r="C12" s="185">
        <v>107622.17081</v>
      </c>
      <c r="D12" s="185">
        <v>85098.300069999998</v>
      </c>
      <c r="E12" s="185">
        <v>12507.81906</v>
      </c>
      <c r="F12" s="185">
        <v>46814.235359999999</v>
      </c>
      <c r="G12" s="185">
        <v>75445.917390000002</v>
      </c>
      <c r="H12" s="185">
        <v>38444.764869999999</v>
      </c>
      <c r="I12" s="185">
        <v>32719.21082</v>
      </c>
      <c r="J12" s="185">
        <v>28870.077870000001</v>
      </c>
      <c r="K12" s="185">
        <v>17242.124039999999</v>
      </c>
      <c r="L12" s="185">
        <v>12756.815460000002</v>
      </c>
      <c r="M12" s="185">
        <v>15946.09607</v>
      </c>
      <c r="N12" s="185">
        <v>20070.145120000001</v>
      </c>
      <c r="O12" s="185">
        <v>13048.81767</v>
      </c>
      <c r="P12" s="185">
        <v>14276.084630000001</v>
      </c>
      <c r="Q12" s="185">
        <v>0</v>
      </c>
      <c r="R12" s="185">
        <v>7809.4359400000003</v>
      </c>
      <c r="S12" s="185">
        <v>7193.24316</v>
      </c>
      <c r="T12" s="185">
        <v>8420.4162799999995</v>
      </c>
      <c r="U12" s="185">
        <v>62482.239630000004</v>
      </c>
      <c r="V12" s="185">
        <v>15457.443730000001</v>
      </c>
    </row>
    <row r="13" spans="1:22" s="311" customFormat="1" ht="15" customHeight="1">
      <c r="A13" s="222" t="s">
        <v>613</v>
      </c>
      <c r="B13" s="185">
        <v>106386.55291</v>
      </c>
      <c r="C13" s="185">
        <v>98833.04501999999</v>
      </c>
      <c r="D13" s="185">
        <v>57725.305950000002</v>
      </c>
      <c r="E13" s="185">
        <v>8925.3600200000001</v>
      </c>
      <c r="F13" s="185">
        <v>29328.312760000001</v>
      </c>
      <c r="G13" s="185">
        <v>36704.3629</v>
      </c>
      <c r="H13" s="185">
        <v>26814.087829999997</v>
      </c>
      <c r="I13" s="185">
        <v>27414.184719999997</v>
      </c>
      <c r="J13" s="185">
        <v>20891.654050000001</v>
      </c>
      <c r="K13" s="185">
        <v>13288.38726</v>
      </c>
      <c r="L13" s="185">
        <v>11969.964749999999</v>
      </c>
      <c r="M13" s="185">
        <v>9974.6473800000003</v>
      </c>
      <c r="N13" s="185">
        <v>21610.369460000002</v>
      </c>
      <c r="O13" s="185">
        <v>15529.00992</v>
      </c>
      <c r="P13" s="185">
        <v>11154.930550000001</v>
      </c>
      <c r="Q13" s="185">
        <v>2375.43514</v>
      </c>
      <c r="R13" s="185">
        <v>16738.23776</v>
      </c>
      <c r="S13" s="185">
        <v>19686.293399999999</v>
      </c>
      <c r="T13" s="185">
        <v>11541.185730000001</v>
      </c>
      <c r="U13" s="185">
        <v>38696.405719999995</v>
      </c>
      <c r="V13" s="185">
        <v>32753.476870000002</v>
      </c>
    </row>
    <row r="14" spans="1:22" s="311" customFormat="1" ht="15" customHeight="1">
      <c r="A14" s="222" t="s">
        <v>614</v>
      </c>
      <c r="B14" s="185">
        <v>119995.56337999999</v>
      </c>
      <c r="C14" s="185">
        <v>54589.622790000001</v>
      </c>
      <c r="D14" s="185">
        <v>33675.833030000002</v>
      </c>
      <c r="E14" s="185">
        <v>3286.5090399999999</v>
      </c>
      <c r="F14" s="185">
        <v>17566.11752</v>
      </c>
      <c r="G14" s="185">
        <v>19686.030999999999</v>
      </c>
      <c r="H14" s="185">
        <v>16160.833409999999</v>
      </c>
      <c r="I14" s="185">
        <v>14443.4545</v>
      </c>
      <c r="J14" s="185">
        <v>10564.279269999999</v>
      </c>
      <c r="K14" s="185">
        <v>18878.498420000004</v>
      </c>
      <c r="L14" s="185">
        <v>6452.4448700000003</v>
      </c>
      <c r="M14" s="185">
        <v>8414.7298900000005</v>
      </c>
      <c r="N14" s="185">
        <v>30247.181149999997</v>
      </c>
      <c r="O14" s="185">
        <v>14411.461800000001</v>
      </c>
      <c r="P14" s="185">
        <v>8569.4840100000001</v>
      </c>
      <c r="Q14" s="185">
        <v>5786.0126300000002</v>
      </c>
      <c r="R14" s="185">
        <v>9082.9811499999996</v>
      </c>
      <c r="S14" s="185">
        <v>39773.737789999999</v>
      </c>
      <c r="T14" s="185">
        <v>6572.0152800000005</v>
      </c>
      <c r="U14" s="185">
        <v>34875.337229999997</v>
      </c>
      <c r="V14" s="185">
        <v>31623.772209999999</v>
      </c>
    </row>
    <row r="15" spans="1:22" s="311" customFormat="1" ht="15" customHeight="1">
      <c r="A15" s="222" t="s">
        <v>615</v>
      </c>
      <c r="B15" s="185">
        <v>88332.139980000007</v>
      </c>
      <c r="C15" s="185">
        <v>38917.603609999998</v>
      </c>
      <c r="D15" s="185">
        <v>45434.385539999996</v>
      </c>
      <c r="E15" s="185">
        <v>7125.6012300000002</v>
      </c>
      <c r="F15" s="185">
        <v>9712.5096300000005</v>
      </c>
      <c r="G15" s="185">
        <v>11394.013000000001</v>
      </c>
      <c r="H15" s="185">
        <v>14718.221579999999</v>
      </c>
      <c r="I15" s="185">
        <v>9647.026820000001</v>
      </c>
      <c r="J15" s="185">
        <v>9684.2249600000014</v>
      </c>
      <c r="K15" s="185">
        <v>15402.51117</v>
      </c>
      <c r="L15" s="185">
        <v>6860.2017500000002</v>
      </c>
      <c r="M15" s="185">
        <v>5923.7746399999996</v>
      </c>
      <c r="N15" s="185">
        <v>24847.795340000001</v>
      </c>
      <c r="O15" s="185">
        <v>7491.6540500000001</v>
      </c>
      <c r="P15" s="185">
        <v>3048.79666</v>
      </c>
      <c r="Q15" s="185">
        <v>4849.2505999999994</v>
      </c>
      <c r="R15" s="185">
        <v>3564.0050899999997</v>
      </c>
      <c r="S15" s="185">
        <v>33368.172720000002</v>
      </c>
      <c r="T15" s="185">
        <v>4475.5470800000003</v>
      </c>
      <c r="U15" s="185">
        <v>21097.373339999998</v>
      </c>
      <c r="V15" s="185">
        <v>23602.779409999999</v>
      </c>
    </row>
    <row r="16" spans="1:22" s="311" customFormat="1" ht="15" customHeight="1">
      <c r="A16" s="222" t="s">
        <v>616</v>
      </c>
      <c r="B16" s="185">
        <v>109312.54789</v>
      </c>
      <c r="C16" s="185">
        <v>48366.549030000002</v>
      </c>
      <c r="D16" s="185">
        <v>30122.34664</v>
      </c>
      <c r="E16" s="185">
        <v>13709.789859999999</v>
      </c>
      <c r="F16" s="185">
        <v>12110.70622</v>
      </c>
      <c r="G16" s="185">
        <v>30719.221590000001</v>
      </c>
      <c r="H16" s="185">
        <v>16532.9666</v>
      </c>
      <c r="I16" s="185">
        <v>16717.815259999999</v>
      </c>
      <c r="J16" s="185">
        <v>19686.290649999999</v>
      </c>
      <c r="K16" s="185">
        <v>26018.229670000001</v>
      </c>
      <c r="L16" s="185">
        <v>15109.53671</v>
      </c>
      <c r="M16" s="185">
        <v>6845.2790599999998</v>
      </c>
      <c r="N16" s="185">
        <v>36772.771919999999</v>
      </c>
      <c r="O16" s="185">
        <v>12437.64566</v>
      </c>
      <c r="P16" s="185">
        <v>5776.9190599999993</v>
      </c>
      <c r="Q16" s="185">
        <v>5730.6303600000001</v>
      </c>
      <c r="R16" s="185">
        <v>15366.306710000001</v>
      </c>
      <c r="S16" s="185">
        <v>32564.626899999999</v>
      </c>
      <c r="T16" s="185">
        <v>8985.5633900000012</v>
      </c>
      <c r="U16" s="185">
        <v>23174.337789999998</v>
      </c>
      <c r="V16" s="185">
        <v>41665.395819999998</v>
      </c>
    </row>
    <row r="17" spans="1:22" s="311" customFormat="1" ht="15" customHeight="1">
      <c r="A17" s="222" t="s">
        <v>617</v>
      </c>
      <c r="B17" s="185">
        <v>282890.72258</v>
      </c>
      <c r="C17" s="185">
        <v>124378.91389</v>
      </c>
      <c r="D17" s="185">
        <v>41763.120909999998</v>
      </c>
      <c r="E17" s="185">
        <v>17473.827410000002</v>
      </c>
      <c r="F17" s="185">
        <v>21189.91649</v>
      </c>
      <c r="G17" s="185">
        <v>42995.655060000005</v>
      </c>
      <c r="H17" s="185">
        <v>34037.758799999996</v>
      </c>
      <c r="I17" s="185">
        <v>28918.83236</v>
      </c>
      <c r="J17" s="185">
        <v>29817.23387</v>
      </c>
      <c r="K17" s="185">
        <v>21442.066770000001</v>
      </c>
      <c r="L17" s="185">
        <v>27052.948989999997</v>
      </c>
      <c r="M17" s="185">
        <v>4701.1722699999991</v>
      </c>
      <c r="N17" s="185">
        <v>56309.834790000001</v>
      </c>
      <c r="O17" s="185">
        <v>39691.366609999997</v>
      </c>
      <c r="P17" s="185">
        <v>15103.81538</v>
      </c>
      <c r="Q17" s="185">
        <v>12125.82294</v>
      </c>
      <c r="R17" s="185">
        <v>26515.371469999998</v>
      </c>
      <c r="S17" s="185">
        <v>35470.994729999999</v>
      </c>
      <c r="T17" s="185">
        <v>9360.616320000001</v>
      </c>
      <c r="U17" s="185">
        <v>28418.590399999997</v>
      </c>
      <c r="V17" s="185">
        <v>91948.663209999999</v>
      </c>
    </row>
    <row r="18" spans="1:22" s="311" customFormat="1" ht="15" customHeight="1">
      <c r="A18" s="222" t="s">
        <v>618</v>
      </c>
      <c r="B18" s="185">
        <v>164465.03274</v>
      </c>
      <c r="C18" s="185">
        <v>136476.96799999999</v>
      </c>
      <c r="D18" s="185">
        <v>13316.50331</v>
      </c>
      <c r="E18" s="185">
        <v>8310.5041899999997</v>
      </c>
      <c r="F18" s="185">
        <v>14257.90661</v>
      </c>
      <c r="G18" s="185">
        <v>31581.303660000001</v>
      </c>
      <c r="H18" s="185">
        <v>22167.385140000002</v>
      </c>
      <c r="I18" s="185">
        <v>20183.94585</v>
      </c>
      <c r="J18" s="185">
        <v>26158.057390000002</v>
      </c>
      <c r="K18" s="185">
        <v>21761.667670000003</v>
      </c>
      <c r="L18" s="185">
        <v>15263.7711</v>
      </c>
      <c r="M18" s="185">
        <v>4070.2737700000002</v>
      </c>
      <c r="N18" s="185">
        <v>41690.923390000004</v>
      </c>
      <c r="O18" s="185">
        <v>20353.339909999999</v>
      </c>
      <c r="P18" s="185">
        <v>8082.0188600000001</v>
      </c>
      <c r="Q18" s="185">
        <v>23859.378539999998</v>
      </c>
      <c r="R18" s="185">
        <v>17271.292899999997</v>
      </c>
      <c r="S18" s="185">
        <v>16883.125350000002</v>
      </c>
      <c r="T18" s="185">
        <v>12633.86231</v>
      </c>
      <c r="U18" s="185">
        <v>22866.77692</v>
      </c>
      <c r="V18" s="185">
        <v>68054.69187000001</v>
      </c>
    </row>
    <row r="19" spans="1:22" s="311" customFormat="1" ht="15" customHeight="1">
      <c r="A19" s="222" t="s">
        <v>619</v>
      </c>
      <c r="B19" s="185">
        <v>7785.1016</v>
      </c>
      <c r="C19" s="185">
        <v>7647.0606299999999</v>
      </c>
      <c r="D19" s="185">
        <v>379.10472999999996</v>
      </c>
      <c r="E19" s="185">
        <v>299.21420000000001</v>
      </c>
      <c r="F19" s="185">
        <v>476.01602000000003</v>
      </c>
      <c r="G19" s="185">
        <v>935.58168999999998</v>
      </c>
      <c r="H19" s="185">
        <v>538.42061000000001</v>
      </c>
      <c r="I19" s="185">
        <v>570.86718999999994</v>
      </c>
      <c r="J19" s="185">
        <v>1392.24935</v>
      </c>
      <c r="K19" s="185">
        <v>937.82127000000003</v>
      </c>
      <c r="L19" s="185">
        <v>1026.4383399999999</v>
      </c>
      <c r="M19" s="185">
        <v>158.51176000000001</v>
      </c>
      <c r="N19" s="185">
        <v>1885.6266599999999</v>
      </c>
      <c r="O19" s="185">
        <v>549.46994999999993</v>
      </c>
      <c r="P19" s="185">
        <v>280.41861999999998</v>
      </c>
      <c r="Q19" s="185">
        <v>1400.86194</v>
      </c>
      <c r="R19" s="185">
        <v>633.16408999999999</v>
      </c>
      <c r="S19" s="185">
        <v>624.60635000000002</v>
      </c>
      <c r="T19" s="185">
        <v>687.97973000000002</v>
      </c>
      <c r="U19" s="185">
        <v>728.46825000000001</v>
      </c>
      <c r="V19" s="185">
        <v>2302.8306600000001</v>
      </c>
    </row>
    <row r="20" spans="1:22" s="311" customFormat="1" ht="15" customHeight="1">
      <c r="A20" s="222" t="s">
        <v>620</v>
      </c>
      <c r="B20" s="185">
        <v>8389.2889500000001</v>
      </c>
      <c r="C20" s="185">
        <v>2422.9183800000001</v>
      </c>
      <c r="D20" s="185">
        <v>80.216789999999989</v>
      </c>
      <c r="E20" s="185">
        <v>98.988979999999998</v>
      </c>
      <c r="F20" s="185">
        <v>105.82106</v>
      </c>
      <c r="G20" s="185">
        <v>304.75214</v>
      </c>
      <c r="H20" s="185">
        <v>119.86066000000001</v>
      </c>
      <c r="I20" s="185">
        <v>174.01501000000002</v>
      </c>
      <c r="J20" s="185">
        <v>261.85203000000001</v>
      </c>
      <c r="K20" s="185">
        <v>217.07359</v>
      </c>
      <c r="L20" s="185">
        <v>303.69803000000002</v>
      </c>
      <c r="M20" s="185">
        <v>36.45438</v>
      </c>
      <c r="N20" s="185">
        <v>537.78503999999998</v>
      </c>
      <c r="O20" s="185">
        <v>85.829170000000005</v>
      </c>
      <c r="P20" s="185">
        <v>55.72927</v>
      </c>
      <c r="Q20" s="185">
        <v>409.31668000000002</v>
      </c>
      <c r="R20" s="185">
        <v>208.33579999999998</v>
      </c>
      <c r="S20" s="185">
        <v>186.74340000000001</v>
      </c>
      <c r="T20" s="185">
        <v>213.60201000000001</v>
      </c>
      <c r="U20" s="185">
        <v>239.20911999999998</v>
      </c>
      <c r="V20" s="185">
        <v>637.58232999999996</v>
      </c>
    </row>
    <row r="21" spans="1:22" s="311" customFormat="1" ht="15" customHeight="1">
      <c r="A21" s="353" t="s">
        <v>501</v>
      </c>
      <c r="B21" s="321">
        <v>1318005.1314099999</v>
      </c>
      <c r="C21" s="321">
        <v>751518.82348000002</v>
      </c>
      <c r="D21" s="321">
        <v>339168.86048999999</v>
      </c>
      <c r="E21" s="321">
        <v>93887.669810000007</v>
      </c>
      <c r="F21" s="321">
        <v>203466.33942999999</v>
      </c>
      <c r="G21" s="321">
        <v>321017.86654999998</v>
      </c>
      <c r="H21" s="321">
        <v>193135.3345</v>
      </c>
      <c r="I21" s="321">
        <v>182136.48198999997</v>
      </c>
      <c r="J21" s="321">
        <v>162942.38846000002</v>
      </c>
      <c r="K21" s="321">
        <v>135188.37986000002</v>
      </c>
      <c r="L21" s="321">
        <v>100502.21014999998</v>
      </c>
      <c r="M21" s="321">
        <v>61816.334719999999</v>
      </c>
      <c r="N21" s="321">
        <v>241892.39088000002</v>
      </c>
      <c r="O21" s="321">
        <v>126543.42438999999</v>
      </c>
      <c r="P21" s="321">
        <v>67908.69769999999</v>
      </c>
      <c r="Q21" s="321">
        <v>56536.708830000003</v>
      </c>
      <c r="R21" s="321">
        <v>97189.130910000007</v>
      </c>
      <c r="S21" s="321">
        <v>185751.54379999998</v>
      </c>
      <c r="T21" s="321">
        <v>62890.788130000008</v>
      </c>
      <c r="U21" s="321">
        <v>273975.94634999998</v>
      </c>
      <c r="V21" s="321">
        <v>310404.69958000001</v>
      </c>
    </row>
    <row r="22" spans="1:22" s="311" customFormat="1" ht="15" customHeight="1">
      <c r="A22" s="222" t="s">
        <v>579</v>
      </c>
      <c r="B22" s="194">
        <v>0.17236467410094858</v>
      </c>
      <c r="C22" s="194">
        <v>9.8281329869544479E-2</v>
      </c>
      <c r="D22" s="194">
        <v>4.4355464717354888E-2</v>
      </c>
      <c r="E22" s="194">
        <v>1.2278341884439903E-2</v>
      </c>
      <c r="F22" s="194">
        <v>2.6608704663271428E-2</v>
      </c>
      <c r="G22" s="194">
        <v>4.1981733325482815E-2</v>
      </c>
      <c r="H22" s="194">
        <v>2.5257647481885682E-2</v>
      </c>
      <c r="I22" s="194">
        <v>2.3819251239571803E-2</v>
      </c>
      <c r="J22" s="194">
        <v>2.1309106478282245E-2</v>
      </c>
      <c r="K22" s="194">
        <v>1.7679522242736657E-2</v>
      </c>
      <c r="L22" s="194">
        <v>1.3143371210093577E-2</v>
      </c>
      <c r="M22" s="194">
        <v>8.0841509142906762E-3</v>
      </c>
      <c r="N22" s="194">
        <v>3.1633945974797996E-2</v>
      </c>
      <c r="O22" s="194">
        <v>1.654896144544319E-2</v>
      </c>
      <c r="P22" s="194">
        <v>8.8808914842071051E-3</v>
      </c>
      <c r="Q22" s="194">
        <v>7.3936976116307377E-3</v>
      </c>
      <c r="R22" s="194">
        <v>1.2710096854885037E-2</v>
      </c>
      <c r="S22" s="194">
        <v>2.4292017950327198E-2</v>
      </c>
      <c r="T22" s="194">
        <v>8.2246646402525624E-3</v>
      </c>
      <c r="U22" s="194">
        <v>3.5829735088813194E-2</v>
      </c>
      <c r="V22" s="194">
        <v>4.0593775856754319E-2</v>
      </c>
    </row>
    <row r="23" spans="1:22" s="195" customFormat="1" ht="30" customHeight="1">
      <c r="A23" s="189" t="s">
        <v>621</v>
      </c>
      <c r="B23" s="190" t="s">
        <v>97</v>
      </c>
      <c r="C23" s="190" t="s">
        <v>98</v>
      </c>
      <c r="D23" s="190" t="s">
        <v>99</v>
      </c>
      <c r="E23" s="190" t="s">
        <v>100</v>
      </c>
      <c r="F23" s="190" t="s">
        <v>101</v>
      </c>
      <c r="G23" s="190" t="s">
        <v>102</v>
      </c>
      <c r="H23" s="190" t="s">
        <v>103</v>
      </c>
      <c r="I23" s="190" t="s">
        <v>104</v>
      </c>
      <c r="J23" s="190" t="s">
        <v>105</v>
      </c>
      <c r="K23" s="190" t="s">
        <v>106</v>
      </c>
      <c r="L23" s="190" t="s">
        <v>107</v>
      </c>
      <c r="M23" s="190" t="s">
        <v>108</v>
      </c>
      <c r="N23" s="190" t="s">
        <v>109</v>
      </c>
      <c r="O23" s="190" t="s">
        <v>110</v>
      </c>
      <c r="P23" s="190" t="s">
        <v>111</v>
      </c>
      <c r="Q23" s="190" t="s">
        <v>112</v>
      </c>
      <c r="R23" s="190" t="s">
        <v>113</v>
      </c>
      <c r="S23" s="190" t="s">
        <v>114</v>
      </c>
      <c r="T23" s="190" t="s">
        <v>115</v>
      </c>
      <c r="U23" s="190" t="s">
        <v>116</v>
      </c>
      <c r="V23" s="190" t="s">
        <v>117</v>
      </c>
    </row>
    <row r="24" spans="1:22" ht="15" customHeight="1">
      <c r="A24" s="222" t="s">
        <v>607</v>
      </c>
      <c r="B24" s="185">
        <v>0</v>
      </c>
      <c r="C24" s="185">
        <v>0</v>
      </c>
      <c r="D24" s="185">
        <v>0</v>
      </c>
      <c r="E24" s="185">
        <v>0</v>
      </c>
      <c r="F24" s="185">
        <v>0</v>
      </c>
      <c r="G24" s="185">
        <v>0</v>
      </c>
      <c r="H24" s="185">
        <v>0</v>
      </c>
      <c r="I24" s="185">
        <v>0</v>
      </c>
      <c r="J24" s="185">
        <v>0</v>
      </c>
      <c r="K24" s="185">
        <v>0</v>
      </c>
      <c r="L24" s="185">
        <v>0</v>
      </c>
      <c r="M24" s="185">
        <v>0</v>
      </c>
      <c r="N24" s="185">
        <v>0</v>
      </c>
      <c r="O24" s="185">
        <v>0</v>
      </c>
      <c r="P24" s="185">
        <v>0</v>
      </c>
      <c r="Q24" s="185">
        <v>0</v>
      </c>
      <c r="R24" s="185">
        <v>0</v>
      </c>
      <c r="S24" s="185">
        <v>0</v>
      </c>
      <c r="T24" s="185">
        <v>0</v>
      </c>
      <c r="U24" s="185">
        <v>0</v>
      </c>
      <c r="V24" s="185">
        <v>0</v>
      </c>
    </row>
    <row r="25" spans="1:22" ht="15" customHeight="1">
      <c r="A25" s="222" t="s">
        <v>608</v>
      </c>
      <c r="B25" s="185">
        <v>2</v>
      </c>
      <c r="C25" s="185">
        <v>0</v>
      </c>
      <c r="D25" s="185">
        <v>0</v>
      </c>
      <c r="E25" s="185">
        <v>0</v>
      </c>
      <c r="F25" s="185">
        <v>0</v>
      </c>
      <c r="G25" s="185">
        <v>0</v>
      </c>
      <c r="H25" s="185">
        <v>0</v>
      </c>
      <c r="I25" s="185">
        <v>0</v>
      </c>
      <c r="J25" s="185">
        <v>0</v>
      </c>
      <c r="K25" s="185">
        <v>0</v>
      </c>
      <c r="L25" s="185">
        <v>0</v>
      </c>
      <c r="M25" s="185">
        <v>0</v>
      </c>
      <c r="N25" s="185">
        <v>0</v>
      </c>
      <c r="O25" s="185">
        <v>0</v>
      </c>
      <c r="P25" s="185">
        <v>0</v>
      </c>
      <c r="Q25" s="185">
        <v>0</v>
      </c>
      <c r="R25" s="185">
        <v>0</v>
      </c>
      <c r="S25" s="185">
        <v>0</v>
      </c>
      <c r="T25" s="185">
        <v>0</v>
      </c>
      <c r="U25" s="185">
        <v>0</v>
      </c>
      <c r="V25" s="185">
        <v>0</v>
      </c>
    </row>
    <row r="26" spans="1:22" ht="15" customHeight="1">
      <c r="A26" s="222" t="s">
        <v>609</v>
      </c>
      <c r="B26" s="185">
        <v>10</v>
      </c>
      <c r="C26" s="185">
        <v>0</v>
      </c>
      <c r="D26" s="185">
        <v>0</v>
      </c>
      <c r="E26" s="185">
        <v>0</v>
      </c>
      <c r="F26" s="185">
        <v>1</v>
      </c>
      <c r="G26" s="185">
        <v>0</v>
      </c>
      <c r="H26" s="185">
        <v>0</v>
      </c>
      <c r="I26" s="185">
        <v>0</v>
      </c>
      <c r="J26" s="185">
        <v>0</v>
      </c>
      <c r="K26" s="185">
        <v>0</v>
      </c>
      <c r="L26" s="185">
        <v>0</v>
      </c>
      <c r="M26" s="185">
        <v>0</v>
      </c>
      <c r="N26" s="185">
        <v>0</v>
      </c>
      <c r="O26" s="185">
        <v>0</v>
      </c>
      <c r="P26" s="185">
        <v>0</v>
      </c>
      <c r="Q26" s="185">
        <v>0</v>
      </c>
      <c r="R26" s="185">
        <v>0</v>
      </c>
      <c r="S26" s="185">
        <v>0</v>
      </c>
      <c r="T26" s="185">
        <v>0</v>
      </c>
      <c r="U26" s="185">
        <v>0</v>
      </c>
      <c r="V26" s="185">
        <v>0</v>
      </c>
    </row>
    <row r="27" spans="1:22" ht="15" customHeight="1">
      <c r="A27" s="222" t="s">
        <v>610</v>
      </c>
      <c r="B27" s="185">
        <v>51</v>
      </c>
      <c r="C27" s="185">
        <v>26</v>
      </c>
      <c r="D27" s="185">
        <v>3</v>
      </c>
      <c r="E27" s="185">
        <v>5</v>
      </c>
      <c r="F27" s="185">
        <v>9</v>
      </c>
      <c r="G27" s="185">
        <v>7</v>
      </c>
      <c r="H27" s="185">
        <v>0</v>
      </c>
      <c r="I27" s="185">
        <v>3</v>
      </c>
      <c r="J27" s="185">
        <v>0</v>
      </c>
      <c r="K27" s="185">
        <v>0</v>
      </c>
      <c r="L27" s="185">
        <v>0</v>
      </c>
      <c r="M27" s="185">
        <v>1</v>
      </c>
      <c r="N27" s="185">
        <v>2</v>
      </c>
      <c r="O27" s="185">
        <v>0</v>
      </c>
      <c r="P27" s="185">
        <v>0</v>
      </c>
      <c r="Q27" s="185">
        <v>0</v>
      </c>
      <c r="R27" s="185">
        <v>0</v>
      </c>
      <c r="S27" s="185">
        <v>0</v>
      </c>
      <c r="T27" s="185">
        <v>0</v>
      </c>
      <c r="U27" s="185">
        <v>4</v>
      </c>
      <c r="V27" s="185">
        <v>0</v>
      </c>
    </row>
    <row r="28" spans="1:22" ht="15" customHeight="1">
      <c r="A28" s="222" t="s">
        <v>611</v>
      </c>
      <c r="B28" s="185">
        <v>121</v>
      </c>
      <c r="C28" s="185">
        <v>91</v>
      </c>
      <c r="D28" s="185">
        <v>31</v>
      </c>
      <c r="E28" s="185">
        <v>13</v>
      </c>
      <c r="F28" s="185">
        <v>35</v>
      </c>
      <c r="G28" s="185">
        <v>67</v>
      </c>
      <c r="H28" s="185">
        <v>28</v>
      </c>
      <c r="I28" s="185">
        <v>29</v>
      </c>
      <c r="J28" s="185">
        <v>18</v>
      </c>
      <c r="K28" s="185">
        <v>0</v>
      </c>
      <c r="L28" s="185">
        <v>4</v>
      </c>
      <c r="M28" s="185">
        <v>5</v>
      </c>
      <c r="N28" s="185">
        <v>6</v>
      </c>
      <c r="O28" s="185">
        <v>3</v>
      </c>
      <c r="P28" s="185">
        <v>2</v>
      </c>
      <c r="Q28" s="185">
        <v>0</v>
      </c>
      <c r="R28" s="185">
        <v>0</v>
      </c>
      <c r="S28" s="185">
        <v>0</v>
      </c>
      <c r="T28" s="185">
        <v>0</v>
      </c>
      <c r="U28" s="185">
        <v>35</v>
      </c>
      <c r="V28" s="185">
        <v>3</v>
      </c>
    </row>
    <row r="29" spans="1:22" ht="15" customHeight="1">
      <c r="A29" s="222" t="s">
        <v>612</v>
      </c>
      <c r="B29" s="185">
        <v>272</v>
      </c>
      <c r="C29" s="185">
        <v>227</v>
      </c>
      <c r="D29" s="185">
        <v>179</v>
      </c>
      <c r="E29" s="185">
        <v>26</v>
      </c>
      <c r="F29" s="185">
        <v>98</v>
      </c>
      <c r="G29" s="185">
        <v>151</v>
      </c>
      <c r="H29" s="185">
        <v>81</v>
      </c>
      <c r="I29" s="185">
        <v>71</v>
      </c>
      <c r="J29" s="185">
        <v>59</v>
      </c>
      <c r="K29" s="185">
        <v>36</v>
      </c>
      <c r="L29" s="185">
        <v>29</v>
      </c>
      <c r="M29" s="185">
        <v>36</v>
      </c>
      <c r="N29" s="185">
        <v>45</v>
      </c>
      <c r="O29" s="185">
        <v>28</v>
      </c>
      <c r="P29" s="185">
        <v>32</v>
      </c>
      <c r="Q29" s="185">
        <v>0</v>
      </c>
      <c r="R29" s="185">
        <v>18</v>
      </c>
      <c r="S29" s="185">
        <v>17</v>
      </c>
      <c r="T29" s="185">
        <v>21</v>
      </c>
      <c r="U29" s="185">
        <v>128</v>
      </c>
      <c r="V29" s="185">
        <v>36</v>
      </c>
    </row>
    <row r="30" spans="1:22" ht="15" customHeight="1">
      <c r="A30" s="222" t="s">
        <v>613</v>
      </c>
      <c r="B30" s="185">
        <v>392</v>
      </c>
      <c r="C30" s="185">
        <v>374</v>
      </c>
      <c r="D30" s="185">
        <v>218</v>
      </c>
      <c r="E30" s="185">
        <v>34</v>
      </c>
      <c r="F30" s="185">
        <v>110</v>
      </c>
      <c r="G30" s="185">
        <v>136</v>
      </c>
      <c r="H30" s="185">
        <v>103</v>
      </c>
      <c r="I30" s="185">
        <v>104</v>
      </c>
      <c r="J30" s="185">
        <v>77</v>
      </c>
      <c r="K30" s="185">
        <v>51</v>
      </c>
      <c r="L30" s="185">
        <v>44</v>
      </c>
      <c r="M30" s="185">
        <v>37</v>
      </c>
      <c r="N30" s="185">
        <v>81</v>
      </c>
      <c r="O30" s="185">
        <v>60</v>
      </c>
      <c r="P30" s="185">
        <v>43</v>
      </c>
      <c r="Q30" s="185">
        <v>10</v>
      </c>
      <c r="R30" s="185">
        <v>65</v>
      </c>
      <c r="S30" s="185">
        <v>80</v>
      </c>
      <c r="T30" s="185">
        <v>44</v>
      </c>
      <c r="U30" s="185">
        <v>141</v>
      </c>
      <c r="V30" s="185">
        <v>128</v>
      </c>
    </row>
    <row r="31" spans="1:22" ht="15" customHeight="1">
      <c r="A31" s="222" t="s">
        <v>614</v>
      </c>
      <c r="B31" s="185">
        <v>714</v>
      </c>
      <c r="C31" s="185">
        <v>326</v>
      </c>
      <c r="D31" s="185">
        <v>201</v>
      </c>
      <c r="E31" s="185">
        <v>20</v>
      </c>
      <c r="F31" s="185">
        <v>104</v>
      </c>
      <c r="G31" s="185">
        <v>115</v>
      </c>
      <c r="H31" s="185">
        <v>99</v>
      </c>
      <c r="I31" s="185">
        <v>85</v>
      </c>
      <c r="J31" s="185">
        <v>61</v>
      </c>
      <c r="K31" s="185">
        <v>118</v>
      </c>
      <c r="L31" s="185">
        <v>37</v>
      </c>
      <c r="M31" s="185">
        <v>51</v>
      </c>
      <c r="N31" s="185">
        <v>182</v>
      </c>
      <c r="O31" s="185">
        <v>87</v>
      </c>
      <c r="P31" s="185">
        <v>50</v>
      </c>
      <c r="Q31" s="185">
        <v>35</v>
      </c>
      <c r="R31" s="185">
        <v>54</v>
      </c>
      <c r="S31" s="185">
        <v>244</v>
      </c>
      <c r="T31" s="185">
        <v>39</v>
      </c>
      <c r="U31" s="185">
        <v>202</v>
      </c>
      <c r="V31" s="185">
        <v>187</v>
      </c>
    </row>
    <row r="32" spans="1:22" ht="15" customHeight="1">
      <c r="A32" s="222" t="s">
        <v>615</v>
      </c>
      <c r="B32" s="185">
        <v>735</v>
      </c>
      <c r="C32" s="185">
        <v>327</v>
      </c>
      <c r="D32" s="185">
        <v>376</v>
      </c>
      <c r="E32" s="185">
        <v>60</v>
      </c>
      <c r="F32" s="185">
        <v>81</v>
      </c>
      <c r="G32" s="185">
        <v>97</v>
      </c>
      <c r="H32" s="185">
        <v>121</v>
      </c>
      <c r="I32" s="185">
        <v>81</v>
      </c>
      <c r="J32" s="185">
        <v>79</v>
      </c>
      <c r="K32" s="185">
        <v>129</v>
      </c>
      <c r="L32" s="185">
        <v>58</v>
      </c>
      <c r="M32" s="185">
        <v>49</v>
      </c>
      <c r="N32" s="185">
        <v>211</v>
      </c>
      <c r="O32" s="185">
        <v>62</v>
      </c>
      <c r="P32" s="185">
        <v>26</v>
      </c>
      <c r="Q32" s="185">
        <v>40</v>
      </c>
      <c r="R32" s="185">
        <v>30</v>
      </c>
      <c r="S32" s="185">
        <v>278</v>
      </c>
      <c r="T32" s="185">
        <v>38</v>
      </c>
      <c r="U32" s="185">
        <v>180</v>
      </c>
      <c r="V32" s="185">
        <v>198</v>
      </c>
    </row>
    <row r="33" spans="1:22" ht="15" customHeight="1">
      <c r="A33" s="222" t="s">
        <v>616</v>
      </c>
      <c r="B33" s="185">
        <v>1277</v>
      </c>
      <c r="C33" s="185">
        <v>578</v>
      </c>
      <c r="D33" s="185">
        <v>355</v>
      </c>
      <c r="E33" s="185">
        <v>161</v>
      </c>
      <c r="F33" s="185">
        <v>143</v>
      </c>
      <c r="G33" s="185">
        <v>367</v>
      </c>
      <c r="H33" s="185">
        <v>197</v>
      </c>
      <c r="I33" s="185">
        <v>203</v>
      </c>
      <c r="J33" s="185">
        <v>238</v>
      </c>
      <c r="K33" s="185">
        <v>305</v>
      </c>
      <c r="L33" s="185">
        <v>183</v>
      </c>
      <c r="M33" s="185">
        <v>80</v>
      </c>
      <c r="N33" s="185">
        <v>440</v>
      </c>
      <c r="O33" s="185">
        <v>148</v>
      </c>
      <c r="P33" s="185">
        <v>71</v>
      </c>
      <c r="Q33" s="185">
        <v>68</v>
      </c>
      <c r="R33" s="185">
        <v>191</v>
      </c>
      <c r="S33" s="185">
        <v>384</v>
      </c>
      <c r="T33" s="185">
        <v>106</v>
      </c>
      <c r="U33" s="185">
        <v>274</v>
      </c>
      <c r="V33" s="185">
        <v>502</v>
      </c>
    </row>
    <row r="34" spans="1:22" ht="15" customHeight="1">
      <c r="A34" s="222" t="s">
        <v>617</v>
      </c>
      <c r="B34" s="185">
        <v>5562</v>
      </c>
      <c r="C34" s="185">
        <v>2668</v>
      </c>
      <c r="D34" s="185">
        <v>818</v>
      </c>
      <c r="E34" s="185">
        <v>349</v>
      </c>
      <c r="F34" s="185">
        <v>423</v>
      </c>
      <c r="G34" s="185">
        <v>863</v>
      </c>
      <c r="H34" s="185">
        <v>679</v>
      </c>
      <c r="I34" s="185">
        <v>594</v>
      </c>
      <c r="J34" s="185">
        <v>605</v>
      </c>
      <c r="K34" s="185">
        <v>428</v>
      </c>
      <c r="L34" s="185">
        <v>545</v>
      </c>
      <c r="M34" s="185">
        <v>95</v>
      </c>
      <c r="N34" s="185">
        <v>1185</v>
      </c>
      <c r="O34" s="185">
        <v>808</v>
      </c>
      <c r="P34" s="185">
        <v>310</v>
      </c>
      <c r="Q34" s="185">
        <v>256</v>
      </c>
      <c r="R34" s="185">
        <v>541</v>
      </c>
      <c r="S34" s="185">
        <v>698</v>
      </c>
      <c r="T34" s="185">
        <v>190</v>
      </c>
      <c r="U34" s="185">
        <v>597</v>
      </c>
      <c r="V34" s="185">
        <v>1771</v>
      </c>
    </row>
    <row r="35" spans="1:22" ht="15" customHeight="1">
      <c r="A35" s="222" t="s">
        <v>618</v>
      </c>
      <c r="B35" s="185">
        <v>7639</v>
      </c>
      <c r="C35" s="185">
        <v>7848</v>
      </c>
      <c r="D35" s="185">
        <v>620</v>
      </c>
      <c r="E35" s="185">
        <v>422</v>
      </c>
      <c r="F35" s="185">
        <v>741</v>
      </c>
      <c r="G35" s="185">
        <v>1525</v>
      </c>
      <c r="H35" s="185">
        <v>1051</v>
      </c>
      <c r="I35" s="185">
        <v>967</v>
      </c>
      <c r="J35" s="185">
        <v>1361</v>
      </c>
      <c r="K35" s="185">
        <v>1140</v>
      </c>
      <c r="L35" s="185">
        <v>819</v>
      </c>
      <c r="M35" s="185">
        <v>214</v>
      </c>
      <c r="N35" s="185">
        <v>2163</v>
      </c>
      <c r="O35" s="185">
        <v>1001</v>
      </c>
      <c r="P35" s="185">
        <v>410</v>
      </c>
      <c r="Q35" s="185">
        <v>1420</v>
      </c>
      <c r="R35" s="185">
        <v>897</v>
      </c>
      <c r="S35" s="185">
        <v>870</v>
      </c>
      <c r="T35" s="185">
        <v>732</v>
      </c>
      <c r="U35" s="185">
        <v>1149</v>
      </c>
      <c r="V35" s="185">
        <v>3462</v>
      </c>
    </row>
    <row r="36" spans="1:22" ht="15" customHeight="1">
      <c r="A36" s="222" t="s">
        <v>619</v>
      </c>
      <c r="B36" s="185">
        <v>954</v>
      </c>
      <c r="C36" s="185">
        <v>1472</v>
      </c>
      <c r="D36" s="185">
        <v>71</v>
      </c>
      <c r="E36" s="185">
        <v>58</v>
      </c>
      <c r="F36" s="185">
        <v>92</v>
      </c>
      <c r="G36" s="185">
        <v>181</v>
      </c>
      <c r="H36" s="185">
        <v>103</v>
      </c>
      <c r="I36" s="185">
        <v>107</v>
      </c>
      <c r="J36" s="185">
        <v>264</v>
      </c>
      <c r="K36" s="185">
        <v>183</v>
      </c>
      <c r="L36" s="185">
        <v>201</v>
      </c>
      <c r="M36" s="185">
        <v>33</v>
      </c>
      <c r="N36" s="185">
        <v>366</v>
      </c>
      <c r="O36" s="185">
        <v>107</v>
      </c>
      <c r="P36" s="185">
        <v>55</v>
      </c>
      <c r="Q36" s="185">
        <v>269</v>
      </c>
      <c r="R36" s="185">
        <v>123</v>
      </c>
      <c r="S36" s="185">
        <v>119</v>
      </c>
      <c r="T36" s="185">
        <v>133</v>
      </c>
      <c r="U36" s="185">
        <v>144</v>
      </c>
      <c r="V36" s="185">
        <v>445</v>
      </c>
    </row>
    <row r="37" spans="1:22" ht="15" customHeight="1">
      <c r="A37" s="222" t="s">
        <v>620</v>
      </c>
      <c r="B37" s="185">
        <v>1251</v>
      </c>
      <c r="C37" s="185">
        <v>1240</v>
      </c>
      <c r="D37" s="185">
        <v>37</v>
      </c>
      <c r="E37" s="185">
        <v>45</v>
      </c>
      <c r="F37" s="185">
        <v>49</v>
      </c>
      <c r="G37" s="185">
        <v>155</v>
      </c>
      <c r="H37" s="185">
        <v>62</v>
      </c>
      <c r="I37" s="185">
        <v>95</v>
      </c>
      <c r="J37" s="185">
        <v>132</v>
      </c>
      <c r="K37" s="185">
        <v>110</v>
      </c>
      <c r="L37" s="185">
        <v>161</v>
      </c>
      <c r="M37" s="185">
        <v>16</v>
      </c>
      <c r="N37" s="185">
        <v>274</v>
      </c>
      <c r="O37" s="185">
        <v>38</v>
      </c>
      <c r="P37" s="185">
        <v>25</v>
      </c>
      <c r="Q37" s="185">
        <v>213</v>
      </c>
      <c r="R37" s="185">
        <v>107</v>
      </c>
      <c r="S37" s="185">
        <v>96</v>
      </c>
      <c r="T37" s="185">
        <v>99</v>
      </c>
      <c r="U37" s="185">
        <v>119</v>
      </c>
      <c r="V37" s="185">
        <v>314</v>
      </c>
    </row>
    <row r="38" spans="1:22" ht="15" customHeight="1">
      <c r="A38" s="353" t="s">
        <v>654</v>
      </c>
      <c r="B38" s="321">
        <v>18980</v>
      </c>
      <c r="C38" s="321">
        <v>15177</v>
      </c>
      <c r="D38" s="321">
        <v>2909</v>
      </c>
      <c r="E38" s="321">
        <v>1193</v>
      </c>
      <c r="F38" s="321">
        <v>1886</v>
      </c>
      <c r="G38" s="321">
        <v>3664</v>
      </c>
      <c r="H38" s="321">
        <v>2524</v>
      </c>
      <c r="I38" s="321">
        <v>2339</v>
      </c>
      <c r="J38" s="321">
        <v>2894</v>
      </c>
      <c r="K38" s="321">
        <v>2500</v>
      </c>
      <c r="L38" s="321">
        <v>2081</v>
      </c>
      <c r="M38" s="321">
        <v>617</v>
      </c>
      <c r="N38" s="321">
        <v>4955</v>
      </c>
      <c r="O38" s="321">
        <v>2342</v>
      </c>
      <c r="P38" s="321">
        <v>1024</v>
      </c>
      <c r="Q38" s="321">
        <v>2311</v>
      </c>
      <c r="R38" s="321">
        <v>2026</v>
      </c>
      <c r="S38" s="321">
        <v>2786</v>
      </c>
      <c r="T38" s="321">
        <v>1402</v>
      </c>
      <c r="U38" s="321">
        <v>2973</v>
      </c>
      <c r="V38" s="321">
        <v>7046</v>
      </c>
    </row>
    <row r="39" spans="1:22" ht="15" customHeight="1">
      <c r="A39" s="222" t="s">
        <v>579</v>
      </c>
      <c r="B39" s="194">
        <v>0.14930069379985211</v>
      </c>
      <c r="C39" s="194">
        <v>0.11938549155955509</v>
      </c>
      <c r="D39" s="194">
        <v>2.2882809181442035E-2</v>
      </c>
      <c r="E39" s="194">
        <v>9.3843902899485541E-3</v>
      </c>
      <c r="F39" s="194">
        <v>1.4835674842282459E-2</v>
      </c>
      <c r="G39" s="194">
        <v>2.8821798845240155E-2</v>
      </c>
      <c r="H39" s="194">
        <v>1.9854317763478752E-2</v>
      </c>
      <c r="I39" s="194">
        <v>1.8399068640561334E-2</v>
      </c>
      <c r="J39" s="194">
        <v>2.2764816009313595E-2</v>
      </c>
      <c r="K39" s="194">
        <v>1.9665528688073249E-2</v>
      </c>
      <c r="L39" s="194">
        <v>1.6369586079952172E-2</v>
      </c>
      <c r="M39" s="194">
        <v>4.853452480216478E-3</v>
      </c>
      <c r="N39" s="194">
        <v>3.8977077859761185E-2</v>
      </c>
      <c r="O39" s="194">
        <v>1.8422667274987019E-2</v>
      </c>
      <c r="P39" s="194">
        <v>8.055000550634803E-3</v>
      </c>
      <c r="Q39" s="194">
        <v>1.8178814719254914E-2</v>
      </c>
      <c r="R39" s="194">
        <v>1.5936944448814563E-2</v>
      </c>
      <c r="S39" s="194">
        <v>2.1915265169988828E-2</v>
      </c>
      <c r="T39" s="194">
        <v>1.1028428488271479E-2</v>
      </c>
      <c r="U39" s="194">
        <v>2.338624671585671E-2</v>
      </c>
      <c r="V39" s="194">
        <v>5.5425326054465651E-2</v>
      </c>
    </row>
    <row r="40" spans="1:22" ht="15" customHeight="1" thickBot="1">
      <c r="A40" s="200"/>
      <c r="B40" s="201"/>
      <c r="C40" s="201"/>
      <c r="D40" s="201"/>
      <c r="E40" s="201"/>
      <c r="F40" s="201"/>
      <c r="G40" s="202"/>
      <c r="H40" s="202"/>
      <c r="I40" s="202"/>
      <c r="J40" s="202"/>
      <c r="K40" s="202"/>
      <c r="L40" s="201"/>
      <c r="M40" s="201"/>
      <c r="N40" s="201"/>
      <c r="O40" s="201"/>
      <c r="P40" s="201"/>
      <c r="Q40" s="201"/>
      <c r="R40" s="201"/>
      <c r="S40" s="201"/>
      <c r="T40" s="201"/>
      <c r="U40" s="201"/>
      <c r="V40" s="201"/>
    </row>
    <row r="41" spans="1:22" ht="15" customHeight="1" thickTop="1">
      <c r="A41" s="205"/>
      <c r="B41" s="204"/>
      <c r="C41" s="204"/>
      <c r="D41" s="204"/>
      <c r="E41" s="204"/>
      <c r="F41" s="204"/>
      <c r="G41" s="194"/>
      <c r="H41" s="194"/>
      <c r="I41" s="194"/>
      <c r="J41" s="194"/>
      <c r="K41" s="194"/>
      <c r="L41" s="204"/>
      <c r="M41" s="204"/>
      <c r="N41" s="204"/>
      <c r="O41" s="204"/>
      <c r="P41" s="204"/>
      <c r="Q41" s="204"/>
      <c r="R41" s="204"/>
      <c r="S41" s="204"/>
      <c r="T41" s="204"/>
      <c r="U41" s="204"/>
      <c r="V41" s="204"/>
    </row>
    <row r="42" spans="1:22" ht="15" customHeight="1">
      <c r="A42" s="162"/>
      <c r="B42" s="162"/>
      <c r="C42" s="162"/>
      <c r="D42" s="162"/>
      <c r="E42" s="162"/>
      <c r="F42" s="162"/>
      <c r="G42" s="185"/>
      <c r="H42" s="185"/>
      <c r="I42" s="185"/>
      <c r="J42" s="185"/>
      <c r="K42" s="185"/>
      <c r="L42" s="162"/>
      <c r="M42" s="162"/>
      <c r="N42" s="162"/>
      <c r="O42" s="162"/>
      <c r="P42" s="162"/>
      <c r="Q42" s="162"/>
      <c r="R42" s="162"/>
      <c r="S42" s="162"/>
      <c r="T42" s="162"/>
      <c r="U42" s="162"/>
      <c r="V42" s="162"/>
    </row>
  </sheetData>
  <mergeCells count="4">
    <mergeCell ref="A1:V1"/>
    <mergeCell ref="A2:V2"/>
    <mergeCell ref="A3:V3"/>
    <mergeCell ref="A4:V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W42"/>
  <sheetViews>
    <sheetView zoomScaleNormal="100" workbookViewId="0">
      <selection activeCell="A3" sqref="A3:W3"/>
    </sheetView>
  </sheetViews>
  <sheetFormatPr baseColWidth="10" defaultColWidth="9.140625" defaultRowHeight="12.75"/>
  <cols>
    <col min="1" max="1" width="53.7109375" style="187" customWidth="1"/>
    <col min="2" max="21" width="15.7109375" style="186" customWidth="1"/>
    <col min="22" max="22" width="14.85546875" style="186" customWidth="1"/>
    <col min="23" max="23" width="15.7109375" style="186" customWidth="1"/>
    <col min="24" max="258" width="9.140625" style="186"/>
    <col min="259" max="259" width="53.7109375" style="186" customWidth="1"/>
    <col min="260" max="279" width="15.7109375" style="186" customWidth="1"/>
    <col min="280" max="514" width="9.140625" style="186"/>
    <col min="515" max="515" width="53.7109375" style="186" customWidth="1"/>
    <col min="516" max="535" width="15.7109375" style="186" customWidth="1"/>
    <col min="536" max="770" width="9.140625" style="186"/>
    <col min="771" max="771" width="53.7109375" style="186" customWidth="1"/>
    <col min="772" max="791" width="15.7109375" style="186" customWidth="1"/>
    <col min="792" max="1026" width="9.140625" style="186"/>
    <col min="1027" max="1027" width="53.7109375" style="186" customWidth="1"/>
    <col min="1028" max="1047" width="15.7109375" style="186" customWidth="1"/>
    <col min="1048" max="1282" width="9.140625" style="186"/>
    <col min="1283" max="1283" width="53.7109375" style="186" customWidth="1"/>
    <col min="1284" max="1303" width="15.7109375" style="186" customWidth="1"/>
    <col min="1304" max="1538" width="9.140625" style="186"/>
    <col min="1539" max="1539" width="53.7109375" style="186" customWidth="1"/>
    <col min="1540" max="1559" width="15.7109375" style="186" customWidth="1"/>
    <col min="1560" max="1794" width="9.140625" style="186"/>
    <col min="1795" max="1795" width="53.7109375" style="186" customWidth="1"/>
    <col min="1796" max="1815" width="15.7109375" style="186" customWidth="1"/>
    <col min="1816" max="2050" width="9.140625" style="186"/>
    <col min="2051" max="2051" width="53.7109375" style="186" customWidth="1"/>
    <col min="2052" max="2071" width="15.7109375" style="186" customWidth="1"/>
    <col min="2072" max="2306" width="9.140625" style="186"/>
    <col min="2307" max="2307" width="53.7109375" style="186" customWidth="1"/>
    <col min="2308" max="2327" width="15.7109375" style="186" customWidth="1"/>
    <col min="2328" max="2562" width="9.140625" style="186"/>
    <col min="2563" max="2563" width="53.7109375" style="186" customWidth="1"/>
    <col min="2564" max="2583" width="15.7109375" style="186" customWidth="1"/>
    <col min="2584" max="2818" width="9.140625" style="186"/>
    <col min="2819" max="2819" width="53.7109375" style="186" customWidth="1"/>
    <col min="2820" max="2839" width="15.7109375" style="186" customWidth="1"/>
    <col min="2840" max="3074" width="9.140625" style="186"/>
    <col min="3075" max="3075" width="53.7109375" style="186" customWidth="1"/>
    <col min="3076" max="3095" width="15.7109375" style="186" customWidth="1"/>
    <col min="3096" max="3330" width="9.140625" style="186"/>
    <col min="3331" max="3331" width="53.7109375" style="186" customWidth="1"/>
    <col min="3332" max="3351" width="15.7109375" style="186" customWidth="1"/>
    <col min="3352" max="3586" width="9.140625" style="186"/>
    <col min="3587" max="3587" width="53.7109375" style="186" customWidth="1"/>
    <col min="3588" max="3607" width="15.7109375" style="186" customWidth="1"/>
    <col min="3608" max="3842" width="9.140625" style="186"/>
    <col min="3843" max="3843" width="53.7109375" style="186" customWidth="1"/>
    <col min="3844" max="3863" width="15.7109375" style="186" customWidth="1"/>
    <col min="3864" max="4098" width="9.140625" style="186"/>
    <col min="4099" max="4099" width="53.7109375" style="186" customWidth="1"/>
    <col min="4100" max="4119" width="15.7109375" style="186" customWidth="1"/>
    <col min="4120" max="4354" width="9.140625" style="186"/>
    <col min="4355" max="4355" width="53.7109375" style="186" customWidth="1"/>
    <col min="4356" max="4375" width="15.7109375" style="186" customWidth="1"/>
    <col min="4376" max="4610" width="9.140625" style="186"/>
    <col min="4611" max="4611" width="53.7109375" style="186" customWidth="1"/>
    <col min="4612" max="4631" width="15.7109375" style="186" customWidth="1"/>
    <col min="4632" max="4866" width="9.140625" style="186"/>
    <col min="4867" max="4867" width="53.7109375" style="186" customWidth="1"/>
    <col min="4868" max="4887" width="15.7109375" style="186" customWidth="1"/>
    <col min="4888" max="5122" width="9.140625" style="186"/>
    <col min="5123" max="5123" width="53.7109375" style="186" customWidth="1"/>
    <col min="5124" max="5143" width="15.7109375" style="186" customWidth="1"/>
    <col min="5144" max="5378" width="9.140625" style="186"/>
    <col min="5379" max="5379" width="53.7109375" style="186" customWidth="1"/>
    <col min="5380" max="5399" width="15.7109375" style="186" customWidth="1"/>
    <col min="5400" max="5634" width="9.140625" style="186"/>
    <col min="5635" max="5635" width="53.7109375" style="186" customWidth="1"/>
    <col min="5636" max="5655" width="15.7109375" style="186" customWidth="1"/>
    <col min="5656" max="5890" width="9.140625" style="186"/>
    <col min="5891" max="5891" width="53.7109375" style="186" customWidth="1"/>
    <col min="5892" max="5911" width="15.7109375" style="186" customWidth="1"/>
    <col min="5912" max="6146" width="9.140625" style="186"/>
    <col min="6147" max="6147" width="53.7109375" style="186" customWidth="1"/>
    <col min="6148" max="6167" width="15.7109375" style="186" customWidth="1"/>
    <col min="6168" max="6402" width="9.140625" style="186"/>
    <col min="6403" max="6403" width="53.7109375" style="186" customWidth="1"/>
    <col min="6404" max="6423" width="15.7109375" style="186" customWidth="1"/>
    <col min="6424" max="6658" width="9.140625" style="186"/>
    <col min="6659" max="6659" width="53.7109375" style="186" customWidth="1"/>
    <col min="6660" max="6679" width="15.7109375" style="186" customWidth="1"/>
    <col min="6680" max="6914" width="9.140625" style="186"/>
    <col min="6915" max="6915" width="53.7109375" style="186" customWidth="1"/>
    <col min="6916" max="6935" width="15.7109375" style="186" customWidth="1"/>
    <col min="6936" max="7170" width="9.140625" style="186"/>
    <col min="7171" max="7171" width="53.7109375" style="186" customWidth="1"/>
    <col min="7172" max="7191" width="15.7109375" style="186" customWidth="1"/>
    <col min="7192" max="7426" width="9.140625" style="186"/>
    <col min="7427" max="7427" width="53.7109375" style="186" customWidth="1"/>
    <col min="7428" max="7447" width="15.7109375" style="186" customWidth="1"/>
    <col min="7448" max="7682" width="9.140625" style="186"/>
    <col min="7683" max="7683" width="53.7109375" style="186" customWidth="1"/>
    <col min="7684" max="7703" width="15.7109375" style="186" customWidth="1"/>
    <col min="7704" max="7938" width="9.140625" style="186"/>
    <col min="7939" max="7939" width="53.7109375" style="186" customWidth="1"/>
    <col min="7940" max="7959" width="15.7109375" style="186" customWidth="1"/>
    <col min="7960" max="8194" width="9.140625" style="186"/>
    <col min="8195" max="8195" width="53.7109375" style="186" customWidth="1"/>
    <col min="8196" max="8215" width="15.7109375" style="186" customWidth="1"/>
    <col min="8216" max="8450" width="9.140625" style="186"/>
    <col min="8451" max="8451" width="53.7109375" style="186" customWidth="1"/>
    <col min="8452" max="8471" width="15.7109375" style="186" customWidth="1"/>
    <col min="8472" max="8706" width="9.140625" style="186"/>
    <col min="8707" max="8707" width="53.7109375" style="186" customWidth="1"/>
    <col min="8708" max="8727" width="15.7109375" style="186" customWidth="1"/>
    <col min="8728" max="8962" width="9.140625" style="186"/>
    <col min="8963" max="8963" width="53.7109375" style="186" customWidth="1"/>
    <col min="8964" max="8983" width="15.7109375" style="186" customWidth="1"/>
    <col min="8984" max="9218" width="9.140625" style="186"/>
    <col min="9219" max="9219" width="53.7109375" style="186" customWidth="1"/>
    <col min="9220" max="9239" width="15.7109375" style="186" customWidth="1"/>
    <col min="9240" max="9474" width="9.140625" style="186"/>
    <col min="9475" max="9475" width="53.7109375" style="186" customWidth="1"/>
    <col min="9476" max="9495" width="15.7109375" style="186" customWidth="1"/>
    <col min="9496" max="9730" width="9.140625" style="186"/>
    <col min="9731" max="9731" width="53.7109375" style="186" customWidth="1"/>
    <col min="9732" max="9751" width="15.7109375" style="186" customWidth="1"/>
    <col min="9752" max="9986" width="9.140625" style="186"/>
    <col min="9987" max="9987" width="53.7109375" style="186" customWidth="1"/>
    <col min="9988" max="10007" width="15.7109375" style="186" customWidth="1"/>
    <col min="10008" max="10242" width="9.140625" style="186"/>
    <col min="10243" max="10243" width="53.7109375" style="186" customWidth="1"/>
    <col min="10244" max="10263" width="15.7109375" style="186" customWidth="1"/>
    <col min="10264" max="10498" width="9.140625" style="186"/>
    <col min="10499" max="10499" width="53.7109375" style="186" customWidth="1"/>
    <col min="10500" max="10519" width="15.7109375" style="186" customWidth="1"/>
    <col min="10520" max="10754" width="9.140625" style="186"/>
    <col min="10755" max="10755" width="53.7109375" style="186" customWidth="1"/>
    <col min="10756" max="10775" width="15.7109375" style="186" customWidth="1"/>
    <col min="10776" max="11010" width="9.140625" style="186"/>
    <col min="11011" max="11011" width="53.7109375" style="186" customWidth="1"/>
    <col min="11012" max="11031" width="15.7109375" style="186" customWidth="1"/>
    <col min="11032" max="11266" width="9.140625" style="186"/>
    <col min="11267" max="11267" width="53.7109375" style="186" customWidth="1"/>
    <col min="11268" max="11287" width="15.7109375" style="186" customWidth="1"/>
    <col min="11288" max="11522" width="9.140625" style="186"/>
    <col min="11523" max="11523" width="53.7109375" style="186" customWidth="1"/>
    <col min="11524" max="11543" width="15.7109375" style="186" customWidth="1"/>
    <col min="11544" max="11778" width="9.140625" style="186"/>
    <col min="11779" max="11779" width="53.7109375" style="186" customWidth="1"/>
    <col min="11780" max="11799" width="15.7109375" style="186" customWidth="1"/>
    <col min="11800" max="12034" width="9.140625" style="186"/>
    <col min="12035" max="12035" width="53.7109375" style="186" customWidth="1"/>
    <col min="12036" max="12055" width="15.7109375" style="186" customWidth="1"/>
    <col min="12056" max="12290" width="9.140625" style="186"/>
    <col min="12291" max="12291" width="53.7109375" style="186" customWidth="1"/>
    <col min="12292" max="12311" width="15.7109375" style="186" customWidth="1"/>
    <col min="12312" max="12546" width="9.140625" style="186"/>
    <col min="12547" max="12547" width="53.7109375" style="186" customWidth="1"/>
    <col min="12548" max="12567" width="15.7109375" style="186" customWidth="1"/>
    <col min="12568" max="12802" width="9.140625" style="186"/>
    <col min="12803" max="12803" width="53.7109375" style="186" customWidth="1"/>
    <col min="12804" max="12823" width="15.7109375" style="186" customWidth="1"/>
    <col min="12824" max="13058" width="9.140625" style="186"/>
    <col min="13059" max="13059" width="53.7109375" style="186" customWidth="1"/>
    <col min="13060" max="13079" width="15.7109375" style="186" customWidth="1"/>
    <col min="13080" max="13314" width="9.140625" style="186"/>
    <col min="13315" max="13315" width="53.7109375" style="186" customWidth="1"/>
    <col min="13316" max="13335" width="15.7109375" style="186" customWidth="1"/>
    <col min="13336" max="13570" width="9.140625" style="186"/>
    <col min="13571" max="13571" width="53.7109375" style="186" customWidth="1"/>
    <col min="13572" max="13591" width="15.7109375" style="186" customWidth="1"/>
    <col min="13592" max="13826" width="9.140625" style="186"/>
    <col min="13827" max="13827" width="53.7109375" style="186" customWidth="1"/>
    <col min="13828" max="13847" width="15.7109375" style="186" customWidth="1"/>
    <col min="13848" max="14082" width="9.140625" style="186"/>
    <col min="14083" max="14083" width="53.7109375" style="186" customWidth="1"/>
    <col min="14084" max="14103" width="15.7109375" style="186" customWidth="1"/>
    <col min="14104" max="14338" width="9.140625" style="186"/>
    <col min="14339" max="14339" width="53.7109375" style="186" customWidth="1"/>
    <col min="14340" max="14359" width="15.7109375" style="186" customWidth="1"/>
    <col min="14360" max="14594" width="9.140625" style="186"/>
    <col min="14595" max="14595" width="53.7109375" style="186" customWidth="1"/>
    <col min="14596" max="14615" width="15.7109375" style="186" customWidth="1"/>
    <col min="14616" max="14850" width="9.140625" style="186"/>
    <col min="14851" max="14851" width="53.7109375" style="186" customWidth="1"/>
    <col min="14852" max="14871" width="15.7109375" style="186" customWidth="1"/>
    <col min="14872" max="15106" width="9.140625" style="186"/>
    <col min="15107" max="15107" width="53.7109375" style="186" customWidth="1"/>
    <col min="15108" max="15127" width="15.7109375" style="186" customWidth="1"/>
    <col min="15128" max="15362" width="9.140625" style="186"/>
    <col min="15363" max="15363" width="53.7109375" style="186" customWidth="1"/>
    <col min="15364" max="15383" width="15.7109375" style="186" customWidth="1"/>
    <col min="15384" max="15618" width="9.140625" style="186"/>
    <col min="15619" max="15619" width="53.7109375" style="186" customWidth="1"/>
    <col min="15620" max="15639" width="15.7109375" style="186" customWidth="1"/>
    <col min="15640" max="15874" width="9.140625" style="186"/>
    <col min="15875" max="15875" width="53.7109375" style="186" customWidth="1"/>
    <col min="15876" max="15895" width="15.7109375" style="186" customWidth="1"/>
    <col min="15896" max="16130" width="9.140625" style="186"/>
    <col min="16131" max="16131" width="53.7109375" style="186" customWidth="1"/>
    <col min="16132" max="16151" width="15.7109375" style="186" customWidth="1"/>
    <col min="16152" max="16384" width="9.140625" style="186"/>
  </cols>
  <sheetData>
    <row r="1" spans="1:23" s="163" customFormat="1" ht="30" customHeight="1">
      <c r="A1" s="540" t="s">
        <v>281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  <c r="R1" s="540"/>
      <c r="S1" s="540"/>
      <c r="T1" s="540"/>
      <c r="U1" s="540"/>
      <c r="V1" s="540"/>
      <c r="W1" s="540"/>
    </row>
    <row r="2" spans="1:23" s="163" customFormat="1" ht="15" customHeight="1">
      <c r="A2" s="541" t="s">
        <v>604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541"/>
      <c r="Q2" s="541"/>
      <c r="R2" s="541"/>
      <c r="S2" s="541"/>
      <c r="T2" s="541"/>
      <c r="U2" s="541"/>
      <c r="V2" s="541"/>
      <c r="W2" s="541"/>
    </row>
    <row r="3" spans="1:23" s="163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  <c r="M3" s="513"/>
      <c r="N3" s="513"/>
      <c r="O3" s="513"/>
      <c r="P3" s="513"/>
      <c r="Q3" s="513"/>
      <c r="R3" s="513"/>
      <c r="S3" s="513"/>
      <c r="T3" s="513"/>
      <c r="U3" s="513"/>
      <c r="V3" s="513"/>
      <c r="W3" s="513"/>
    </row>
    <row r="4" spans="1:23" s="164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  <c r="N4" s="542"/>
      <c r="O4" s="542"/>
      <c r="P4" s="542"/>
      <c r="Q4" s="542"/>
      <c r="R4" s="542"/>
      <c r="S4" s="542"/>
      <c r="T4" s="542"/>
      <c r="U4" s="542"/>
      <c r="V4" s="542"/>
      <c r="W4" s="542"/>
    </row>
    <row r="5" spans="1:23" ht="15" customHeight="1">
      <c r="A5" s="188"/>
      <c r="B5" s="162"/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2"/>
      <c r="O5" s="162"/>
      <c r="P5" s="162"/>
      <c r="Q5" s="162"/>
      <c r="R5" s="162"/>
      <c r="S5" s="162"/>
      <c r="T5" s="162"/>
      <c r="U5" s="162"/>
      <c r="V5" s="162"/>
      <c r="W5" s="162"/>
    </row>
    <row r="6" spans="1:23" s="195" customFormat="1" ht="30" customHeight="1">
      <c r="A6" s="189" t="s">
        <v>666</v>
      </c>
      <c r="B6" s="190" t="s">
        <v>118</v>
      </c>
      <c r="C6" s="190" t="s">
        <v>119</v>
      </c>
      <c r="D6" s="190" t="s">
        <v>120</v>
      </c>
      <c r="E6" s="190" t="s">
        <v>121</v>
      </c>
      <c r="F6" s="190" t="s">
        <v>122</v>
      </c>
      <c r="G6" s="190" t="s">
        <v>123</v>
      </c>
      <c r="H6" s="190" t="s">
        <v>125</v>
      </c>
      <c r="I6" s="190" t="s">
        <v>124</v>
      </c>
      <c r="J6" s="190" t="s">
        <v>126</v>
      </c>
      <c r="K6" s="190" t="s">
        <v>291</v>
      </c>
      <c r="L6" s="190" t="s">
        <v>439</v>
      </c>
      <c r="M6" s="190" t="s">
        <v>440</v>
      </c>
      <c r="N6" s="190" t="s">
        <v>441</v>
      </c>
      <c r="O6" s="190" t="s">
        <v>450</v>
      </c>
      <c r="P6" s="190" t="s">
        <v>449</v>
      </c>
      <c r="Q6" s="190" t="s">
        <v>827</v>
      </c>
      <c r="R6" s="190" t="s">
        <v>1037</v>
      </c>
      <c r="S6" s="190" t="s">
        <v>1038</v>
      </c>
      <c r="T6" s="190" t="s">
        <v>1039</v>
      </c>
      <c r="U6" s="190" t="s">
        <v>1129</v>
      </c>
      <c r="V6" s="191" t="s">
        <v>483</v>
      </c>
      <c r="W6" s="191" t="s">
        <v>66</v>
      </c>
    </row>
    <row r="7" spans="1:23" s="195" customFormat="1" ht="15" customHeight="1">
      <c r="A7" s="222" t="s">
        <v>607</v>
      </c>
      <c r="B7" s="185">
        <v>0</v>
      </c>
      <c r="C7" s="185">
        <v>0</v>
      </c>
      <c r="D7" s="185">
        <v>0</v>
      </c>
      <c r="E7" s="185">
        <v>0</v>
      </c>
      <c r="F7" s="185">
        <v>0</v>
      </c>
      <c r="G7" s="185">
        <v>0</v>
      </c>
      <c r="H7" s="185">
        <v>0</v>
      </c>
      <c r="I7" s="185">
        <v>0</v>
      </c>
      <c r="J7" s="185">
        <v>0</v>
      </c>
      <c r="K7" s="185">
        <v>0</v>
      </c>
      <c r="L7" s="185">
        <v>0</v>
      </c>
      <c r="M7" s="185">
        <v>0</v>
      </c>
      <c r="N7" s="185">
        <v>0</v>
      </c>
      <c r="O7" s="185">
        <v>0</v>
      </c>
      <c r="P7" s="185">
        <v>0</v>
      </c>
      <c r="Q7" s="185">
        <v>0</v>
      </c>
      <c r="R7" s="185">
        <v>0</v>
      </c>
      <c r="S7" s="185">
        <v>0</v>
      </c>
      <c r="T7" s="185">
        <v>0</v>
      </c>
      <c r="U7" s="185">
        <v>0</v>
      </c>
      <c r="V7" s="185">
        <v>0</v>
      </c>
      <c r="W7" s="352">
        <v>0</v>
      </c>
    </row>
    <row r="8" spans="1:23" s="311" customFormat="1" ht="15" customHeight="1">
      <c r="A8" s="222" t="s">
        <v>608</v>
      </c>
      <c r="B8" s="185">
        <v>0</v>
      </c>
      <c r="C8" s="185">
        <v>0</v>
      </c>
      <c r="D8" s="185">
        <v>0</v>
      </c>
      <c r="E8" s="185">
        <v>0</v>
      </c>
      <c r="F8" s="185">
        <v>0</v>
      </c>
      <c r="G8" s="185">
        <v>0</v>
      </c>
      <c r="H8" s="185">
        <v>0</v>
      </c>
      <c r="I8" s="185">
        <v>0</v>
      </c>
      <c r="J8" s="185">
        <v>0</v>
      </c>
      <c r="K8" s="185">
        <v>0</v>
      </c>
      <c r="L8" s="185">
        <v>0</v>
      </c>
      <c r="M8" s="185">
        <v>0</v>
      </c>
      <c r="N8" s="185">
        <v>0</v>
      </c>
      <c r="O8" s="185">
        <v>0</v>
      </c>
      <c r="P8" s="185">
        <v>0</v>
      </c>
      <c r="Q8" s="185">
        <v>0</v>
      </c>
      <c r="R8" s="185">
        <v>0</v>
      </c>
      <c r="S8" s="185">
        <v>0</v>
      </c>
      <c r="T8" s="185">
        <v>0</v>
      </c>
      <c r="U8" s="185">
        <v>0</v>
      </c>
      <c r="V8" s="185">
        <v>24720.351269999999</v>
      </c>
      <c r="W8" s="352">
        <v>3.2328518218712847E-3</v>
      </c>
    </row>
    <row r="9" spans="1:23" s="311" customFormat="1" ht="15" customHeight="1">
      <c r="A9" s="222" t="s">
        <v>609</v>
      </c>
      <c r="B9" s="185">
        <v>0</v>
      </c>
      <c r="C9" s="185">
        <v>0</v>
      </c>
      <c r="D9" s="185">
        <v>0</v>
      </c>
      <c r="E9" s="185">
        <v>0</v>
      </c>
      <c r="F9" s="185">
        <v>0</v>
      </c>
      <c r="G9" s="185">
        <v>0</v>
      </c>
      <c r="H9" s="185">
        <v>0</v>
      </c>
      <c r="I9" s="185">
        <v>0</v>
      </c>
      <c r="J9" s="185">
        <v>0</v>
      </c>
      <c r="K9" s="185">
        <v>0</v>
      </c>
      <c r="L9" s="185">
        <v>0</v>
      </c>
      <c r="M9" s="185">
        <v>0</v>
      </c>
      <c r="N9" s="185">
        <v>0</v>
      </c>
      <c r="O9" s="185">
        <v>0</v>
      </c>
      <c r="P9" s="185">
        <v>0</v>
      </c>
      <c r="Q9" s="185">
        <v>0</v>
      </c>
      <c r="R9" s="185">
        <v>0</v>
      </c>
      <c r="S9" s="185">
        <v>0</v>
      </c>
      <c r="T9" s="185">
        <v>0</v>
      </c>
      <c r="U9" s="185">
        <v>0</v>
      </c>
      <c r="V9" s="185">
        <v>54337.700069999999</v>
      </c>
      <c r="W9" s="352">
        <v>7.1061179814535438E-3</v>
      </c>
    </row>
    <row r="10" spans="1:23" s="311" customFormat="1" ht="15" customHeight="1">
      <c r="A10" s="222" t="s">
        <v>610</v>
      </c>
      <c r="B10" s="185">
        <v>0</v>
      </c>
      <c r="C10" s="185">
        <v>0</v>
      </c>
      <c r="D10" s="185">
        <v>0</v>
      </c>
      <c r="E10" s="185">
        <v>0</v>
      </c>
      <c r="F10" s="185">
        <v>1631.1806799999999</v>
      </c>
      <c r="G10" s="185">
        <v>0</v>
      </c>
      <c r="H10" s="185">
        <v>0</v>
      </c>
      <c r="I10" s="185">
        <v>0</v>
      </c>
      <c r="J10" s="185">
        <v>0</v>
      </c>
      <c r="K10" s="185">
        <v>0</v>
      </c>
      <c r="L10" s="185">
        <v>0</v>
      </c>
      <c r="M10" s="185">
        <v>0</v>
      </c>
      <c r="N10" s="185">
        <v>0</v>
      </c>
      <c r="O10" s="185">
        <v>0</v>
      </c>
      <c r="P10" s="185">
        <v>1973.1668400000001</v>
      </c>
      <c r="Q10" s="185">
        <v>0</v>
      </c>
      <c r="R10" s="185">
        <v>2466.7414399999998</v>
      </c>
      <c r="S10" s="185">
        <v>0</v>
      </c>
      <c r="T10" s="185">
        <v>0</v>
      </c>
      <c r="U10" s="185">
        <v>0</v>
      </c>
      <c r="V10" s="185">
        <v>222034.95983000001</v>
      </c>
      <c r="W10" s="352">
        <v>2.9037051964413009E-2</v>
      </c>
    </row>
    <row r="11" spans="1:23" s="311" customFormat="1" ht="15" customHeight="1">
      <c r="A11" s="222" t="s">
        <v>611</v>
      </c>
      <c r="B11" s="185">
        <v>0</v>
      </c>
      <c r="C11" s="185">
        <v>10854.081480000001</v>
      </c>
      <c r="D11" s="185">
        <v>0</v>
      </c>
      <c r="E11" s="185">
        <v>694.37090999999998</v>
      </c>
      <c r="F11" s="185">
        <v>5853.9447099999998</v>
      </c>
      <c r="G11" s="185">
        <v>11197.5411</v>
      </c>
      <c r="H11" s="185">
        <v>695.52561000000003</v>
      </c>
      <c r="I11" s="185">
        <v>54543.074529999998</v>
      </c>
      <c r="J11" s="185">
        <v>3371.7163399999999</v>
      </c>
      <c r="K11" s="185">
        <v>12413.71263</v>
      </c>
      <c r="L11" s="185">
        <v>693.43816000000004</v>
      </c>
      <c r="M11" s="185">
        <v>0</v>
      </c>
      <c r="N11" s="185">
        <v>0</v>
      </c>
      <c r="O11" s="185">
        <v>0</v>
      </c>
      <c r="P11" s="185">
        <v>0</v>
      </c>
      <c r="Q11" s="185">
        <v>14630.0478</v>
      </c>
      <c r="R11" s="185">
        <v>6478.9024400000008</v>
      </c>
      <c r="S11" s="185">
        <v>0</v>
      </c>
      <c r="T11" s="185">
        <v>0</v>
      </c>
      <c r="U11" s="185">
        <v>0</v>
      </c>
      <c r="V11" s="185">
        <v>571556.67107000004</v>
      </c>
      <c r="W11" s="352">
        <v>7.4746430792580573E-2</v>
      </c>
    </row>
    <row r="12" spans="1:23" s="311" customFormat="1" ht="15" customHeight="1">
      <c r="A12" s="222" t="s">
        <v>612</v>
      </c>
      <c r="B12" s="185">
        <v>2781.3074999999999</v>
      </c>
      <c r="C12" s="185">
        <v>29503.121059999998</v>
      </c>
      <c r="D12" s="185">
        <v>1220.1163799999999</v>
      </c>
      <c r="E12" s="185">
        <v>55837.267039999999</v>
      </c>
      <c r="F12" s="185">
        <v>18408.114870000001</v>
      </c>
      <c r="G12" s="185">
        <v>35162.598079999996</v>
      </c>
      <c r="H12" s="185">
        <v>3649.6132900000002</v>
      </c>
      <c r="I12" s="185">
        <v>44422.013840000007</v>
      </c>
      <c r="J12" s="185">
        <v>18170.471920000004</v>
      </c>
      <c r="K12" s="185">
        <v>13967.604429999999</v>
      </c>
      <c r="L12" s="185">
        <v>6882.2385400000003</v>
      </c>
      <c r="M12" s="185">
        <v>5918.3103499999997</v>
      </c>
      <c r="N12" s="185">
        <v>0</v>
      </c>
      <c r="O12" s="185">
        <v>1516.3167699999999</v>
      </c>
      <c r="P12" s="185">
        <v>4214.6598300000005</v>
      </c>
      <c r="Q12" s="185">
        <v>18437.524450000001</v>
      </c>
      <c r="R12" s="185">
        <v>13478.693529999999</v>
      </c>
      <c r="S12" s="185">
        <v>15949.83388</v>
      </c>
      <c r="T12" s="185">
        <v>1306.49242</v>
      </c>
      <c r="U12" s="185">
        <v>1065.14843</v>
      </c>
      <c r="V12" s="185">
        <v>1044753.32381</v>
      </c>
      <c r="W12" s="352">
        <v>0.13662963965985905</v>
      </c>
    </row>
    <row r="13" spans="1:23" s="311" customFormat="1" ht="15" customHeight="1">
      <c r="A13" s="222" t="s">
        <v>613</v>
      </c>
      <c r="B13" s="185">
        <v>2670.4980499999997</v>
      </c>
      <c r="C13" s="185">
        <v>13441.972019999999</v>
      </c>
      <c r="D13" s="185">
        <v>661.23285999999996</v>
      </c>
      <c r="E13" s="185">
        <v>38793.453529999999</v>
      </c>
      <c r="F13" s="185">
        <v>16908.168129999998</v>
      </c>
      <c r="G13" s="185">
        <v>33995.13783</v>
      </c>
      <c r="H13" s="185">
        <v>3259.3233</v>
      </c>
      <c r="I13" s="185">
        <v>30014.69081</v>
      </c>
      <c r="J13" s="185">
        <v>28875.578410000002</v>
      </c>
      <c r="K13" s="185">
        <v>9656.2280600000013</v>
      </c>
      <c r="L13" s="185">
        <v>11406.87413</v>
      </c>
      <c r="M13" s="185">
        <v>8663.9060100000006</v>
      </c>
      <c r="N13" s="185">
        <v>954.83008999999993</v>
      </c>
      <c r="O13" s="185">
        <v>6083.7644500000006</v>
      </c>
      <c r="P13" s="185">
        <v>3328.66545</v>
      </c>
      <c r="Q13" s="185">
        <v>15659.72345</v>
      </c>
      <c r="R13" s="185">
        <v>21054.95045</v>
      </c>
      <c r="S13" s="185">
        <v>15135.566210000001</v>
      </c>
      <c r="T13" s="185">
        <v>1358.7082700000001</v>
      </c>
      <c r="U13" s="185">
        <v>5180.2065400000001</v>
      </c>
      <c r="V13" s="185">
        <v>885444.68814999994</v>
      </c>
      <c r="W13" s="352">
        <v>0.11579574424275481</v>
      </c>
    </row>
    <row r="14" spans="1:23" s="311" customFormat="1" ht="15" customHeight="1">
      <c r="A14" s="222" t="s">
        <v>614</v>
      </c>
      <c r="B14" s="185">
        <v>12514.24085</v>
      </c>
      <c r="C14" s="185">
        <v>15310.485630000001</v>
      </c>
      <c r="D14" s="185">
        <v>4939.9601600000005</v>
      </c>
      <c r="E14" s="185">
        <v>27572.406500000001</v>
      </c>
      <c r="F14" s="185">
        <v>6809.5287900000003</v>
      </c>
      <c r="G14" s="185">
        <v>34605.453439999997</v>
      </c>
      <c r="H14" s="185">
        <v>4087.37039</v>
      </c>
      <c r="I14" s="185">
        <v>26407.266520000001</v>
      </c>
      <c r="J14" s="185">
        <v>44711.279049999997</v>
      </c>
      <c r="K14" s="185">
        <v>5813.6559999999999</v>
      </c>
      <c r="L14" s="185">
        <v>8318.3921699999992</v>
      </c>
      <c r="M14" s="185">
        <v>8311.6882999999998</v>
      </c>
      <c r="N14" s="185">
        <v>3328.4751000000001</v>
      </c>
      <c r="O14" s="185">
        <v>5493.0892300000005</v>
      </c>
      <c r="P14" s="185">
        <v>1831.0205700000001</v>
      </c>
      <c r="Q14" s="185">
        <v>11119.121009999999</v>
      </c>
      <c r="R14" s="185">
        <v>24071.370170000002</v>
      </c>
      <c r="S14" s="185">
        <v>7872.23992</v>
      </c>
      <c r="T14" s="185">
        <v>5106.1747300000006</v>
      </c>
      <c r="U14" s="185">
        <v>2144.3676700000001</v>
      </c>
      <c r="V14" s="185">
        <v>765023.48657000007</v>
      </c>
      <c r="W14" s="352">
        <v>0.10004742834433628</v>
      </c>
    </row>
    <row r="15" spans="1:23" s="311" customFormat="1" ht="15" customHeight="1">
      <c r="A15" s="222" t="s">
        <v>615</v>
      </c>
      <c r="B15" s="185">
        <v>18858.972670000003</v>
      </c>
      <c r="C15" s="185">
        <v>18300.240550000002</v>
      </c>
      <c r="D15" s="185">
        <v>12657.479019999999</v>
      </c>
      <c r="E15" s="185">
        <v>24051.578399999999</v>
      </c>
      <c r="F15" s="185">
        <v>5332.9670199999991</v>
      </c>
      <c r="G15" s="185">
        <v>30145.72278</v>
      </c>
      <c r="H15" s="185">
        <v>4593.4535300000007</v>
      </c>
      <c r="I15" s="185">
        <v>13760.6018</v>
      </c>
      <c r="J15" s="185">
        <v>38012.243179999998</v>
      </c>
      <c r="K15" s="185">
        <v>3061.3412699999999</v>
      </c>
      <c r="L15" s="185">
        <v>9307.4961800000001</v>
      </c>
      <c r="M15" s="185">
        <v>4453.8752999999997</v>
      </c>
      <c r="N15" s="185">
        <v>1994.0250100000001</v>
      </c>
      <c r="O15" s="185">
        <v>3407.4953599999999</v>
      </c>
      <c r="P15" s="185">
        <v>2754.79016</v>
      </c>
      <c r="Q15" s="185">
        <v>5023.1122000000005</v>
      </c>
      <c r="R15" s="185">
        <v>20028.606030000003</v>
      </c>
      <c r="S15" s="185">
        <v>4341.2232699999995</v>
      </c>
      <c r="T15" s="185">
        <v>2482.1535299999996</v>
      </c>
      <c r="U15" s="185">
        <v>2556.89419</v>
      </c>
      <c r="V15" s="185">
        <v>614621.85965</v>
      </c>
      <c r="W15" s="352">
        <v>8.0378364248519824E-2</v>
      </c>
    </row>
    <row r="16" spans="1:23" s="311" customFormat="1" ht="15" customHeight="1">
      <c r="A16" s="222" t="s">
        <v>616</v>
      </c>
      <c r="B16" s="185">
        <v>21032.37961</v>
      </c>
      <c r="C16" s="185">
        <v>46688.340499999998</v>
      </c>
      <c r="D16" s="185">
        <v>17994.927820000001</v>
      </c>
      <c r="E16" s="185">
        <v>26340.360800000002</v>
      </c>
      <c r="F16" s="185">
        <v>10391.22623</v>
      </c>
      <c r="G16" s="185">
        <v>51215.370369999997</v>
      </c>
      <c r="H16" s="185">
        <v>4519.1096600000001</v>
      </c>
      <c r="I16" s="185">
        <v>20623.670620000001</v>
      </c>
      <c r="J16" s="185">
        <v>39835.958189999998</v>
      </c>
      <c r="K16" s="185">
        <v>5341.8771299999999</v>
      </c>
      <c r="L16" s="185">
        <v>10015.29624</v>
      </c>
      <c r="M16" s="185">
        <v>4715.3510700000006</v>
      </c>
      <c r="N16" s="185">
        <v>3439.51235</v>
      </c>
      <c r="O16" s="185">
        <v>5220.3601900000003</v>
      </c>
      <c r="P16" s="185">
        <v>1997.57835</v>
      </c>
      <c r="Q16" s="185">
        <v>15345.115820000001</v>
      </c>
      <c r="R16" s="185">
        <v>32024.019110000001</v>
      </c>
      <c r="S16" s="185">
        <v>7569.7947100000001</v>
      </c>
      <c r="T16" s="185">
        <v>4473.1995099999995</v>
      </c>
      <c r="U16" s="185">
        <v>3361.2565600000003</v>
      </c>
      <c r="V16" s="185">
        <v>859870.18163000001</v>
      </c>
      <c r="W16" s="352">
        <v>0.11245118861352403</v>
      </c>
    </row>
    <row r="17" spans="1:23" s="311" customFormat="1" ht="15" customHeight="1">
      <c r="A17" s="222" t="s">
        <v>617</v>
      </c>
      <c r="B17" s="185">
        <v>35981.088009999999</v>
      </c>
      <c r="C17" s="185">
        <v>52544.377310000003</v>
      </c>
      <c r="D17" s="185">
        <v>33773.898439999997</v>
      </c>
      <c r="E17" s="185">
        <v>23798.392260000001</v>
      </c>
      <c r="F17" s="185">
        <v>18382.749480000002</v>
      </c>
      <c r="G17" s="185">
        <v>78855.887969999996</v>
      </c>
      <c r="H17" s="185">
        <v>13168.801369999999</v>
      </c>
      <c r="I17" s="185">
        <v>54315.018700000001</v>
      </c>
      <c r="J17" s="185">
        <v>52226.876200000006</v>
      </c>
      <c r="K17" s="185">
        <v>12600.561890000001</v>
      </c>
      <c r="L17" s="185">
        <v>13634.18764</v>
      </c>
      <c r="M17" s="185">
        <v>9310.5368200000012</v>
      </c>
      <c r="N17" s="185">
        <v>6692.5196799999994</v>
      </c>
      <c r="O17" s="185">
        <v>8539.2140600000002</v>
      </c>
      <c r="P17" s="185">
        <v>1898.57826</v>
      </c>
      <c r="Q17" s="185">
        <v>22623.574929999999</v>
      </c>
      <c r="R17" s="185">
        <v>33664.844140000001</v>
      </c>
      <c r="S17" s="185">
        <v>20712.12773</v>
      </c>
      <c r="T17" s="185">
        <v>5886.9954400000006</v>
      </c>
      <c r="U17" s="185">
        <v>8145.5283300000001</v>
      </c>
      <c r="V17" s="185">
        <v>1498363.00391</v>
      </c>
      <c r="W17" s="352">
        <v>0.19595132423921152</v>
      </c>
    </row>
    <row r="18" spans="1:23" s="311" customFormat="1" ht="15" customHeight="1">
      <c r="A18" s="222" t="s">
        <v>618</v>
      </c>
      <c r="B18" s="185">
        <v>21870.711190000002</v>
      </c>
      <c r="C18" s="185">
        <v>20628.328100000002</v>
      </c>
      <c r="D18" s="185">
        <v>28648.858210000002</v>
      </c>
      <c r="E18" s="185">
        <v>12476.367340000001</v>
      </c>
      <c r="F18" s="185">
        <v>20523.059260000002</v>
      </c>
      <c r="G18" s="185">
        <v>30564.366280000002</v>
      </c>
      <c r="H18" s="185">
        <v>43466.228009999999</v>
      </c>
      <c r="I18" s="185">
        <v>30713.680499999999</v>
      </c>
      <c r="J18" s="185">
        <v>25266.472320000001</v>
      </c>
      <c r="K18" s="185">
        <v>6157.9475999999995</v>
      </c>
      <c r="L18" s="185">
        <v>9440.3689800000011</v>
      </c>
      <c r="M18" s="185">
        <v>17105.83855</v>
      </c>
      <c r="N18" s="185">
        <v>5762.0613099999991</v>
      </c>
      <c r="O18" s="185">
        <v>6761.5941900000007</v>
      </c>
      <c r="P18" s="185">
        <v>1346.3317400000001</v>
      </c>
      <c r="Q18" s="185">
        <v>15888.943569999999</v>
      </c>
      <c r="R18" s="185">
        <v>11800.972189999999</v>
      </c>
      <c r="S18" s="185">
        <v>9444.8521099999998</v>
      </c>
      <c r="T18" s="185">
        <v>4067.2463900000002</v>
      </c>
      <c r="U18" s="185">
        <v>8222.3494200000005</v>
      </c>
      <c r="V18" s="185">
        <v>1039865.30674</v>
      </c>
      <c r="W18" s="352">
        <v>0.13599039975920016</v>
      </c>
    </row>
    <row r="19" spans="1:23" s="311" customFormat="1" ht="15" customHeight="1">
      <c r="A19" s="222" t="s">
        <v>619</v>
      </c>
      <c r="B19" s="185">
        <v>831.32209999999998</v>
      </c>
      <c r="C19" s="185">
        <v>825.88397999999995</v>
      </c>
      <c r="D19" s="185">
        <v>1165.56297</v>
      </c>
      <c r="E19" s="185">
        <v>689.24162999999999</v>
      </c>
      <c r="F19" s="185">
        <v>656.77660000000003</v>
      </c>
      <c r="G19" s="185">
        <v>763.27508999999998</v>
      </c>
      <c r="H19" s="185">
        <v>3801.6077400000004</v>
      </c>
      <c r="I19" s="185">
        <v>1614.1853000000001</v>
      </c>
      <c r="J19" s="185">
        <v>712.40413999999998</v>
      </c>
      <c r="K19" s="185">
        <v>236.52504999999999</v>
      </c>
      <c r="L19" s="185">
        <v>293.55752000000001</v>
      </c>
      <c r="M19" s="185">
        <v>854.92160999999999</v>
      </c>
      <c r="N19" s="185">
        <v>266.49829999999997</v>
      </c>
      <c r="O19" s="185">
        <v>582.88576</v>
      </c>
      <c r="P19" s="185">
        <v>97.547830000000005</v>
      </c>
      <c r="Q19" s="185">
        <v>574.25162999999998</v>
      </c>
      <c r="R19" s="185">
        <v>283.55131</v>
      </c>
      <c r="S19" s="185">
        <v>881.35331000000008</v>
      </c>
      <c r="T19" s="185">
        <v>222.23086999999998</v>
      </c>
      <c r="U19" s="185">
        <v>321.40965</v>
      </c>
      <c r="V19" s="185">
        <v>46914.80603</v>
      </c>
      <c r="W19" s="352">
        <v>6.1353746348614662E-3</v>
      </c>
    </row>
    <row r="20" spans="1:23" s="311" customFormat="1" ht="15" customHeight="1">
      <c r="A20" s="222" t="s">
        <v>620</v>
      </c>
      <c r="B20" s="185">
        <v>194.28591</v>
      </c>
      <c r="C20" s="185">
        <v>248.71511999999998</v>
      </c>
      <c r="D20" s="185">
        <v>258.40021000000002</v>
      </c>
      <c r="E20" s="185">
        <v>170.90064999999998</v>
      </c>
      <c r="F20" s="185">
        <v>149.1163</v>
      </c>
      <c r="G20" s="185">
        <v>203.00942000000001</v>
      </c>
      <c r="H20" s="185">
        <v>1179.22225</v>
      </c>
      <c r="I20" s="185">
        <v>486.15791999999999</v>
      </c>
      <c r="J20" s="185">
        <v>233.56009</v>
      </c>
      <c r="K20" s="185">
        <v>31.493919999999999</v>
      </c>
      <c r="L20" s="185">
        <v>44.13608</v>
      </c>
      <c r="M20" s="185">
        <v>211.25795000000002</v>
      </c>
      <c r="N20" s="185">
        <v>47.289349999999999</v>
      </c>
      <c r="O20" s="185">
        <v>159.50542999999999</v>
      </c>
      <c r="P20" s="185">
        <v>28.198029999999999</v>
      </c>
      <c r="Q20" s="185">
        <v>90.750259999999997</v>
      </c>
      <c r="R20" s="185">
        <v>70.101240000000004</v>
      </c>
      <c r="S20" s="185">
        <v>71.507070000000013</v>
      </c>
      <c r="T20" s="185">
        <v>48.785849999999996</v>
      </c>
      <c r="U20" s="185">
        <v>86.401429999999991</v>
      </c>
      <c r="V20" s="185">
        <v>19101.867300000002</v>
      </c>
      <c r="W20" s="352">
        <v>2.4980836974145687E-3</v>
      </c>
    </row>
    <row r="21" spans="1:23" s="311" customFormat="1" ht="15" customHeight="1">
      <c r="A21" s="353" t="s">
        <v>501</v>
      </c>
      <c r="B21" s="321">
        <v>116734.80589</v>
      </c>
      <c r="C21" s="321">
        <v>208345.54575000005</v>
      </c>
      <c r="D21" s="321">
        <v>101320.43607000001</v>
      </c>
      <c r="E21" s="321">
        <v>210424.33905999997</v>
      </c>
      <c r="F21" s="321">
        <v>105046.83206999999</v>
      </c>
      <c r="G21" s="321">
        <v>306708.36236000003</v>
      </c>
      <c r="H21" s="321">
        <v>82420.255150000012</v>
      </c>
      <c r="I21" s="321">
        <v>276900.36054000008</v>
      </c>
      <c r="J21" s="321">
        <v>251416.55984</v>
      </c>
      <c r="K21" s="321">
        <v>69280.947979999997</v>
      </c>
      <c r="L21" s="321">
        <v>70035.985639999999</v>
      </c>
      <c r="M21" s="321">
        <v>59545.685959999995</v>
      </c>
      <c r="N21" s="321">
        <v>22485.211189999995</v>
      </c>
      <c r="O21" s="321">
        <v>37764.225440000002</v>
      </c>
      <c r="P21" s="321">
        <v>19470.537060000002</v>
      </c>
      <c r="Q21" s="321">
        <v>119392.16512000001</v>
      </c>
      <c r="R21" s="321">
        <v>165422.75204999998</v>
      </c>
      <c r="S21" s="321">
        <v>81978.498210000034</v>
      </c>
      <c r="T21" s="321">
        <v>24951.987009999997</v>
      </c>
      <c r="U21" s="321">
        <v>31083.562220000003</v>
      </c>
      <c r="V21" s="321">
        <v>7646608.2060299991</v>
      </c>
      <c r="W21" s="354">
        <v>1</v>
      </c>
    </row>
    <row r="22" spans="1:23" s="311" customFormat="1" ht="15" customHeight="1">
      <c r="A22" s="222" t="s">
        <v>579</v>
      </c>
      <c r="B22" s="194">
        <v>1.5266220361328924E-2</v>
      </c>
      <c r="C22" s="194">
        <v>2.7246792321032207E-2</v>
      </c>
      <c r="D22" s="194">
        <v>1.3250376289725457E-2</v>
      </c>
      <c r="E22" s="194">
        <v>2.7518650542872398E-2</v>
      </c>
      <c r="F22" s="194">
        <v>1.3737702944837903E-2</v>
      </c>
      <c r="G22" s="194">
        <v>4.0110380196821706E-2</v>
      </c>
      <c r="H22" s="194">
        <v>1.0778668519331833E-2</v>
      </c>
      <c r="I22" s="194">
        <v>3.6212181019244671E-2</v>
      </c>
      <c r="J22" s="194">
        <v>3.2879487619326006E-2</v>
      </c>
      <c r="K22" s="194">
        <v>9.0603501726904349E-3</v>
      </c>
      <c r="L22" s="194">
        <v>9.1590916852220417E-3</v>
      </c>
      <c r="M22" s="194">
        <v>7.7872024243432758E-3</v>
      </c>
      <c r="N22" s="194">
        <v>2.9405470483329457E-3</v>
      </c>
      <c r="O22" s="194">
        <v>4.9386897330792635E-3</v>
      </c>
      <c r="P22" s="194">
        <v>2.5462971994100383E-3</v>
      </c>
      <c r="Q22" s="194">
        <v>1.5613741662067785E-2</v>
      </c>
      <c r="R22" s="194">
        <v>2.1633480831350835E-2</v>
      </c>
      <c r="S22" s="194">
        <v>1.0720896899798401E-2</v>
      </c>
      <c r="T22" s="194">
        <v>3.2631444344596132E-3</v>
      </c>
      <c r="U22" s="194">
        <v>4.0650130597103141E-3</v>
      </c>
      <c r="V22" s="194">
        <v>1</v>
      </c>
      <c r="W22" s="194"/>
    </row>
    <row r="23" spans="1:23" s="195" customFormat="1" ht="30" customHeight="1">
      <c r="A23" s="189" t="s">
        <v>621</v>
      </c>
      <c r="B23" s="190" t="s">
        <v>118</v>
      </c>
      <c r="C23" s="190" t="s">
        <v>119</v>
      </c>
      <c r="D23" s="190" t="s">
        <v>120</v>
      </c>
      <c r="E23" s="190" t="s">
        <v>121</v>
      </c>
      <c r="F23" s="190" t="s">
        <v>122</v>
      </c>
      <c r="G23" s="190" t="s">
        <v>123</v>
      </c>
      <c r="H23" s="190" t="s">
        <v>125</v>
      </c>
      <c r="I23" s="190" t="s">
        <v>124</v>
      </c>
      <c r="J23" s="190" t="s">
        <v>126</v>
      </c>
      <c r="K23" s="190" t="s">
        <v>291</v>
      </c>
      <c r="L23" s="190" t="s">
        <v>439</v>
      </c>
      <c r="M23" s="190" t="s">
        <v>440</v>
      </c>
      <c r="N23" s="190" t="s">
        <v>441</v>
      </c>
      <c r="O23" s="190" t="s">
        <v>450</v>
      </c>
      <c r="P23" s="190" t="s">
        <v>449</v>
      </c>
      <c r="Q23" s="190" t="s">
        <v>827</v>
      </c>
      <c r="R23" s="190" t="s">
        <v>1037</v>
      </c>
      <c r="S23" s="190" t="s">
        <v>1038</v>
      </c>
      <c r="T23" s="190" t="s">
        <v>1039</v>
      </c>
      <c r="U23" s="190" t="s">
        <v>1129</v>
      </c>
      <c r="V23" s="191" t="s">
        <v>483</v>
      </c>
      <c r="W23" s="190" t="s">
        <v>66</v>
      </c>
    </row>
    <row r="24" spans="1:23" ht="15" customHeight="1">
      <c r="A24" s="222" t="s">
        <v>607</v>
      </c>
      <c r="B24" s="185">
        <v>0</v>
      </c>
      <c r="C24" s="185">
        <v>0</v>
      </c>
      <c r="D24" s="185">
        <v>0</v>
      </c>
      <c r="E24" s="185">
        <v>0</v>
      </c>
      <c r="F24" s="185">
        <v>0</v>
      </c>
      <c r="G24" s="185">
        <v>0</v>
      </c>
      <c r="H24" s="185">
        <v>0</v>
      </c>
      <c r="I24" s="185">
        <v>0</v>
      </c>
      <c r="J24" s="185">
        <v>0</v>
      </c>
      <c r="K24" s="185">
        <v>0</v>
      </c>
      <c r="L24" s="185">
        <v>0</v>
      </c>
      <c r="M24" s="185">
        <v>0</v>
      </c>
      <c r="N24" s="185">
        <v>0</v>
      </c>
      <c r="O24" s="185">
        <v>0</v>
      </c>
      <c r="P24" s="185">
        <v>0</v>
      </c>
      <c r="Q24" s="185">
        <v>0</v>
      </c>
      <c r="R24" s="185">
        <v>0</v>
      </c>
      <c r="S24" s="185">
        <v>0</v>
      </c>
      <c r="T24" s="185">
        <v>0</v>
      </c>
      <c r="U24" s="185">
        <v>0</v>
      </c>
      <c r="V24" s="185">
        <v>0</v>
      </c>
      <c r="W24" s="352">
        <v>0</v>
      </c>
    </row>
    <row r="25" spans="1:23" ht="15" customHeight="1">
      <c r="A25" s="222" t="s">
        <v>608</v>
      </c>
      <c r="B25" s="185">
        <v>0</v>
      </c>
      <c r="C25" s="185">
        <v>0</v>
      </c>
      <c r="D25" s="185">
        <v>0</v>
      </c>
      <c r="E25" s="185">
        <v>0</v>
      </c>
      <c r="F25" s="185">
        <v>0</v>
      </c>
      <c r="G25" s="185">
        <v>0</v>
      </c>
      <c r="H25" s="185">
        <v>0</v>
      </c>
      <c r="I25" s="185">
        <v>0</v>
      </c>
      <c r="J25" s="185">
        <v>0</v>
      </c>
      <c r="K25" s="185">
        <v>0</v>
      </c>
      <c r="L25" s="185">
        <v>0</v>
      </c>
      <c r="M25" s="185">
        <v>0</v>
      </c>
      <c r="N25" s="185">
        <v>0</v>
      </c>
      <c r="O25" s="185">
        <v>0</v>
      </c>
      <c r="P25" s="185">
        <v>0</v>
      </c>
      <c r="Q25" s="185">
        <v>0</v>
      </c>
      <c r="R25" s="185">
        <v>0</v>
      </c>
      <c r="S25" s="185">
        <v>0</v>
      </c>
      <c r="T25" s="185">
        <v>0</v>
      </c>
      <c r="U25" s="185">
        <v>0</v>
      </c>
      <c r="V25" s="185">
        <v>2</v>
      </c>
      <c r="W25" s="352">
        <v>1.57324229504586E-5</v>
      </c>
    </row>
    <row r="26" spans="1:23" ht="15" customHeight="1">
      <c r="A26" s="222" t="s">
        <v>609</v>
      </c>
      <c r="B26" s="185">
        <v>0</v>
      </c>
      <c r="C26" s="185">
        <v>0</v>
      </c>
      <c r="D26" s="185">
        <v>0</v>
      </c>
      <c r="E26" s="185">
        <v>0</v>
      </c>
      <c r="F26" s="185">
        <v>0</v>
      </c>
      <c r="G26" s="185">
        <v>0</v>
      </c>
      <c r="H26" s="185">
        <v>0</v>
      </c>
      <c r="I26" s="185">
        <v>0</v>
      </c>
      <c r="J26" s="185">
        <v>0</v>
      </c>
      <c r="K26" s="185">
        <v>0</v>
      </c>
      <c r="L26" s="185">
        <v>0</v>
      </c>
      <c r="M26" s="185">
        <v>0</v>
      </c>
      <c r="N26" s="185">
        <v>0</v>
      </c>
      <c r="O26" s="185">
        <v>0</v>
      </c>
      <c r="P26" s="185">
        <v>0</v>
      </c>
      <c r="Q26" s="185">
        <v>0</v>
      </c>
      <c r="R26" s="185">
        <v>0</v>
      </c>
      <c r="S26" s="185">
        <v>0</v>
      </c>
      <c r="T26" s="185">
        <v>0</v>
      </c>
      <c r="U26" s="185">
        <v>0</v>
      </c>
      <c r="V26" s="185">
        <v>11</v>
      </c>
      <c r="W26" s="352">
        <v>8.65283262275223E-5</v>
      </c>
    </row>
    <row r="27" spans="1:23" ht="15" customHeight="1">
      <c r="A27" s="222" t="s">
        <v>610</v>
      </c>
      <c r="B27" s="185">
        <v>0</v>
      </c>
      <c r="C27" s="185">
        <v>0</v>
      </c>
      <c r="D27" s="185">
        <v>0</v>
      </c>
      <c r="E27" s="185">
        <v>0</v>
      </c>
      <c r="F27" s="185">
        <v>1</v>
      </c>
      <c r="G27" s="185">
        <v>0</v>
      </c>
      <c r="H27" s="185">
        <v>0</v>
      </c>
      <c r="I27" s="185">
        <v>0</v>
      </c>
      <c r="J27" s="185">
        <v>0</v>
      </c>
      <c r="K27" s="185">
        <v>0</v>
      </c>
      <c r="L27" s="185">
        <v>0</v>
      </c>
      <c r="M27" s="185">
        <v>0</v>
      </c>
      <c r="N27" s="185">
        <v>0</v>
      </c>
      <c r="O27" s="185">
        <v>0</v>
      </c>
      <c r="P27" s="185">
        <v>1</v>
      </c>
      <c r="Q27" s="185">
        <v>0</v>
      </c>
      <c r="R27" s="185">
        <v>1</v>
      </c>
      <c r="S27" s="185">
        <v>0</v>
      </c>
      <c r="T27" s="185">
        <v>0</v>
      </c>
      <c r="U27" s="185">
        <v>0</v>
      </c>
      <c r="V27" s="185">
        <v>114</v>
      </c>
      <c r="W27" s="352">
        <v>8.9674810817614019E-4</v>
      </c>
    </row>
    <row r="28" spans="1:23" ht="15" customHeight="1">
      <c r="A28" s="222" t="s">
        <v>611</v>
      </c>
      <c r="B28" s="185">
        <v>0</v>
      </c>
      <c r="C28" s="185">
        <v>12</v>
      </c>
      <c r="D28" s="185">
        <v>0</v>
      </c>
      <c r="E28" s="185">
        <v>1</v>
      </c>
      <c r="F28" s="185">
        <v>7</v>
      </c>
      <c r="G28" s="185">
        <v>13</v>
      </c>
      <c r="H28" s="185">
        <v>2</v>
      </c>
      <c r="I28" s="185">
        <v>63</v>
      </c>
      <c r="J28" s="185">
        <v>4</v>
      </c>
      <c r="K28" s="185">
        <v>14</v>
      </c>
      <c r="L28" s="185">
        <v>1</v>
      </c>
      <c r="M28" s="185">
        <v>0</v>
      </c>
      <c r="N28" s="185">
        <v>0</v>
      </c>
      <c r="O28" s="185">
        <v>0</v>
      </c>
      <c r="P28" s="185">
        <v>0</v>
      </c>
      <c r="Q28" s="185">
        <v>17</v>
      </c>
      <c r="R28" s="185">
        <v>7</v>
      </c>
      <c r="S28" s="185">
        <v>0</v>
      </c>
      <c r="T28" s="185">
        <v>0</v>
      </c>
      <c r="U28" s="185">
        <v>0</v>
      </c>
      <c r="V28" s="185">
        <v>632</v>
      </c>
      <c r="W28" s="352">
        <v>4.9714456523449174E-3</v>
      </c>
    </row>
    <row r="29" spans="1:23" ht="15" customHeight="1">
      <c r="A29" s="222" t="s">
        <v>612</v>
      </c>
      <c r="B29" s="185">
        <v>6</v>
      </c>
      <c r="C29" s="185">
        <v>61</v>
      </c>
      <c r="D29" s="185">
        <v>3</v>
      </c>
      <c r="E29" s="185">
        <v>115</v>
      </c>
      <c r="F29" s="185">
        <v>41</v>
      </c>
      <c r="G29" s="185">
        <v>80</v>
      </c>
      <c r="H29" s="185">
        <v>12</v>
      </c>
      <c r="I29" s="185">
        <v>91</v>
      </c>
      <c r="J29" s="185">
        <v>44</v>
      </c>
      <c r="K29" s="185">
        <v>28</v>
      </c>
      <c r="L29" s="185">
        <v>16</v>
      </c>
      <c r="M29" s="185">
        <v>14</v>
      </c>
      <c r="N29" s="185">
        <v>0</v>
      </c>
      <c r="O29" s="185">
        <v>3</v>
      </c>
      <c r="P29" s="185">
        <v>10</v>
      </c>
      <c r="Q29" s="185">
        <v>41</v>
      </c>
      <c r="R29" s="185">
        <v>30</v>
      </c>
      <c r="S29" s="185">
        <v>38</v>
      </c>
      <c r="T29" s="185">
        <v>3</v>
      </c>
      <c r="U29" s="185">
        <v>3</v>
      </c>
      <c r="V29" s="185">
        <v>2229</v>
      </c>
      <c r="W29" s="352">
        <v>1.753378537828611E-2</v>
      </c>
    </row>
    <row r="30" spans="1:23" ht="15" customHeight="1">
      <c r="A30" s="222" t="s">
        <v>613</v>
      </c>
      <c r="B30" s="185">
        <v>10</v>
      </c>
      <c r="C30" s="185">
        <v>52</v>
      </c>
      <c r="D30" s="185">
        <v>3</v>
      </c>
      <c r="E30" s="185">
        <v>148</v>
      </c>
      <c r="F30" s="185">
        <v>61</v>
      </c>
      <c r="G30" s="185">
        <v>124</v>
      </c>
      <c r="H30" s="185">
        <v>21</v>
      </c>
      <c r="I30" s="185">
        <v>115</v>
      </c>
      <c r="J30" s="185">
        <v>114</v>
      </c>
      <c r="K30" s="185">
        <v>37</v>
      </c>
      <c r="L30" s="185">
        <v>44</v>
      </c>
      <c r="M30" s="185">
        <v>34</v>
      </c>
      <c r="N30" s="185">
        <v>4</v>
      </c>
      <c r="O30" s="185">
        <v>25</v>
      </c>
      <c r="P30" s="185">
        <v>13</v>
      </c>
      <c r="Q30" s="185">
        <v>59</v>
      </c>
      <c r="R30" s="185">
        <v>81</v>
      </c>
      <c r="S30" s="185">
        <v>57</v>
      </c>
      <c r="T30" s="185">
        <v>5</v>
      </c>
      <c r="U30" s="185">
        <v>19</v>
      </c>
      <c r="V30" s="185">
        <v>3358</v>
      </c>
      <c r="W30" s="352">
        <v>2.641473813381999E-2</v>
      </c>
    </row>
    <row r="31" spans="1:23" ht="15" customHeight="1">
      <c r="A31" s="222" t="s">
        <v>614</v>
      </c>
      <c r="B31" s="185">
        <v>77</v>
      </c>
      <c r="C31" s="185">
        <v>96</v>
      </c>
      <c r="D31" s="185">
        <v>32</v>
      </c>
      <c r="E31" s="185">
        <v>164</v>
      </c>
      <c r="F31" s="185">
        <v>41</v>
      </c>
      <c r="G31" s="185">
        <v>216</v>
      </c>
      <c r="H31" s="185">
        <v>40</v>
      </c>
      <c r="I31" s="185">
        <v>152</v>
      </c>
      <c r="J31" s="185">
        <v>268</v>
      </c>
      <c r="K31" s="185">
        <v>36</v>
      </c>
      <c r="L31" s="185">
        <v>51</v>
      </c>
      <c r="M31" s="185">
        <v>50</v>
      </c>
      <c r="N31" s="185">
        <v>20</v>
      </c>
      <c r="O31" s="185">
        <v>33</v>
      </c>
      <c r="P31" s="185">
        <v>11</v>
      </c>
      <c r="Q31" s="185">
        <v>66</v>
      </c>
      <c r="R31" s="185">
        <v>143</v>
      </c>
      <c r="S31" s="185">
        <v>47</v>
      </c>
      <c r="T31" s="185">
        <v>29</v>
      </c>
      <c r="U31" s="185">
        <v>12</v>
      </c>
      <c r="V31" s="185">
        <v>4595</v>
      </c>
      <c r="W31" s="352">
        <v>3.6145241728678633E-2</v>
      </c>
    </row>
    <row r="32" spans="1:23" ht="15" customHeight="1">
      <c r="A32" s="222" t="s">
        <v>615</v>
      </c>
      <c r="B32" s="185">
        <v>160</v>
      </c>
      <c r="C32" s="185">
        <v>157</v>
      </c>
      <c r="D32" s="185">
        <v>107</v>
      </c>
      <c r="E32" s="185">
        <v>203</v>
      </c>
      <c r="F32" s="185">
        <v>44</v>
      </c>
      <c r="G32" s="185">
        <v>259</v>
      </c>
      <c r="H32" s="185">
        <v>59</v>
      </c>
      <c r="I32" s="185">
        <v>115</v>
      </c>
      <c r="J32" s="185">
        <v>319</v>
      </c>
      <c r="K32" s="185">
        <v>26</v>
      </c>
      <c r="L32" s="185">
        <v>78</v>
      </c>
      <c r="M32" s="185">
        <v>37</v>
      </c>
      <c r="N32" s="185">
        <v>17</v>
      </c>
      <c r="O32" s="185">
        <v>28</v>
      </c>
      <c r="P32" s="185">
        <v>24</v>
      </c>
      <c r="Q32" s="185">
        <v>43</v>
      </c>
      <c r="R32" s="185">
        <v>168</v>
      </c>
      <c r="S32" s="185">
        <v>36</v>
      </c>
      <c r="T32" s="185">
        <v>21</v>
      </c>
      <c r="U32" s="185">
        <v>21</v>
      </c>
      <c r="V32" s="185">
        <v>5178</v>
      </c>
      <c r="W32" s="352">
        <v>4.0731243018737318E-2</v>
      </c>
    </row>
    <row r="33" spans="1:23" ht="15" customHeight="1">
      <c r="A33" s="222" t="s">
        <v>616</v>
      </c>
      <c r="B33" s="185">
        <v>251</v>
      </c>
      <c r="C33" s="185">
        <v>539</v>
      </c>
      <c r="D33" s="185">
        <v>214</v>
      </c>
      <c r="E33" s="185">
        <v>311</v>
      </c>
      <c r="F33" s="185">
        <v>125</v>
      </c>
      <c r="G33" s="185">
        <v>633</v>
      </c>
      <c r="H33" s="185">
        <v>77</v>
      </c>
      <c r="I33" s="185">
        <v>258</v>
      </c>
      <c r="J33" s="185">
        <v>471</v>
      </c>
      <c r="K33" s="185">
        <v>62</v>
      </c>
      <c r="L33" s="185">
        <v>117</v>
      </c>
      <c r="M33" s="185">
        <v>55</v>
      </c>
      <c r="N33" s="185">
        <v>42</v>
      </c>
      <c r="O33" s="185">
        <v>61</v>
      </c>
      <c r="P33" s="185">
        <v>23</v>
      </c>
      <c r="Q33" s="185">
        <v>183</v>
      </c>
      <c r="R33" s="185">
        <v>375</v>
      </c>
      <c r="S33" s="185">
        <v>89</v>
      </c>
      <c r="T33" s="185">
        <v>54</v>
      </c>
      <c r="U33" s="185">
        <v>42</v>
      </c>
      <c r="V33" s="185">
        <v>10253</v>
      </c>
      <c r="W33" s="352">
        <v>8.0652266255526017E-2</v>
      </c>
    </row>
    <row r="34" spans="1:23" ht="15" customHeight="1">
      <c r="A34" s="222" t="s">
        <v>617</v>
      </c>
      <c r="B34" s="185">
        <v>730</v>
      </c>
      <c r="C34" s="185">
        <v>991</v>
      </c>
      <c r="D34" s="185">
        <v>676</v>
      </c>
      <c r="E34" s="185">
        <v>470</v>
      </c>
      <c r="F34" s="185">
        <v>370</v>
      </c>
      <c r="G34" s="185">
        <v>1531</v>
      </c>
      <c r="H34" s="185">
        <v>418</v>
      </c>
      <c r="I34" s="185">
        <v>1064</v>
      </c>
      <c r="J34" s="185">
        <v>1048</v>
      </c>
      <c r="K34" s="185">
        <v>251</v>
      </c>
      <c r="L34" s="185">
        <v>280</v>
      </c>
      <c r="M34" s="185">
        <v>200</v>
      </c>
      <c r="N34" s="185">
        <v>135</v>
      </c>
      <c r="O34" s="185">
        <v>180</v>
      </c>
      <c r="P34" s="185">
        <v>37</v>
      </c>
      <c r="Q34" s="185">
        <v>456</v>
      </c>
      <c r="R34" s="185">
        <v>655</v>
      </c>
      <c r="S34" s="185">
        <v>411</v>
      </c>
      <c r="T34" s="185">
        <v>119</v>
      </c>
      <c r="U34" s="185">
        <v>165</v>
      </c>
      <c r="V34" s="185">
        <v>30172</v>
      </c>
      <c r="W34" s="352">
        <v>0.23733933263061843</v>
      </c>
    </row>
    <row r="35" spans="1:23" ht="15" customHeight="1">
      <c r="A35" s="222" t="s">
        <v>618</v>
      </c>
      <c r="B35" s="185">
        <v>1123</v>
      </c>
      <c r="C35" s="185">
        <v>1111</v>
      </c>
      <c r="D35" s="185">
        <v>1448</v>
      </c>
      <c r="E35" s="185">
        <v>683</v>
      </c>
      <c r="F35" s="185">
        <v>1183</v>
      </c>
      <c r="G35" s="185">
        <v>1526</v>
      </c>
      <c r="H35" s="185">
        <v>3700</v>
      </c>
      <c r="I35" s="185">
        <v>1595</v>
      </c>
      <c r="J35" s="185">
        <v>1245</v>
      </c>
      <c r="K35" s="185">
        <v>300</v>
      </c>
      <c r="L35" s="185">
        <v>467</v>
      </c>
      <c r="M35" s="185">
        <v>914</v>
      </c>
      <c r="N35" s="185">
        <v>320</v>
      </c>
      <c r="O35" s="185">
        <v>368</v>
      </c>
      <c r="P35" s="185">
        <v>84</v>
      </c>
      <c r="Q35" s="185">
        <v>805</v>
      </c>
      <c r="R35" s="185">
        <v>552</v>
      </c>
      <c r="S35" s="185">
        <v>463</v>
      </c>
      <c r="T35" s="185">
        <v>235</v>
      </c>
      <c r="U35" s="185">
        <v>427</v>
      </c>
      <c r="V35" s="185">
        <v>55000</v>
      </c>
      <c r="W35" s="352">
        <v>0.4326416311376115</v>
      </c>
    </row>
    <row r="36" spans="1:23" ht="15" customHeight="1">
      <c r="A36" s="222" t="s">
        <v>619</v>
      </c>
      <c r="B36" s="185">
        <v>161</v>
      </c>
      <c r="C36" s="185">
        <v>162</v>
      </c>
      <c r="D36" s="185">
        <v>225</v>
      </c>
      <c r="E36" s="185">
        <v>131</v>
      </c>
      <c r="F36" s="185">
        <v>126</v>
      </c>
      <c r="G36" s="185">
        <v>144</v>
      </c>
      <c r="H36" s="185">
        <v>972</v>
      </c>
      <c r="I36" s="185">
        <v>321</v>
      </c>
      <c r="J36" s="185">
        <v>136</v>
      </c>
      <c r="K36" s="185">
        <v>44</v>
      </c>
      <c r="L36" s="185">
        <v>55</v>
      </c>
      <c r="M36" s="185">
        <v>168</v>
      </c>
      <c r="N36" s="185">
        <v>53</v>
      </c>
      <c r="O36" s="185">
        <v>117</v>
      </c>
      <c r="P36" s="185">
        <v>19</v>
      </c>
      <c r="Q36" s="185">
        <v>114</v>
      </c>
      <c r="R36" s="185">
        <v>55</v>
      </c>
      <c r="S36" s="185">
        <v>168</v>
      </c>
      <c r="T36" s="185">
        <v>42</v>
      </c>
      <c r="U36" s="185">
        <v>61</v>
      </c>
      <c r="V36" s="185">
        <v>8754</v>
      </c>
      <c r="W36" s="352">
        <v>6.8860815254157298E-2</v>
      </c>
    </row>
    <row r="37" spans="1:23" ht="15" customHeight="1">
      <c r="A37" s="222" t="s">
        <v>620</v>
      </c>
      <c r="B37" s="185">
        <v>101</v>
      </c>
      <c r="C37" s="185">
        <v>117</v>
      </c>
      <c r="D37" s="185">
        <v>140</v>
      </c>
      <c r="E37" s="185">
        <v>85</v>
      </c>
      <c r="F37" s="185">
        <v>62</v>
      </c>
      <c r="G37" s="185">
        <v>105</v>
      </c>
      <c r="H37" s="185">
        <v>811</v>
      </c>
      <c r="I37" s="185">
        <v>231</v>
      </c>
      <c r="J37" s="185">
        <v>114</v>
      </c>
      <c r="K37" s="185">
        <v>18</v>
      </c>
      <c r="L37" s="185">
        <v>18</v>
      </c>
      <c r="M37" s="185">
        <v>98</v>
      </c>
      <c r="N37" s="185">
        <v>20</v>
      </c>
      <c r="O37" s="185">
        <v>74</v>
      </c>
      <c r="P37" s="185">
        <v>13</v>
      </c>
      <c r="Q37" s="185">
        <v>45</v>
      </c>
      <c r="R37" s="185">
        <v>38</v>
      </c>
      <c r="S37" s="185">
        <v>38</v>
      </c>
      <c r="T37" s="185">
        <v>22</v>
      </c>
      <c r="U37" s="185">
        <v>40</v>
      </c>
      <c r="V37" s="185">
        <v>6828</v>
      </c>
      <c r="W37" s="352">
        <v>5.371049195286566E-2</v>
      </c>
    </row>
    <row r="38" spans="1:23" ht="15" customHeight="1">
      <c r="A38" s="353" t="s">
        <v>654</v>
      </c>
      <c r="B38" s="321">
        <v>2619</v>
      </c>
      <c r="C38" s="321">
        <v>3298</v>
      </c>
      <c r="D38" s="321">
        <v>2848</v>
      </c>
      <c r="E38" s="321">
        <v>2311</v>
      </c>
      <c r="F38" s="321">
        <v>2061</v>
      </c>
      <c r="G38" s="321">
        <v>4631</v>
      </c>
      <c r="H38" s="321">
        <v>6112</v>
      </c>
      <c r="I38" s="321">
        <v>4005</v>
      </c>
      <c r="J38" s="321">
        <v>3763</v>
      </c>
      <c r="K38" s="321">
        <v>816</v>
      </c>
      <c r="L38" s="321">
        <v>1127</v>
      </c>
      <c r="M38" s="321">
        <v>1570</v>
      </c>
      <c r="N38" s="321">
        <v>611</v>
      </c>
      <c r="O38" s="321">
        <v>889</v>
      </c>
      <c r="P38" s="321">
        <v>235</v>
      </c>
      <c r="Q38" s="321">
        <v>1829</v>
      </c>
      <c r="R38" s="321">
        <v>2105</v>
      </c>
      <c r="S38" s="321">
        <v>1347</v>
      </c>
      <c r="T38" s="321">
        <v>530</v>
      </c>
      <c r="U38" s="321">
        <v>790</v>
      </c>
      <c r="V38" s="321">
        <v>127126</v>
      </c>
      <c r="W38" s="354">
        <v>1</v>
      </c>
    </row>
    <row r="39" spans="1:23" ht="15" customHeight="1">
      <c r="A39" s="222" t="s">
        <v>579</v>
      </c>
      <c r="B39" s="194">
        <v>2.0601607853625536E-2</v>
      </c>
      <c r="C39" s="194">
        <v>2.5942765445306232E-2</v>
      </c>
      <c r="D39" s="194">
        <v>2.2402970281453046E-2</v>
      </c>
      <c r="E39" s="194">
        <v>1.8178814719254914E-2</v>
      </c>
      <c r="F39" s="194">
        <v>1.6212261850447586E-2</v>
      </c>
      <c r="G39" s="194">
        <v>3.6428425341786891E-2</v>
      </c>
      <c r="H39" s="194">
        <v>4.8078284536601484E-2</v>
      </c>
      <c r="I39" s="194">
        <v>3.1504176958293349E-2</v>
      </c>
      <c r="J39" s="194">
        <v>2.9600553781287856E-2</v>
      </c>
      <c r="K39" s="194">
        <v>6.4188285637871087E-3</v>
      </c>
      <c r="L39" s="194">
        <v>8.8652203325834209E-3</v>
      </c>
      <c r="M39" s="194">
        <v>1.2349952016110001E-2</v>
      </c>
      <c r="N39" s="194">
        <v>4.8062552113651022E-3</v>
      </c>
      <c r="O39" s="194">
        <v>6.9930620014788478E-3</v>
      </c>
      <c r="P39" s="194">
        <v>1.8485596966788854E-3</v>
      </c>
      <c r="Q39" s="194">
        <v>1.438730078819439E-2</v>
      </c>
      <c r="R39" s="194">
        <v>1.6558375155357678E-2</v>
      </c>
      <c r="S39" s="194">
        <v>1.0595786857133867E-2</v>
      </c>
      <c r="T39" s="194">
        <v>4.1690920818715288E-3</v>
      </c>
      <c r="U39" s="194">
        <v>6.2143070654311471E-3</v>
      </c>
      <c r="V39" s="194">
        <v>1</v>
      </c>
      <c r="W39" s="194"/>
    </row>
    <row r="40" spans="1:23" ht="15" customHeight="1" thickBot="1">
      <c r="A40" s="200"/>
      <c r="B40" s="201"/>
      <c r="C40" s="201"/>
      <c r="D40" s="201"/>
      <c r="E40" s="201"/>
      <c r="F40" s="202"/>
      <c r="G40" s="202"/>
      <c r="H40" s="202"/>
      <c r="I40" s="202"/>
      <c r="J40" s="202"/>
      <c r="K40" s="202"/>
      <c r="L40" s="202"/>
      <c r="M40" s="202"/>
      <c r="N40" s="201"/>
      <c r="O40" s="201"/>
      <c r="P40" s="201"/>
      <c r="Q40" s="201"/>
      <c r="R40" s="201"/>
      <c r="S40" s="201"/>
      <c r="T40" s="201"/>
      <c r="U40" s="201"/>
      <c r="V40" s="201"/>
      <c r="W40" s="201"/>
    </row>
    <row r="41" spans="1:23" ht="15" customHeight="1" thickTop="1">
      <c r="A41" s="205"/>
      <c r="B41" s="204"/>
      <c r="C41" s="204"/>
      <c r="D41" s="204"/>
      <c r="E41" s="204"/>
      <c r="F41" s="194"/>
      <c r="G41" s="194"/>
      <c r="H41" s="194"/>
      <c r="I41" s="194"/>
      <c r="J41" s="194"/>
      <c r="K41" s="194"/>
      <c r="L41" s="194"/>
      <c r="M41" s="194"/>
      <c r="N41" s="204"/>
      <c r="O41" s="204"/>
      <c r="P41" s="204"/>
      <c r="Q41" s="204"/>
      <c r="R41" s="204"/>
      <c r="S41" s="204"/>
      <c r="T41" s="204"/>
      <c r="U41" s="204"/>
      <c r="V41" s="204"/>
      <c r="W41" s="204"/>
    </row>
    <row r="42" spans="1:23" ht="15" customHeight="1">
      <c r="A42" s="162"/>
      <c r="B42" s="162"/>
      <c r="C42" s="162"/>
      <c r="D42" s="162"/>
      <c r="E42" s="162"/>
      <c r="F42" s="185"/>
      <c r="G42" s="185"/>
      <c r="H42" s="185"/>
      <c r="I42" s="185"/>
      <c r="J42" s="185"/>
      <c r="K42" s="185"/>
      <c r="L42" s="185"/>
      <c r="M42" s="185"/>
      <c r="N42" s="162"/>
      <c r="O42" s="162"/>
      <c r="P42" s="162"/>
      <c r="Q42" s="162"/>
      <c r="R42" s="162"/>
      <c r="S42" s="162"/>
      <c r="T42" s="162"/>
      <c r="U42" s="162"/>
      <c r="V42" s="162"/>
      <c r="W42" s="162"/>
    </row>
  </sheetData>
  <mergeCells count="4">
    <mergeCell ref="A1:W1"/>
    <mergeCell ref="A2:W2"/>
    <mergeCell ref="A3:W3"/>
    <mergeCell ref="A4:W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L26"/>
  <sheetViews>
    <sheetView zoomScaleNormal="100" workbookViewId="0">
      <selection activeCell="A3" sqref="A3:L3"/>
    </sheetView>
  </sheetViews>
  <sheetFormatPr baseColWidth="10" defaultColWidth="9.140625" defaultRowHeight="12.75"/>
  <cols>
    <col min="1" max="1" width="38.28515625" style="187" customWidth="1"/>
    <col min="2" max="10" width="13.85546875" style="186" customWidth="1"/>
    <col min="11" max="11" width="14.140625" style="186" customWidth="1"/>
    <col min="12" max="12" width="12.140625" style="186" customWidth="1"/>
    <col min="13" max="256" width="9.140625" style="186"/>
    <col min="257" max="257" width="38.28515625" style="186" customWidth="1"/>
    <col min="258" max="266" width="13.85546875" style="186" customWidth="1"/>
    <col min="267" max="267" width="14.140625" style="186" customWidth="1"/>
    <col min="268" max="268" width="12.140625" style="186" customWidth="1"/>
    <col min="269" max="512" width="9.140625" style="186"/>
    <col min="513" max="513" width="38.28515625" style="186" customWidth="1"/>
    <col min="514" max="522" width="13.85546875" style="186" customWidth="1"/>
    <col min="523" max="523" width="14.140625" style="186" customWidth="1"/>
    <col min="524" max="524" width="12.140625" style="186" customWidth="1"/>
    <col min="525" max="768" width="9.140625" style="186"/>
    <col min="769" max="769" width="38.28515625" style="186" customWidth="1"/>
    <col min="770" max="778" width="13.85546875" style="186" customWidth="1"/>
    <col min="779" max="779" width="14.140625" style="186" customWidth="1"/>
    <col min="780" max="780" width="12.140625" style="186" customWidth="1"/>
    <col min="781" max="1024" width="9.140625" style="186"/>
    <col min="1025" max="1025" width="38.28515625" style="186" customWidth="1"/>
    <col min="1026" max="1034" width="13.85546875" style="186" customWidth="1"/>
    <col min="1035" max="1035" width="14.140625" style="186" customWidth="1"/>
    <col min="1036" max="1036" width="12.140625" style="186" customWidth="1"/>
    <col min="1037" max="1280" width="9.140625" style="186"/>
    <col min="1281" max="1281" width="38.28515625" style="186" customWidth="1"/>
    <col min="1282" max="1290" width="13.85546875" style="186" customWidth="1"/>
    <col min="1291" max="1291" width="14.140625" style="186" customWidth="1"/>
    <col min="1292" max="1292" width="12.140625" style="186" customWidth="1"/>
    <col min="1293" max="1536" width="9.140625" style="186"/>
    <col min="1537" max="1537" width="38.28515625" style="186" customWidth="1"/>
    <col min="1538" max="1546" width="13.85546875" style="186" customWidth="1"/>
    <col min="1547" max="1547" width="14.140625" style="186" customWidth="1"/>
    <col min="1548" max="1548" width="12.140625" style="186" customWidth="1"/>
    <col min="1549" max="1792" width="9.140625" style="186"/>
    <col min="1793" max="1793" width="38.28515625" style="186" customWidth="1"/>
    <col min="1794" max="1802" width="13.85546875" style="186" customWidth="1"/>
    <col min="1803" max="1803" width="14.140625" style="186" customWidth="1"/>
    <col min="1804" max="1804" width="12.140625" style="186" customWidth="1"/>
    <col min="1805" max="2048" width="9.140625" style="186"/>
    <col min="2049" max="2049" width="38.28515625" style="186" customWidth="1"/>
    <col min="2050" max="2058" width="13.85546875" style="186" customWidth="1"/>
    <col min="2059" max="2059" width="14.140625" style="186" customWidth="1"/>
    <col min="2060" max="2060" width="12.140625" style="186" customWidth="1"/>
    <col min="2061" max="2304" width="9.140625" style="186"/>
    <col min="2305" max="2305" width="38.28515625" style="186" customWidth="1"/>
    <col min="2306" max="2314" width="13.85546875" style="186" customWidth="1"/>
    <col min="2315" max="2315" width="14.140625" style="186" customWidth="1"/>
    <col min="2316" max="2316" width="12.140625" style="186" customWidth="1"/>
    <col min="2317" max="2560" width="9.140625" style="186"/>
    <col min="2561" max="2561" width="38.28515625" style="186" customWidth="1"/>
    <col min="2562" max="2570" width="13.85546875" style="186" customWidth="1"/>
    <col min="2571" max="2571" width="14.140625" style="186" customWidth="1"/>
    <col min="2572" max="2572" width="12.140625" style="186" customWidth="1"/>
    <col min="2573" max="2816" width="9.140625" style="186"/>
    <col min="2817" max="2817" width="38.28515625" style="186" customWidth="1"/>
    <col min="2818" max="2826" width="13.85546875" style="186" customWidth="1"/>
    <col min="2827" max="2827" width="14.140625" style="186" customWidth="1"/>
    <col min="2828" max="2828" width="12.140625" style="186" customWidth="1"/>
    <col min="2829" max="3072" width="9.140625" style="186"/>
    <col min="3073" max="3073" width="38.28515625" style="186" customWidth="1"/>
    <col min="3074" max="3082" width="13.85546875" style="186" customWidth="1"/>
    <col min="3083" max="3083" width="14.140625" style="186" customWidth="1"/>
    <col min="3084" max="3084" width="12.140625" style="186" customWidth="1"/>
    <col min="3085" max="3328" width="9.140625" style="186"/>
    <col min="3329" max="3329" width="38.28515625" style="186" customWidth="1"/>
    <col min="3330" max="3338" width="13.85546875" style="186" customWidth="1"/>
    <col min="3339" max="3339" width="14.140625" style="186" customWidth="1"/>
    <col min="3340" max="3340" width="12.140625" style="186" customWidth="1"/>
    <col min="3341" max="3584" width="9.140625" style="186"/>
    <col min="3585" max="3585" width="38.28515625" style="186" customWidth="1"/>
    <col min="3586" max="3594" width="13.85546875" style="186" customWidth="1"/>
    <col min="3595" max="3595" width="14.140625" style="186" customWidth="1"/>
    <col min="3596" max="3596" width="12.140625" style="186" customWidth="1"/>
    <col min="3597" max="3840" width="9.140625" style="186"/>
    <col min="3841" max="3841" width="38.28515625" style="186" customWidth="1"/>
    <col min="3842" max="3850" width="13.85546875" style="186" customWidth="1"/>
    <col min="3851" max="3851" width="14.140625" style="186" customWidth="1"/>
    <col min="3852" max="3852" width="12.140625" style="186" customWidth="1"/>
    <col min="3853" max="4096" width="9.140625" style="186"/>
    <col min="4097" max="4097" width="38.28515625" style="186" customWidth="1"/>
    <col min="4098" max="4106" width="13.85546875" style="186" customWidth="1"/>
    <col min="4107" max="4107" width="14.140625" style="186" customWidth="1"/>
    <col min="4108" max="4108" width="12.140625" style="186" customWidth="1"/>
    <col min="4109" max="4352" width="9.140625" style="186"/>
    <col min="4353" max="4353" width="38.28515625" style="186" customWidth="1"/>
    <col min="4354" max="4362" width="13.85546875" style="186" customWidth="1"/>
    <col min="4363" max="4363" width="14.140625" style="186" customWidth="1"/>
    <col min="4364" max="4364" width="12.140625" style="186" customWidth="1"/>
    <col min="4365" max="4608" width="9.140625" style="186"/>
    <col min="4609" max="4609" width="38.28515625" style="186" customWidth="1"/>
    <col min="4610" max="4618" width="13.85546875" style="186" customWidth="1"/>
    <col min="4619" max="4619" width="14.140625" style="186" customWidth="1"/>
    <col min="4620" max="4620" width="12.140625" style="186" customWidth="1"/>
    <col min="4621" max="4864" width="9.140625" style="186"/>
    <col min="4865" max="4865" width="38.28515625" style="186" customWidth="1"/>
    <col min="4866" max="4874" width="13.85546875" style="186" customWidth="1"/>
    <col min="4875" max="4875" width="14.140625" style="186" customWidth="1"/>
    <col min="4876" max="4876" width="12.140625" style="186" customWidth="1"/>
    <col min="4877" max="5120" width="9.140625" style="186"/>
    <col min="5121" max="5121" width="38.28515625" style="186" customWidth="1"/>
    <col min="5122" max="5130" width="13.85546875" style="186" customWidth="1"/>
    <col min="5131" max="5131" width="14.140625" style="186" customWidth="1"/>
    <col min="5132" max="5132" width="12.140625" style="186" customWidth="1"/>
    <col min="5133" max="5376" width="9.140625" style="186"/>
    <col min="5377" max="5377" width="38.28515625" style="186" customWidth="1"/>
    <col min="5378" max="5386" width="13.85546875" style="186" customWidth="1"/>
    <col min="5387" max="5387" width="14.140625" style="186" customWidth="1"/>
    <col min="5388" max="5388" width="12.140625" style="186" customWidth="1"/>
    <col min="5389" max="5632" width="9.140625" style="186"/>
    <col min="5633" max="5633" width="38.28515625" style="186" customWidth="1"/>
    <col min="5634" max="5642" width="13.85546875" style="186" customWidth="1"/>
    <col min="5643" max="5643" width="14.140625" style="186" customWidth="1"/>
    <col min="5644" max="5644" width="12.140625" style="186" customWidth="1"/>
    <col min="5645" max="5888" width="9.140625" style="186"/>
    <col min="5889" max="5889" width="38.28515625" style="186" customWidth="1"/>
    <col min="5890" max="5898" width="13.85546875" style="186" customWidth="1"/>
    <col min="5899" max="5899" width="14.140625" style="186" customWidth="1"/>
    <col min="5900" max="5900" width="12.140625" style="186" customWidth="1"/>
    <col min="5901" max="6144" width="9.140625" style="186"/>
    <col min="6145" max="6145" width="38.28515625" style="186" customWidth="1"/>
    <col min="6146" max="6154" width="13.85546875" style="186" customWidth="1"/>
    <col min="6155" max="6155" width="14.140625" style="186" customWidth="1"/>
    <col min="6156" max="6156" width="12.140625" style="186" customWidth="1"/>
    <col min="6157" max="6400" width="9.140625" style="186"/>
    <col min="6401" max="6401" width="38.28515625" style="186" customWidth="1"/>
    <col min="6402" max="6410" width="13.85546875" style="186" customWidth="1"/>
    <col min="6411" max="6411" width="14.140625" style="186" customWidth="1"/>
    <col min="6412" max="6412" width="12.140625" style="186" customWidth="1"/>
    <col min="6413" max="6656" width="9.140625" style="186"/>
    <col min="6657" max="6657" width="38.28515625" style="186" customWidth="1"/>
    <col min="6658" max="6666" width="13.85546875" style="186" customWidth="1"/>
    <col min="6667" max="6667" width="14.140625" style="186" customWidth="1"/>
    <col min="6668" max="6668" width="12.140625" style="186" customWidth="1"/>
    <col min="6669" max="6912" width="9.140625" style="186"/>
    <col min="6913" max="6913" width="38.28515625" style="186" customWidth="1"/>
    <col min="6914" max="6922" width="13.85546875" style="186" customWidth="1"/>
    <col min="6923" max="6923" width="14.140625" style="186" customWidth="1"/>
    <col min="6924" max="6924" width="12.140625" style="186" customWidth="1"/>
    <col min="6925" max="7168" width="9.140625" style="186"/>
    <col min="7169" max="7169" width="38.28515625" style="186" customWidth="1"/>
    <col min="7170" max="7178" width="13.85546875" style="186" customWidth="1"/>
    <col min="7179" max="7179" width="14.140625" style="186" customWidth="1"/>
    <col min="7180" max="7180" width="12.140625" style="186" customWidth="1"/>
    <col min="7181" max="7424" width="9.140625" style="186"/>
    <col min="7425" max="7425" width="38.28515625" style="186" customWidth="1"/>
    <col min="7426" max="7434" width="13.85546875" style="186" customWidth="1"/>
    <col min="7435" max="7435" width="14.140625" style="186" customWidth="1"/>
    <col min="7436" max="7436" width="12.140625" style="186" customWidth="1"/>
    <col min="7437" max="7680" width="9.140625" style="186"/>
    <col min="7681" max="7681" width="38.28515625" style="186" customWidth="1"/>
    <col min="7682" max="7690" width="13.85546875" style="186" customWidth="1"/>
    <col min="7691" max="7691" width="14.140625" style="186" customWidth="1"/>
    <col min="7692" max="7692" width="12.140625" style="186" customWidth="1"/>
    <col min="7693" max="7936" width="9.140625" style="186"/>
    <col min="7937" max="7937" width="38.28515625" style="186" customWidth="1"/>
    <col min="7938" max="7946" width="13.85546875" style="186" customWidth="1"/>
    <col min="7947" max="7947" width="14.140625" style="186" customWidth="1"/>
    <col min="7948" max="7948" width="12.140625" style="186" customWidth="1"/>
    <col min="7949" max="8192" width="9.140625" style="186"/>
    <col min="8193" max="8193" width="38.28515625" style="186" customWidth="1"/>
    <col min="8194" max="8202" width="13.85546875" style="186" customWidth="1"/>
    <col min="8203" max="8203" width="14.140625" style="186" customWidth="1"/>
    <col min="8204" max="8204" width="12.140625" style="186" customWidth="1"/>
    <col min="8205" max="8448" width="9.140625" style="186"/>
    <col min="8449" max="8449" width="38.28515625" style="186" customWidth="1"/>
    <col min="8450" max="8458" width="13.85546875" style="186" customWidth="1"/>
    <col min="8459" max="8459" width="14.140625" style="186" customWidth="1"/>
    <col min="8460" max="8460" width="12.140625" style="186" customWidth="1"/>
    <col min="8461" max="8704" width="9.140625" style="186"/>
    <col min="8705" max="8705" width="38.28515625" style="186" customWidth="1"/>
    <col min="8706" max="8714" width="13.85546875" style="186" customWidth="1"/>
    <col min="8715" max="8715" width="14.140625" style="186" customWidth="1"/>
    <col min="8716" max="8716" width="12.140625" style="186" customWidth="1"/>
    <col min="8717" max="8960" width="9.140625" style="186"/>
    <col min="8961" max="8961" width="38.28515625" style="186" customWidth="1"/>
    <col min="8962" max="8970" width="13.85546875" style="186" customWidth="1"/>
    <col min="8971" max="8971" width="14.140625" style="186" customWidth="1"/>
    <col min="8972" max="8972" width="12.140625" style="186" customWidth="1"/>
    <col min="8973" max="9216" width="9.140625" style="186"/>
    <col min="9217" max="9217" width="38.28515625" style="186" customWidth="1"/>
    <col min="9218" max="9226" width="13.85546875" style="186" customWidth="1"/>
    <col min="9227" max="9227" width="14.140625" style="186" customWidth="1"/>
    <col min="9228" max="9228" width="12.140625" style="186" customWidth="1"/>
    <col min="9229" max="9472" width="9.140625" style="186"/>
    <col min="9473" max="9473" width="38.28515625" style="186" customWidth="1"/>
    <col min="9474" max="9482" width="13.85546875" style="186" customWidth="1"/>
    <col min="9483" max="9483" width="14.140625" style="186" customWidth="1"/>
    <col min="9484" max="9484" width="12.140625" style="186" customWidth="1"/>
    <col min="9485" max="9728" width="9.140625" style="186"/>
    <col min="9729" max="9729" width="38.28515625" style="186" customWidth="1"/>
    <col min="9730" max="9738" width="13.85546875" style="186" customWidth="1"/>
    <col min="9739" max="9739" width="14.140625" style="186" customWidth="1"/>
    <col min="9740" max="9740" width="12.140625" style="186" customWidth="1"/>
    <col min="9741" max="9984" width="9.140625" style="186"/>
    <col min="9985" max="9985" width="38.28515625" style="186" customWidth="1"/>
    <col min="9986" max="9994" width="13.85546875" style="186" customWidth="1"/>
    <col min="9995" max="9995" width="14.140625" style="186" customWidth="1"/>
    <col min="9996" max="9996" width="12.140625" style="186" customWidth="1"/>
    <col min="9997" max="10240" width="9.140625" style="186"/>
    <col min="10241" max="10241" width="38.28515625" style="186" customWidth="1"/>
    <col min="10242" max="10250" width="13.85546875" style="186" customWidth="1"/>
    <col min="10251" max="10251" width="14.140625" style="186" customWidth="1"/>
    <col min="10252" max="10252" width="12.140625" style="186" customWidth="1"/>
    <col min="10253" max="10496" width="9.140625" style="186"/>
    <col min="10497" max="10497" width="38.28515625" style="186" customWidth="1"/>
    <col min="10498" max="10506" width="13.85546875" style="186" customWidth="1"/>
    <col min="10507" max="10507" width="14.140625" style="186" customWidth="1"/>
    <col min="10508" max="10508" width="12.140625" style="186" customWidth="1"/>
    <col min="10509" max="10752" width="9.140625" style="186"/>
    <col min="10753" max="10753" width="38.28515625" style="186" customWidth="1"/>
    <col min="10754" max="10762" width="13.85546875" style="186" customWidth="1"/>
    <col min="10763" max="10763" width="14.140625" style="186" customWidth="1"/>
    <col min="10764" max="10764" width="12.140625" style="186" customWidth="1"/>
    <col min="10765" max="11008" width="9.140625" style="186"/>
    <col min="11009" max="11009" width="38.28515625" style="186" customWidth="1"/>
    <col min="11010" max="11018" width="13.85546875" style="186" customWidth="1"/>
    <col min="11019" max="11019" width="14.140625" style="186" customWidth="1"/>
    <col min="11020" max="11020" width="12.140625" style="186" customWidth="1"/>
    <col min="11021" max="11264" width="9.140625" style="186"/>
    <col min="11265" max="11265" width="38.28515625" style="186" customWidth="1"/>
    <col min="11266" max="11274" width="13.85546875" style="186" customWidth="1"/>
    <col min="11275" max="11275" width="14.140625" style="186" customWidth="1"/>
    <col min="11276" max="11276" width="12.140625" style="186" customWidth="1"/>
    <col min="11277" max="11520" width="9.140625" style="186"/>
    <col min="11521" max="11521" width="38.28515625" style="186" customWidth="1"/>
    <col min="11522" max="11530" width="13.85546875" style="186" customWidth="1"/>
    <col min="11531" max="11531" width="14.140625" style="186" customWidth="1"/>
    <col min="11532" max="11532" width="12.140625" style="186" customWidth="1"/>
    <col min="11533" max="11776" width="9.140625" style="186"/>
    <col min="11777" max="11777" width="38.28515625" style="186" customWidth="1"/>
    <col min="11778" max="11786" width="13.85546875" style="186" customWidth="1"/>
    <col min="11787" max="11787" width="14.140625" style="186" customWidth="1"/>
    <col min="11788" max="11788" width="12.140625" style="186" customWidth="1"/>
    <col min="11789" max="12032" width="9.140625" style="186"/>
    <col min="12033" max="12033" width="38.28515625" style="186" customWidth="1"/>
    <col min="12034" max="12042" width="13.85546875" style="186" customWidth="1"/>
    <col min="12043" max="12043" width="14.140625" style="186" customWidth="1"/>
    <col min="12044" max="12044" width="12.140625" style="186" customWidth="1"/>
    <col min="12045" max="12288" width="9.140625" style="186"/>
    <col min="12289" max="12289" width="38.28515625" style="186" customWidth="1"/>
    <col min="12290" max="12298" width="13.85546875" style="186" customWidth="1"/>
    <col min="12299" max="12299" width="14.140625" style="186" customWidth="1"/>
    <col min="12300" max="12300" width="12.140625" style="186" customWidth="1"/>
    <col min="12301" max="12544" width="9.140625" style="186"/>
    <col min="12545" max="12545" width="38.28515625" style="186" customWidth="1"/>
    <col min="12546" max="12554" width="13.85546875" style="186" customWidth="1"/>
    <col min="12555" max="12555" width="14.140625" style="186" customWidth="1"/>
    <col min="12556" max="12556" width="12.140625" style="186" customWidth="1"/>
    <col min="12557" max="12800" width="9.140625" style="186"/>
    <col min="12801" max="12801" width="38.28515625" style="186" customWidth="1"/>
    <col min="12802" max="12810" width="13.85546875" style="186" customWidth="1"/>
    <col min="12811" max="12811" width="14.140625" style="186" customWidth="1"/>
    <col min="12812" max="12812" width="12.140625" style="186" customWidth="1"/>
    <col min="12813" max="13056" width="9.140625" style="186"/>
    <col min="13057" max="13057" width="38.28515625" style="186" customWidth="1"/>
    <col min="13058" max="13066" width="13.85546875" style="186" customWidth="1"/>
    <col min="13067" max="13067" width="14.140625" style="186" customWidth="1"/>
    <col min="13068" max="13068" width="12.140625" style="186" customWidth="1"/>
    <col min="13069" max="13312" width="9.140625" style="186"/>
    <col min="13313" max="13313" width="38.28515625" style="186" customWidth="1"/>
    <col min="13314" max="13322" width="13.85546875" style="186" customWidth="1"/>
    <col min="13323" max="13323" width="14.140625" style="186" customWidth="1"/>
    <col min="13324" max="13324" width="12.140625" style="186" customWidth="1"/>
    <col min="13325" max="13568" width="9.140625" style="186"/>
    <col min="13569" max="13569" width="38.28515625" style="186" customWidth="1"/>
    <col min="13570" max="13578" width="13.85546875" style="186" customWidth="1"/>
    <col min="13579" max="13579" width="14.140625" style="186" customWidth="1"/>
    <col min="13580" max="13580" width="12.140625" style="186" customWidth="1"/>
    <col min="13581" max="13824" width="9.140625" style="186"/>
    <col min="13825" max="13825" width="38.28515625" style="186" customWidth="1"/>
    <col min="13826" max="13834" width="13.85546875" style="186" customWidth="1"/>
    <col min="13835" max="13835" width="14.140625" style="186" customWidth="1"/>
    <col min="13836" max="13836" width="12.140625" style="186" customWidth="1"/>
    <col min="13837" max="14080" width="9.140625" style="186"/>
    <col min="14081" max="14081" width="38.28515625" style="186" customWidth="1"/>
    <col min="14082" max="14090" width="13.85546875" style="186" customWidth="1"/>
    <col min="14091" max="14091" width="14.140625" style="186" customWidth="1"/>
    <col min="14092" max="14092" width="12.140625" style="186" customWidth="1"/>
    <col min="14093" max="14336" width="9.140625" style="186"/>
    <col min="14337" max="14337" width="38.28515625" style="186" customWidth="1"/>
    <col min="14338" max="14346" width="13.85546875" style="186" customWidth="1"/>
    <col min="14347" max="14347" width="14.140625" style="186" customWidth="1"/>
    <col min="14348" max="14348" width="12.140625" style="186" customWidth="1"/>
    <col min="14349" max="14592" width="9.140625" style="186"/>
    <col min="14593" max="14593" width="38.28515625" style="186" customWidth="1"/>
    <col min="14594" max="14602" width="13.85546875" style="186" customWidth="1"/>
    <col min="14603" max="14603" width="14.140625" style="186" customWidth="1"/>
    <col min="14604" max="14604" width="12.140625" style="186" customWidth="1"/>
    <col min="14605" max="14848" width="9.140625" style="186"/>
    <col min="14849" max="14849" width="38.28515625" style="186" customWidth="1"/>
    <col min="14850" max="14858" width="13.85546875" style="186" customWidth="1"/>
    <col min="14859" max="14859" width="14.140625" style="186" customWidth="1"/>
    <col min="14860" max="14860" width="12.140625" style="186" customWidth="1"/>
    <col min="14861" max="15104" width="9.140625" style="186"/>
    <col min="15105" max="15105" width="38.28515625" style="186" customWidth="1"/>
    <col min="15106" max="15114" width="13.85546875" style="186" customWidth="1"/>
    <col min="15115" max="15115" width="14.140625" style="186" customWidth="1"/>
    <col min="15116" max="15116" width="12.140625" style="186" customWidth="1"/>
    <col min="15117" max="15360" width="9.140625" style="186"/>
    <col min="15361" max="15361" width="38.28515625" style="186" customWidth="1"/>
    <col min="15362" max="15370" width="13.85546875" style="186" customWidth="1"/>
    <col min="15371" max="15371" width="14.140625" style="186" customWidth="1"/>
    <col min="15372" max="15372" width="12.140625" style="186" customWidth="1"/>
    <col min="15373" max="15616" width="9.140625" style="186"/>
    <col min="15617" max="15617" width="38.28515625" style="186" customWidth="1"/>
    <col min="15618" max="15626" width="13.85546875" style="186" customWidth="1"/>
    <col min="15627" max="15627" width="14.140625" style="186" customWidth="1"/>
    <col min="15628" max="15628" width="12.140625" style="186" customWidth="1"/>
    <col min="15629" max="15872" width="9.140625" style="186"/>
    <col min="15873" max="15873" width="38.28515625" style="186" customWidth="1"/>
    <col min="15874" max="15882" width="13.85546875" style="186" customWidth="1"/>
    <col min="15883" max="15883" width="14.140625" style="186" customWidth="1"/>
    <col min="15884" max="15884" width="12.140625" style="186" customWidth="1"/>
    <col min="15885" max="16128" width="9.140625" style="186"/>
    <col min="16129" max="16129" width="38.28515625" style="186" customWidth="1"/>
    <col min="16130" max="16138" width="13.85546875" style="186" customWidth="1"/>
    <col min="16139" max="16139" width="14.140625" style="186" customWidth="1"/>
    <col min="16140" max="16140" width="12.140625" style="186" customWidth="1"/>
    <col min="16141" max="16384" width="9.140625" style="186"/>
  </cols>
  <sheetData>
    <row r="1" spans="1:12" s="163" customFormat="1" ht="30" customHeight="1">
      <c r="A1" s="537" t="s">
        <v>133</v>
      </c>
      <c r="B1" s="537"/>
      <c r="C1" s="537"/>
      <c r="D1" s="537"/>
      <c r="E1" s="537"/>
      <c r="F1" s="537"/>
      <c r="G1" s="537"/>
      <c r="H1" s="537"/>
      <c r="I1" s="537"/>
      <c r="J1" s="537"/>
      <c r="K1" s="537"/>
      <c r="L1" s="537"/>
    </row>
    <row r="2" spans="1:12" s="163" customFormat="1" ht="15" customHeight="1">
      <c r="A2" s="538" t="s">
        <v>629</v>
      </c>
      <c r="B2" s="538"/>
      <c r="C2" s="538"/>
      <c r="D2" s="538"/>
      <c r="E2" s="538"/>
      <c r="F2" s="538"/>
      <c r="G2" s="538"/>
      <c r="H2" s="538"/>
      <c r="I2" s="538"/>
      <c r="J2" s="538"/>
      <c r="K2" s="538"/>
      <c r="L2" s="538"/>
    </row>
    <row r="3" spans="1:12" s="163" customFormat="1" ht="15" customHeight="1">
      <c r="A3" s="543" t="s">
        <v>1157</v>
      </c>
      <c r="B3" s="543"/>
      <c r="C3" s="543"/>
      <c r="D3" s="543"/>
      <c r="E3" s="543"/>
      <c r="F3" s="543"/>
      <c r="G3" s="543"/>
      <c r="H3" s="543"/>
      <c r="I3" s="543"/>
      <c r="J3" s="543"/>
      <c r="K3" s="543"/>
      <c r="L3" s="543"/>
    </row>
    <row r="4" spans="1:12" s="164" customFormat="1" ht="30" customHeight="1">
      <c r="A4" s="539" t="s">
        <v>51</v>
      </c>
      <c r="B4" s="539"/>
      <c r="C4" s="539"/>
      <c r="D4" s="539"/>
      <c r="E4" s="539"/>
      <c r="F4" s="539"/>
      <c r="G4" s="539"/>
      <c r="H4" s="539"/>
      <c r="I4" s="539"/>
      <c r="J4" s="539"/>
      <c r="K4" s="539"/>
      <c r="L4" s="539"/>
    </row>
    <row r="5" spans="1:12" ht="15" customHeight="1">
      <c r="A5" s="188"/>
      <c r="B5" s="185"/>
      <c r="C5" s="185"/>
      <c r="D5" s="185"/>
      <c r="E5" s="185"/>
      <c r="F5" s="162"/>
      <c r="G5" s="212"/>
      <c r="H5" s="162"/>
      <c r="I5" s="162"/>
      <c r="J5" s="162"/>
      <c r="K5" s="162"/>
      <c r="L5" s="162"/>
    </row>
    <row r="6" spans="1:12" s="329" customFormat="1" ht="30" customHeight="1">
      <c r="A6" s="256"/>
      <c r="B6" s="256" t="s">
        <v>134</v>
      </c>
      <c r="C6" s="256" t="s">
        <v>135</v>
      </c>
      <c r="D6" s="256" t="s">
        <v>136</v>
      </c>
      <c r="E6" s="256" t="s">
        <v>137</v>
      </c>
      <c r="F6" s="256" t="s">
        <v>138</v>
      </c>
      <c r="G6" s="256" t="s">
        <v>139</v>
      </c>
      <c r="H6" s="256" t="s">
        <v>140</v>
      </c>
      <c r="I6" s="256" t="s">
        <v>141</v>
      </c>
      <c r="J6" s="256" t="s">
        <v>280</v>
      </c>
      <c r="K6" s="257" t="s">
        <v>483</v>
      </c>
      <c r="L6" s="266" t="s">
        <v>66</v>
      </c>
    </row>
    <row r="7" spans="1:12" ht="15" customHeight="1">
      <c r="A7" s="242" t="s">
        <v>630</v>
      </c>
      <c r="B7" s="390">
        <v>804403.88977000001</v>
      </c>
      <c r="C7" s="390">
        <v>2865906.1098200004</v>
      </c>
      <c r="D7" s="390">
        <v>1736192.8345899999</v>
      </c>
      <c r="E7" s="390">
        <v>59103.141430000003</v>
      </c>
      <c r="F7" s="390">
        <v>442726.92516000004</v>
      </c>
      <c r="G7" s="390">
        <v>472961.93961</v>
      </c>
      <c r="H7" s="390">
        <v>25010.333059999997</v>
      </c>
      <c r="I7" s="390">
        <v>995422.78307</v>
      </c>
      <c r="J7" s="390">
        <v>291010.81270999997</v>
      </c>
      <c r="K7" s="390">
        <v>7692738.7692200001</v>
      </c>
      <c r="L7" s="33">
        <v>0.94978254017569474</v>
      </c>
    </row>
    <row r="8" spans="1:12" ht="15" customHeight="1">
      <c r="A8" s="242" t="s">
        <v>631</v>
      </c>
      <c r="B8" s="390">
        <v>3619.9354500000004</v>
      </c>
      <c r="C8" s="390">
        <v>15706.960999999999</v>
      </c>
      <c r="D8" s="390">
        <v>20326.228719999999</v>
      </c>
      <c r="E8" s="390">
        <v>215.89895000000001</v>
      </c>
      <c r="F8" s="390">
        <v>1862.4259099999999</v>
      </c>
      <c r="G8" s="390">
        <v>1353.5721000000001</v>
      </c>
      <c r="H8" s="390">
        <v>233.62146999999999</v>
      </c>
      <c r="I8" s="390">
        <v>3262.6913100000002</v>
      </c>
      <c r="J8" s="390">
        <v>342.58577000000002</v>
      </c>
      <c r="K8" s="390">
        <v>46923.920679999996</v>
      </c>
      <c r="L8" s="33">
        <v>5.7934530101003421E-3</v>
      </c>
    </row>
    <row r="9" spans="1:12" ht="15" customHeight="1">
      <c r="A9" s="242" t="s">
        <v>632</v>
      </c>
      <c r="B9" s="390">
        <v>23849.30529</v>
      </c>
      <c r="C9" s="390">
        <v>17942.467780000003</v>
      </c>
      <c r="D9" s="390">
        <v>7141.62014</v>
      </c>
      <c r="E9" s="390">
        <v>287.47183000000001</v>
      </c>
      <c r="F9" s="390">
        <v>2542.0986800000001</v>
      </c>
      <c r="G9" s="390">
        <v>13727.22321</v>
      </c>
      <c r="H9" s="390">
        <v>1000.1067099999999</v>
      </c>
      <c r="I9" s="390">
        <v>108810.36775</v>
      </c>
      <c r="J9" s="390">
        <v>4289.9979800000001</v>
      </c>
      <c r="K9" s="390">
        <v>179590.65937000001</v>
      </c>
      <c r="L9" s="33">
        <v>2.2173126862276332E-2</v>
      </c>
    </row>
    <row r="10" spans="1:12" ht="15" customHeight="1">
      <c r="A10" s="242" t="s">
        <v>633</v>
      </c>
      <c r="B10" s="390">
        <v>660.07833999999991</v>
      </c>
      <c r="C10" s="390">
        <v>742.09057999999993</v>
      </c>
      <c r="D10" s="390">
        <v>378.60921000000002</v>
      </c>
      <c r="E10" s="390">
        <v>12.39213</v>
      </c>
      <c r="F10" s="390">
        <v>98.49145</v>
      </c>
      <c r="G10" s="390">
        <v>633.82366000000002</v>
      </c>
      <c r="H10" s="390">
        <v>42.881699999999995</v>
      </c>
      <c r="I10" s="390">
        <v>5184.8245199999992</v>
      </c>
      <c r="J10" s="390">
        <v>173.38076000000001</v>
      </c>
      <c r="K10" s="390">
        <v>7926.5723499999986</v>
      </c>
      <c r="L10" s="33">
        <v>9.7865275909177576E-4</v>
      </c>
    </row>
    <row r="11" spans="1:12" ht="15" customHeight="1">
      <c r="A11" s="242" t="s">
        <v>634</v>
      </c>
      <c r="B11" s="390">
        <v>1800.99837</v>
      </c>
      <c r="C11" s="390">
        <v>11620.237779999999</v>
      </c>
      <c r="D11" s="390">
        <v>5032.2198699999999</v>
      </c>
      <c r="E11" s="390">
        <v>13.501719999999999</v>
      </c>
      <c r="F11" s="390">
        <v>1554.5658799999999</v>
      </c>
      <c r="G11" s="390">
        <v>3980.1866800000003</v>
      </c>
      <c r="H11" s="390">
        <v>128.91931</v>
      </c>
      <c r="I11" s="390">
        <v>6871.5533299999997</v>
      </c>
      <c r="J11" s="390">
        <v>1502.51749</v>
      </c>
      <c r="K11" s="390">
        <v>32504.700429999994</v>
      </c>
      <c r="L11" s="33">
        <v>4.0131867034899557E-3</v>
      </c>
    </row>
    <row r="12" spans="1:12" ht="15" customHeight="1">
      <c r="A12" s="242" t="s">
        <v>635</v>
      </c>
      <c r="B12" s="390">
        <v>210.00523000000001</v>
      </c>
      <c r="C12" s="390">
        <v>2242.5512799999997</v>
      </c>
      <c r="D12" s="390">
        <v>889.36565000000007</v>
      </c>
      <c r="E12" s="390">
        <v>2.7003400000000002</v>
      </c>
      <c r="F12" s="390">
        <v>310.91315999999995</v>
      </c>
      <c r="G12" s="390">
        <v>794.43368999999996</v>
      </c>
      <c r="H12" s="390">
        <v>25.783849999999997</v>
      </c>
      <c r="I12" s="390">
        <v>1366.6331200000002</v>
      </c>
      <c r="J12" s="390">
        <v>297.34015000000005</v>
      </c>
      <c r="K12" s="390">
        <v>6139.7264700000005</v>
      </c>
      <c r="L12" s="33">
        <v>7.5804016977581881E-4</v>
      </c>
    </row>
    <row r="13" spans="1:12" ht="15" customHeight="1">
      <c r="A13" s="242" t="s">
        <v>636</v>
      </c>
      <c r="B13" s="390">
        <v>13791.84388</v>
      </c>
      <c r="C13" s="390">
        <v>3656.90969</v>
      </c>
      <c r="D13" s="390">
        <v>4009.5337100000002</v>
      </c>
      <c r="E13" s="390">
        <v>5.4645900000000003</v>
      </c>
      <c r="F13" s="390">
        <v>579.60742000000005</v>
      </c>
      <c r="G13" s="390">
        <v>707.40797999999995</v>
      </c>
      <c r="H13" s="390">
        <v>93.441090000000003</v>
      </c>
      <c r="I13" s="390">
        <v>2820.1589800000002</v>
      </c>
      <c r="J13" s="390">
        <v>326.99723</v>
      </c>
      <c r="K13" s="390">
        <v>25991.364570000002</v>
      </c>
      <c r="L13" s="33">
        <v>3.2090189208946961E-3</v>
      </c>
    </row>
    <row r="14" spans="1:12" ht="15" customHeight="1">
      <c r="A14" s="242" t="s">
        <v>637</v>
      </c>
      <c r="B14" s="390">
        <v>3498.2001</v>
      </c>
      <c r="C14" s="390">
        <v>1716.7083700000001</v>
      </c>
      <c r="D14" s="390">
        <v>1523.23524</v>
      </c>
      <c r="E14" s="390">
        <v>2.7323000000000004</v>
      </c>
      <c r="F14" s="390">
        <v>289.80374999999998</v>
      </c>
      <c r="G14" s="390">
        <v>353.70400000000001</v>
      </c>
      <c r="H14" s="390">
        <v>46.26896</v>
      </c>
      <c r="I14" s="390">
        <v>1279.17893</v>
      </c>
      <c r="J14" s="390">
        <v>163.49860999999999</v>
      </c>
      <c r="K14" s="390">
        <v>8873.3302600000006</v>
      </c>
      <c r="L14" s="33">
        <v>1.0955440457540953E-3</v>
      </c>
    </row>
    <row r="15" spans="1:12" ht="15" customHeight="1">
      <c r="A15" s="242" t="s">
        <v>638</v>
      </c>
      <c r="B15" s="390">
        <v>49.568919999999999</v>
      </c>
      <c r="C15" s="390">
        <v>6932.6682899999996</v>
      </c>
      <c r="D15" s="390">
        <v>4112.7018500000004</v>
      </c>
      <c r="E15" s="390">
        <v>2.9104800000000002</v>
      </c>
      <c r="F15" s="390">
        <v>1144.81033</v>
      </c>
      <c r="G15" s="390">
        <v>2039.87437</v>
      </c>
      <c r="H15" s="390">
        <v>12.62449</v>
      </c>
      <c r="I15" s="390">
        <v>1584.42</v>
      </c>
      <c r="J15" s="390">
        <v>851.93631000000005</v>
      </c>
      <c r="K15" s="390">
        <v>16731.515040000002</v>
      </c>
      <c r="L15" s="33">
        <v>2.0657533464236342E-3</v>
      </c>
    </row>
    <row r="16" spans="1:12" ht="15" customHeight="1">
      <c r="A16" s="242" t="s">
        <v>639</v>
      </c>
      <c r="B16" s="390">
        <v>39.65513</v>
      </c>
      <c r="C16" s="390">
        <v>5265.5132800000001</v>
      </c>
      <c r="D16" s="390">
        <v>3128.1208700000002</v>
      </c>
      <c r="E16" s="390">
        <v>2.0906199999999999</v>
      </c>
      <c r="F16" s="390">
        <v>915.84829000000002</v>
      </c>
      <c r="G16" s="390">
        <v>1509.5508400000001</v>
      </c>
      <c r="H16" s="390">
        <v>10.099590000000001</v>
      </c>
      <c r="I16" s="390">
        <v>1267.5360000000001</v>
      </c>
      <c r="J16" s="390">
        <v>672.21581999999989</v>
      </c>
      <c r="K16" s="390">
        <v>12810.630440000001</v>
      </c>
      <c r="L16" s="33">
        <v>1.5816620693320353E-3</v>
      </c>
    </row>
    <row r="17" spans="1:12" ht="15" customHeight="1">
      <c r="A17" s="242" t="s">
        <v>640</v>
      </c>
      <c r="B17" s="390">
        <v>4301.9914500000004</v>
      </c>
      <c r="C17" s="390">
        <v>42222.348920000004</v>
      </c>
      <c r="D17" s="390">
        <v>31584.663230000002</v>
      </c>
      <c r="E17" s="390">
        <v>974.16743000000008</v>
      </c>
      <c r="F17" s="390">
        <v>15021.128980000001</v>
      </c>
      <c r="G17" s="390">
        <v>6538.5263299999997</v>
      </c>
      <c r="H17" s="390">
        <v>217.17359999999999</v>
      </c>
      <c r="I17" s="390">
        <v>45166.659530000004</v>
      </c>
      <c r="J17" s="390">
        <v>5890.0996500000001</v>
      </c>
      <c r="K17" s="390">
        <v>151916.75912</v>
      </c>
      <c r="L17" s="33">
        <v>1.8756373991220647E-2</v>
      </c>
    </row>
    <row r="18" spans="1:12" ht="15" customHeight="1">
      <c r="A18" s="242" t="s">
        <v>641</v>
      </c>
      <c r="B18" s="390">
        <v>2136.0131299999998</v>
      </c>
      <c r="C18" s="390">
        <v>36896.087299999999</v>
      </c>
      <c r="D18" s="390">
        <v>29532.067660000001</v>
      </c>
      <c r="E18" s="390">
        <v>489.78210999999999</v>
      </c>
      <c r="F18" s="390">
        <v>15021.128980000001</v>
      </c>
      <c r="G18" s="390">
        <v>6160.8302000000003</v>
      </c>
      <c r="H18" s="390">
        <v>199.52225000000001</v>
      </c>
      <c r="I18" s="390">
        <v>43705.167529999999</v>
      </c>
      <c r="J18" s="390">
        <v>4691.0672699999996</v>
      </c>
      <c r="K18" s="390">
        <v>138831.66642999998</v>
      </c>
      <c r="L18" s="33">
        <v>1.7140825491995741E-2</v>
      </c>
    </row>
    <row r="19" spans="1:12" ht="15" customHeight="1">
      <c r="A19" s="228" t="s">
        <v>642</v>
      </c>
      <c r="B19" s="477">
        <v>848197.59768000001</v>
      </c>
      <c r="C19" s="477">
        <v>2948280.7422800004</v>
      </c>
      <c r="D19" s="477">
        <v>1788073.57339</v>
      </c>
      <c r="E19" s="477">
        <v>60386.657480000009</v>
      </c>
      <c r="F19" s="477">
        <v>463569.13645000005</v>
      </c>
      <c r="G19" s="477">
        <v>499955.15818000003</v>
      </c>
      <c r="H19" s="477">
        <v>26462.598259999995</v>
      </c>
      <c r="I19" s="477">
        <v>1160675.9426600002</v>
      </c>
      <c r="J19" s="477">
        <v>303872.36136999994</v>
      </c>
      <c r="K19" s="477">
        <v>8099473.7677499996</v>
      </c>
      <c r="L19" s="478">
        <v>1</v>
      </c>
    </row>
    <row r="20" spans="1:12" ht="15" customHeight="1">
      <c r="A20" s="242" t="s">
        <v>643</v>
      </c>
      <c r="B20" s="390">
        <v>10163.88738</v>
      </c>
      <c r="C20" s="390">
        <v>62569.911809999998</v>
      </c>
      <c r="D20" s="390">
        <v>55777.627349999995</v>
      </c>
      <c r="E20" s="390">
        <v>725.59645</v>
      </c>
      <c r="F20" s="390">
        <v>18498.611540000002</v>
      </c>
      <c r="G20" s="390">
        <v>10805.914490000001</v>
      </c>
      <c r="H20" s="390">
        <v>558.17781999999988</v>
      </c>
      <c r="I20" s="390">
        <v>56066.031409999996</v>
      </c>
      <c r="J20" s="390">
        <v>6340.0883799999992</v>
      </c>
      <c r="K20" s="390">
        <v>221505.84662999999</v>
      </c>
      <c r="L20" s="33"/>
    </row>
    <row r="21" spans="1:12" s="268" customFormat="1" ht="15" customHeight="1" thickBot="1">
      <c r="A21" s="325" t="s">
        <v>644</v>
      </c>
      <c r="B21" s="33">
        <v>0.10472255630449752</v>
      </c>
      <c r="C21" s="33">
        <v>0.36400892537232338</v>
      </c>
      <c r="D21" s="33">
        <v>0.22076416624863265</v>
      </c>
      <c r="E21" s="33">
        <v>7.4556272680879575E-3</v>
      </c>
      <c r="F21" s="33">
        <v>5.7234475935438164E-2</v>
      </c>
      <c r="G21" s="33">
        <v>6.1726869240652592E-2</v>
      </c>
      <c r="H21" s="33">
        <v>3.2671996994875379E-3</v>
      </c>
      <c r="I21" s="33">
        <v>0.14330263618872502</v>
      </c>
      <c r="J21" s="33">
        <v>3.7517543742155289E-2</v>
      </c>
      <c r="K21" s="33">
        <v>1</v>
      </c>
      <c r="L21" s="33"/>
    </row>
    <row r="22" spans="1:12" ht="15" customHeight="1" thickTop="1">
      <c r="A22" s="355" t="s">
        <v>645</v>
      </c>
      <c r="B22" s="356"/>
      <c r="C22" s="356"/>
      <c r="D22" s="356"/>
      <c r="E22" s="356"/>
      <c r="F22" s="357"/>
      <c r="G22" s="357"/>
      <c r="H22" s="357"/>
      <c r="I22" s="357"/>
      <c r="J22" s="357"/>
      <c r="K22" s="357"/>
      <c r="L22" s="357"/>
    </row>
    <row r="23" spans="1:12" ht="60.75" customHeight="1">
      <c r="A23" s="553" t="s">
        <v>646</v>
      </c>
      <c r="B23" s="555"/>
      <c r="C23" s="555"/>
      <c r="D23" s="555"/>
      <c r="E23" s="555"/>
      <c r="F23" s="555"/>
      <c r="G23" s="555"/>
      <c r="H23" s="555"/>
      <c r="I23" s="555"/>
      <c r="J23" s="555"/>
      <c r="K23" s="555"/>
      <c r="L23" s="555"/>
    </row>
    <row r="24" spans="1:12" ht="51.75" customHeight="1">
      <c r="A24" s="553" t="s">
        <v>647</v>
      </c>
      <c r="B24" s="554"/>
      <c r="C24" s="554"/>
      <c r="D24" s="554"/>
      <c r="E24" s="554"/>
      <c r="F24" s="554"/>
      <c r="G24" s="554"/>
      <c r="H24" s="554"/>
      <c r="I24" s="554"/>
      <c r="J24" s="554"/>
      <c r="K24" s="554"/>
      <c r="L24" s="554"/>
    </row>
    <row r="25" spans="1:12" ht="15" customHeight="1">
      <c r="A25" s="358" t="s">
        <v>648</v>
      </c>
      <c r="B25" s="359"/>
      <c r="C25" s="359"/>
      <c r="D25" s="359"/>
      <c r="E25" s="359"/>
      <c r="F25" s="358"/>
      <c r="G25" s="358"/>
      <c r="H25" s="358"/>
      <c r="I25" s="358"/>
      <c r="J25" s="358"/>
      <c r="K25" s="358"/>
      <c r="L25" s="358"/>
    </row>
    <row r="26" spans="1:12" ht="15" customHeight="1">
      <c r="A26" s="211"/>
      <c r="B26" s="185"/>
      <c r="C26" s="185"/>
      <c r="D26" s="185"/>
      <c r="E26" s="185"/>
      <c r="F26" s="162"/>
      <c r="G26" s="162"/>
      <c r="H26" s="162"/>
      <c r="I26" s="162"/>
      <c r="J26" s="162"/>
      <c r="K26" s="162"/>
      <c r="L26" s="162"/>
    </row>
  </sheetData>
  <mergeCells count="6">
    <mergeCell ref="A24:L24"/>
    <mergeCell ref="A1:L1"/>
    <mergeCell ref="A2:L2"/>
    <mergeCell ref="A3:L3"/>
    <mergeCell ref="A4:L4"/>
    <mergeCell ref="A23:L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L29"/>
  <sheetViews>
    <sheetView zoomScaleNormal="100" workbookViewId="0">
      <selection activeCell="A3" sqref="A3:L3"/>
    </sheetView>
  </sheetViews>
  <sheetFormatPr baseColWidth="10" defaultColWidth="11.42578125" defaultRowHeight="12.75"/>
  <cols>
    <col min="1" max="1" width="53.5703125" style="187" customWidth="1"/>
    <col min="2" max="10" width="15.7109375" style="186" customWidth="1"/>
    <col min="11" max="11" width="14.85546875" style="186" customWidth="1"/>
    <col min="12" max="12" width="15.7109375" style="186" customWidth="1"/>
    <col min="13" max="256" width="11.42578125" style="186"/>
    <col min="257" max="257" width="53.5703125" style="186" customWidth="1"/>
    <col min="258" max="268" width="15.7109375" style="186" customWidth="1"/>
    <col min="269" max="512" width="11.42578125" style="186"/>
    <col min="513" max="513" width="53.5703125" style="186" customWidth="1"/>
    <col min="514" max="524" width="15.7109375" style="186" customWidth="1"/>
    <col min="525" max="768" width="11.42578125" style="186"/>
    <col min="769" max="769" width="53.5703125" style="186" customWidth="1"/>
    <col min="770" max="780" width="15.7109375" style="186" customWidth="1"/>
    <col min="781" max="1024" width="11.42578125" style="186"/>
    <col min="1025" max="1025" width="53.5703125" style="186" customWidth="1"/>
    <col min="1026" max="1036" width="15.7109375" style="186" customWidth="1"/>
    <col min="1037" max="1280" width="11.42578125" style="186"/>
    <col min="1281" max="1281" width="53.5703125" style="186" customWidth="1"/>
    <col min="1282" max="1292" width="15.7109375" style="186" customWidth="1"/>
    <col min="1293" max="1536" width="11.42578125" style="186"/>
    <col min="1537" max="1537" width="53.5703125" style="186" customWidth="1"/>
    <col min="1538" max="1548" width="15.7109375" style="186" customWidth="1"/>
    <col min="1549" max="1792" width="11.42578125" style="186"/>
    <col min="1793" max="1793" width="53.5703125" style="186" customWidth="1"/>
    <col min="1794" max="1804" width="15.7109375" style="186" customWidth="1"/>
    <col min="1805" max="2048" width="11.42578125" style="186"/>
    <col min="2049" max="2049" width="53.5703125" style="186" customWidth="1"/>
    <col min="2050" max="2060" width="15.7109375" style="186" customWidth="1"/>
    <col min="2061" max="2304" width="11.42578125" style="186"/>
    <col min="2305" max="2305" width="53.5703125" style="186" customWidth="1"/>
    <col min="2306" max="2316" width="15.7109375" style="186" customWidth="1"/>
    <col min="2317" max="2560" width="11.42578125" style="186"/>
    <col min="2561" max="2561" width="53.5703125" style="186" customWidth="1"/>
    <col min="2562" max="2572" width="15.7109375" style="186" customWidth="1"/>
    <col min="2573" max="2816" width="11.42578125" style="186"/>
    <col min="2817" max="2817" width="53.5703125" style="186" customWidth="1"/>
    <col min="2818" max="2828" width="15.7109375" style="186" customWidth="1"/>
    <col min="2829" max="3072" width="11.42578125" style="186"/>
    <col min="3073" max="3073" width="53.5703125" style="186" customWidth="1"/>
    <col min="3074" max="3084" width="15.7109375" style="186" customWidth="1"/>
    <col min="3085" max="3328" width="11.42578125" style="186"/>
    <col min="3329" max="3329" width="53.5703125" style="186" customWidth="1"/>
    <col min="3330" max="3340" width="15.7109375" style="186" customWidth="1"/>
    <col min="3341" max="3584" width="11.42578125" style="186"/>
    <col min="3585" max="3585" width="53.5703125" style="186" customWidth="1"/>
    <col min="3586" max="3596" width="15.7109375" style="186" customWidth="1"/>
    <col min="3597" max="3840" width="11.42578125" style="186"/>
    <col min="3841" max="3841" width="53.5703125" style="186" customWidth="1"/>
    <col min="3842" max="3852" width="15.7109375" style="186" customWidth="1"/>
    <col min="3853" max="4096" width="11.42578125" style="186"/>
    <col min="4097" max="4097" width="53.5703125" style="186" customWidth="1"/>
    <col min="4098" max="4108" width="15.7109375" style="186" customWidth="1"/>
    <col min="4109" max="4352" width="11.42578125" style="186"/>
    <col min="4353" max="4353" width="53.5703125" style="186" customWidth="1"/>
    <col min="4354" max="4364" width="15.7109375" style="186" customWidth="1"/>
    <col min="4365" max="4608" width="11.42578125" style="186"/>
    <col min="4609" max="4609" width="53.5703125" style="186" customWidth="1"/>
    <col min="4610" max="4620" width="15.7109375" style="186" customWidth="1"/>
    <col min="4621" max="4864" width="11.42578125" style="186"/>
    <col min="4865" max="4865" width="53.5703125" style="186" customWidth="1"/>
    <col min="4866" max="4876" width="15.7109375" style="186" customWidth="1"/>
    <col min="4877" max="5120" width="11.42578125" style="186"/>
    <col min="5121" max="5121" width="53.5703125" style="186" customWidth="1"/>
    <col min="5122" max="5132" width="15.7109375" style="186" customWidth="1"/>
    <col min="5133" max="5376" width="11.42578125" style="186"/>
    <col min="5377" max="5377" width="53.5703125" style="186" customWidth="1"/>
    <col min="5378" max="5388" width="15.7109375" style="186" customWidth="1"/>
    <col min="5389" max="5632" width="11.42578125" style="186"/>
    <col min="5633" max="5633" width="53.5703125" style="186" customWidth="1"/>
    <col min="5634" max="5644" width="15.7109375" style="186" customWidth="1"/>
    <col min="5645" max="5888" width="11.42578125" style="186"/>
    <col min="5889" max="5889" width="53.5703125" style="186" customWidth="1"/>
    <col min="5890" max="5900" width="15.7109375" style="186" customWidth="1"/>
    <col min="5901" max="6144" width="11.42578125" style="186"/>
    <col min="6145" max="6145" width="53.5703125" style="186" customWidth="1"/>
    <col min="6146" max="6156" width="15.7109375" style="186" customWidth="1"/>
    <col min="6157" max="6400" width="11.42578125" style="186"/>
    <col min="6401" max="6401" width="53.5703125" style="186" customWidth="1"/>
    <col min="6402" max="6412" width="15.7109375" style="186" customWidth="1"/>
    <col min="6413" max="6656" width="11.42578125" style="186"/>
    <col min="6657" max="6657" width="53.5703125" style="186" customWidth="1"/>
    <col min="6658" max="6668" width="15.7109375" style="186" customWidth="1"/>
    <col min="6669" max="6912" width="11.42578125" style="186"/>
    <col min="6913" max="6913" width="53.5703125" style="186" customWidth="1"/>
    <col min="6914" max="6924" width="15.7109375" style="186" customWidth="1"/>
    <col min="6925" max="7168" width="11.42578125" style="186"/>
    <col min="7169" max="7169" width="53.5703125" style="186" customWidth="1"/>
    <col min="7170" max="7180" width="15.7109375" style="186" customWidth="1"/>
    <col min="7181" max="7424" width="11.42578125" style="186"/>
    <col min="7425" max="7425" width="53.5703125" style="186" customWidth="1"/>
    <col min="7426" max="7436" width="15.7109375" style="186" customWidth="1"/>
    <col min="7437" max="7680" width="11.42578125" style="186"/>
    <col min="7681" max="7681" width="53.5703125" style="186" customWidth="1"/>
    <col min="7682" max="7692" width="15.7109375" style="186" customWidth="1"/>
    <col min="7693" max="7936" width="11.42578125" style="186"/>
    <col min="7937" max="7937" width="53.5703125" style="186" customWidth="1"/>
    <col min="7938" max="7948" width="15.7109375" style="186" customWidth="1"/>
    <col min="7949" max="8192" width="11.42578125" style="186"/>
    <col min="8193" max="8193" width="53.5703125" style="186" customWidth="1"/>
    <col min="8194" max="8204" width="15.7109375" style="186" customWidth="1"/>
    <col min="8205" max="8448" width="11.42578125" style="186"/>
    <col min="8449" max="8449" width="53.5703125" style="186" customWidth="1"/>
    <col min="8450" max="8460" width="15.7109375" style="186" customWidth="1"/>
    <col min="8461" max="8704" width="11.42578125" style="186"/>
    <col min="8705" max="8705" width="53.5703125" style="186" customWidth="1"/>
    <col min="8706" max="8716" width="15.7109375" style="186" customWidth="1"/>
    <col min="8717" max="8960" width="11.42578125" style="186"/>
    <col min="8961" max="8961" width="53.5703125" style="186" customWidth="1"/>
    <col min="8962" max="8972" width="15.7109375" style="186" customWidth="1"/>
    <col min="8973" max="9216" width="11.42578125" style="186"/>
    <col min="9217" max="9217" width="53.5703125" style="186" customWidth="1"/>
    <col min="9218" max="9228" width="15.7109375" style="186" customWidth="1"/>
    <col min="9229" max="9472" width="11.42578125" style="186"/>
    <col min="9473" max="9473" width="53.5703125" style="186" customWidth="1"/>
    <col min="9474" max="9484" width="15.7109375" style="186" customWidth="1"/>
    <col min="9485" max="9728" width="11.42578125" style="186"/>
    <col min="9729" max="9729" width="53.5703125" style="186" customWidth="1"/>
    <col min="9730" max="9740" width="15.7109375" style="186" customWidth="1"/>
    <col min="9741" max="9984" width="11.42578125" style="186"/>
    <col min="9985" max="9985" width="53.5703125" style="186" customWidth="1"/>
    <col min="9986" max="9996" width="15.7109375" style="186" customWidth="1"/>
    <col min="9997" max="10240" width="11.42578125" style="186"/>
    <col min="10241" max="10241" width="53.5703125" style="186" customWidth="1"/>
    <col min="10242" max="10252" width="15.7109375" style="186" customWidth="1"/>
    <col min="10253" max="10496" width="11.42578125" style="186"/>
    <col min="10497" max="10497" width="53.5703125" style="186" customWidth="1"/>
    <col min="10498" max="10508" width="15.7109375" style="186" customWidth="1"/>
    <col min="10509" max="10752" width="11.42578125" style="186"/>
    <col min="10753" max="10753" width="53.5703125" style="186" customWidth="1"/>
    <col min="10754" max="10764" width="15.7109375" style="186" customWidth="1"/>
    <col min="10765" max="11008" width="11.42578125" style="186"/>
    <col min="11009" max="11009" width="53.5703125" style="186" customWidth="1"/>
    <col min="11010" max="11020" width="15.7109375" style="186" customWidth="1"/>
    <col min="11021" max="11264" width="11.42578125" style="186"/>
    <col min="11265" max="11265" width="53.5703125" style="186" customWidth="1"/>
    <col min="11266" max="11276" width="15.7109375" style="186" customWidth="1"/>
    <col min="11277" max="11520" width="11.42578125" style="186"/>
    <col min="11521" max="11521" width="53.5703125" style="186" customWidth="1"/>
    <col min="11522" max="11532" width="15.7109375" style="186" customWidth="1"/>
    <col min="11533" max="11776" width="11.42578125" style="186"/>
    <col min="11777" max="11777" width="53.5703125" style="186" customWidth="1"/>
    <col min="11778" max="11788" width="15.7109375" style="186" customWidth="1"/>
    <col min="11789" max="12032" width="11.42578125" style="186"/>
    <col min="12033" max="12033" width="53.5703125" style="186" customWidth="1"/>
    <col min="12034" max="12044" width="15.7109375" style="186" customWidth="1"/>
    <col min="12045" max="12288" width="11.42578125" style="186"/>
    <col min="12289" max="12289" width="53.5703125" style="186" customWidth="1"/>
    <col min="12290" max="12300" width="15.7109375" style="186" customWidth="1"/>
    <col min="12301" max="12544" width="11.42578125" style="186"/>
    <col min="12545" max="12545" width="53.5703125" style="186" customWidth="1"/>
    <col min="12546" max="12556" width="15.7109375" style="186" customWidth="1"/>
    <col min="12557" max="12800" width="11.42578125" style="186"/>
    <col min="12801" max="12801" width="53.5703125" style="186" customWidth="1"/>
    <col min="12802" max="12812" width="15.7109375" style="186" customWidth="1"/>
    <col min="12813" max="13056" width="11.42578125" style="186"/>
    <col min="13057" max="13057" width="53.5703125" style="186" customWidth="1"/>
    <col min="13058" max="13068" width="15.7109375" style="186" customWidth="1"/>
    <col min="13069" max="13312" width="11.42578125" style="186"/>
    <col min="13313" max="13313" width="53.5703125" style="186" customWidth="1"/>
    <col min="13314" max="13324" width="15.7109375" style="186" customWidth="1"/>
    <col min="13325" max="13568" width="11.42578125" style="186"/>
    <col min="13569" max="13569" width="53.5703125" style="186" customWidth="1"/>
    <col min="13570" max="13580" width="15.7109375" style="186" customWidth="1"/>
    <col min="13581" max="13824" width="11.42578125" style="186"/>
    <col min="13825" max="13825" width="53.5703125" style="186" customWidth="1"/>
    <col min="13826" max="13836" width="15.7109375" style="186" customWidth="1"/>
    <col min="13837" max="14080" width="11.42578125" style="186"/>
    <col min="14081" max="14081" width="53.5703125" style="186" customWidth="1"/>
    <col min="14082" max="14092" width="15.7109375" style="186" customWidth="1"/>
    <col min="14093" max="14336" width="11.42578125" style="186"/>
    <col min="14337" max="14337" width="53.5703125" style="186" customWidth="1"/>
    <col min="14338" max="14348" width="15.7109375" style="186" customWidth="1"/>
    <col min="14349" max="14592" width="11.42578125" style="186"/>
    <col min="14593" max="14593" width="53.5703125" style="186" customWidth="1"/>
    <col min="14594" max="14604" width="15.7109375" style="186" customWidth="1"/>
    <col min="14605" max="14848" width="11.42578125" style="186"/>
    <col min="14849" max="14849" width="53.5703125" style="186" customWidth="1"/>
    <col min="14850" max="14860" width="15.7109375" style="186" customWidth="1"/>
    <col min="14861" max="15104" width="11.42578125" style="186"/>
    <col min="15105" max="15105" width="53.5703125" style="186" customWidth="1"/>
    <col min="15106" max="15116" width="15.7109375" style="186" customWidth="1"/>
    <col min="15117" max="15360" width="11.42578125" style="186"/>
    <col min="15361" max="15361" width="53.5703125" style="186" customWidth="1"/>
    <col min="15362" max="15372" width="15.7109375" style="186" customWidth="1"/>
    <col min="15373" max="15616" width="11.42578125" style="186"/>
    <col min="15617" max="15617" width="53.5703125" style="186" customWidth="1"/>
    <col min="15618" max="15628" width="15.7109375" style="186" customWidth="1"/>
    <col min="15629" max="15872" width="11.42578125" style="186"/>
    <col min="15873" max="15873" width="53.5703125" style="186" customWidth="1"/>
    <col min="15874" max="15884" width="15.7109375" style="186" customWidth="1"/>
    <col min="15885" max="16128" width="11.42578125" style="186"/>
    <col min="16129" max="16129" width="53.5703125" style="186" customWidth="1"/>
    <col min="16130" max="16140" width="15.7109375" style="186" customWidth="1"/>
    <col min="16141" max="16384" width="11.42578125" style="186"/>
  </cols>
  <sheetData>
    <row r="1" spans="1:12" s="163" customFormat="1" ht="30" customHeight="1">
      <c r="A1" s="540" t="s">
        <v>133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</row>
    <row r="2" spans="1:12" s="163" customFormat="1" ht="15" customHeight="1">
      <c r="A2" s="541" t="s">
        <v>482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</row>
    <row r="3" spans="1:12" s="163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</row>
    <row r="4" spans="1:12" s="164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</row>
    <row r="5" spans="1:12" ht="15" customHeight="1">
      <c r="A5" s="188"/>
      <c r="B5" s="162"/>
      <c r="C5" s="185"/>
      <c r="D5" s="185"/>
      <c r="E5" s="162"/>
      <c r="F5" s="185"/>
      <c r="G5" s="162"/>
      <c r="H5" s="162"/>
      <c r="I5" s="162"/>
      <c r="J5" s="185"/>
      <c r="K5" s="162"/>
      <c r="L5" s="212"/>
    </row>
    <row r="6" spans="1:12" ht="30" customHeight="1">
      <c r="A6" s="189" t="s">
        <v>508</v>
      </c>
      <c r="B6" s="190" t="s">
        <v>134</v>
      </c>
      <c r="C6" s="190" t="s">
        <v>135</v>
      </c>
      <c r="D6" s="190" t="s">
        <v>136</v>
      </c>
      <c r="E6" s="190" t="s">
        <v>137</v>
      </c>
      <c r="F6" s="190" t="s">
        <v>138</v>
      </c>
      <c r="G6" s="190" t="s">
        <v>139</v>
      </c>
      <c r="H6" s="190" t="s">
        <v>140</v>
      </c>
      <c r="I6" s="190" t="s">
        <v>141</v>
      </c>
      <c r="J6" s="190" t="s">
        <v>280</v>
      </c>
      <c r="K6" s="191" t="s">
        <v>483</v>
      </c>
      <c r="L6" s="192" t="s">
        <v>66</v>
      </c>
    </row>
    <row r="7" spans="1:12" ht="15" customHeight="1">
      <c r="A7" s="193" t="s">
        <v>484</v>
      </c>
      <c r="B7" s="460">
        <v>331094.33367999998</v>
      </c>
      <c r="C7" s="460">
        <v>629847.97547000006</v>
      </c>
      <c r="D7" s="460">
        <v>282515.52898</v>
      </c>
      <c r="E7" s="460">
        <v>22363.554339999999</v>
      </c>
      <c r="F7" s="460">
        <v>150485.83749000001</v>
      </c>
      <c r="G7" s="460">
        <v>72047.722800000003</v>
      </c>
      <c r="H7" s="460">
        <v>3913.2543900000001</v>
      </c>
      <c r="I7" s="460">
        <v>15363.771460000002</v>
      </c>
      <c r="J7" s="460">
        <v>114183.79018000001</v>
      </c>
      <c r="K7" s="460">
        <v>1621815.7687900001</v>
      </c>
      <c r="L7" s="461">
        <v>0.20023717779341901</v>
      </c>
    </row>
    <row r="8" spans="1:12" ht="15" customHeight="1">
      <c r="A8" s="193" t="s">
        <v>485</v>
      </c>
      <c r="B8" s="460">
        <v>8844.2761399999999</v>
      </c>
      <c r="C8" s="460">
        <v>11968.832050000001</v>
      </c>
      <c r="D8" s="460">
        <v>19837.219880000001</v>
      </c>
      <c r="E8" s="460">
        <v>7.4371999999999998</v>
      </c>
      <c r="F8" s="460">
        <v>714.66153000000008</v>
      </c>
      <c r="G8" s="460">
        <v>1034.9537499999999</v>
      </c>
      <c r="H8" s="460">
        <v>56.556410000000007</v>
      </c>
      <c r="I8" s="460">
        <v>755.91453999999999</v>
      </c>
      <c r="J8" s="460">
        <v>19.048389999999998</v>
      </c>
      <c r="K8" s="460">
        <v>43238.899890000001</v>
      </c>
      <c r="L8" s="461">
        <v>5.3384826140427397E-3</v>
      </c>
    </row>
    <row r="9" spans="1:12" ht="15" customHeight="1">
      <c r="A9" s="193" t="s">
        <v>486</v>
      </c>
      <c r="B9" s="460">
        <v>0</v>
      </c>
      <c r="C9" s="460">
        <v>0</v>
      </c>
      <c r="D9" s="460">
        <v>363.83221999999995</v>
      </c>
      <c r="E9" s="460">
        <v>0</v>
      </c>
      <c r="F9" s="460">
        <v>0</v>
      </c>
      <c r="G9" s="460">
        <v>0</v>
      </c>
      <c r="H9" s="460">
        <v>0</v>
      </c>
      <c r="I9" s="460">
        <v>2.7440100000000003</v>
      </c>
      <c r="J9" s="460">
        <v>0</v>
      </c>
      <c r="K9" s="460">
        <v>366.57622999999995</v>
      </c>
      <c r="L9" s="461">
        <v>4.525926504963937E-5</v>
      </c>
    </row>
    <row r="10" spans="1:12" ht="15" customHeight="1">
      <c r="A10" s="193" t="s">
        <v>487</v>
      </c>
      <c r="B10" s="460">
        <v>5574.7187000000004</v>
      </c>
      <c r="C10" s="460">
        <v>23221.97582</v>
      </c>
      <c r="D10" s="460">
        <v>45457.132770000004</v>
      </c>
      <c r="E10" s="460">
        <v>11.152569999999999</v>
      </c>
      <c r="F10" s="460">
        <v>3857.9416000000001</v>
      </c>
      <c r="G10" s="460">
        <v>631.4325</v>
      </c>
      <c r="H10" s="460">
        <v>30.76153</v>
      </c>
      <c r="I10" s="460">
        <v>1847.38069</v>
      </c>
      <c r="J10" s="460">
        <v>584.91452000000004</v>
      </c>
      <c r="K10" s="460">
        <v>81217.410700000022</v>
      </c>
      <c r="L10" s="461">
        <v>1.0027492283164999E-2</v>
      </c>
    </row>
    <row r="11" spans="1:12" ht="15" customHeight="1">
      <c r="A11" s="193" t="s">
        <v>488</v>
      </c>
      <c r="B11" s="460">
        <v>97009.369010000009</v>
      </c>
      <c r="C11" s="460">
        <v>167065.82250000001</v>
      </c>
      <c r="D11" s="460">
        <v>264275.89858000004</v>
      </c>
      <c r="E11" s="460">
        <v>4063.5374200000001</v>
      </c>
      <c r="F11" s="460">
        <v>27119.626670000001</v>
      </c>
      <c r="G11" s="460">
        <v>25106.625309999999</v>
      </c>
      <c r="H11" s="460">
        <v>3398.6716099999999</v>
      </c>
      <c r="I11" s="460">
        <v>86547.785239999997</v>
      </c>
      <c r="J11" s="460">
        <v>21391.117200000001</v>
      </c>
      <c r="K11" s="460">
        <v>695978.45354000002</v>
      </c>
      <c r="L11" s="461">
        <v>8.5928848407887726E-2</v>
      </c>
    </row>
    <row r="12" spans="1:12" ht="15" customHeight="1">
      <c r="A12" s="193" t="s">
        <v>489</v>
      </c>
      <c r="B12" s="460">
        <v>3674.5839300000002</v>
      </c>
      <c r="C12" s="460">
        <v>230.91175000000001</v>
      </c>
      <c r="D12" s="460">
        <v>2386.8617899999999</v>
      </c>
      <c r="E12" s="460">
        <v>976.25806</v>
      </c>
      <c r="F12" s="460">
        <v>23.508119999999998</v>
      </c>
      <c r="G12" s="460">
        <v>4.9130000000000003</v>
      </c>
      <c r="H12" s="460">
        <v>0</v>
      </c>
      <c r="I12" s="460">
        <v>713.54196000000002</v>
      </c>
      <c r="J12" s="460">
        <v>33.297559999999997</v>
      </c>
      <c r="K12" s="460">
        <v>8043.8761700000005</v>
      </c>
      <c r="L12" s="461">
        <v>9.9313565313415984E-4</v>
      </c>
    </row>
    <row r="13" spans="1:12" ht="15" customHeight="1">
      <c r="A13" s="193" t="s">
        <v>68</v>
      </c>
      <c r="B13" s="460">
        <v>49607.824609999996</v>
      </c>
      <c r="C13" s="460">
        <v>62330.874490000002</v>
      </c>
      <c r="D13" s="460">
        <v>102143.13724</v>
      </c>
      <c r="E13" s="460">
        <v>612.09476000000006</v>
      </c>
      <c r="F13" s="460">
        <v>10824.218650000001</v>
      </c>
      <c r="G13" s="460">
        <v>3075.2296200000001</v>
      </c>
      <c r="H13" s="460">
        <v>737.11688000000004</v>
      </c>
      <c r="I13" s="460">
        <v>27471.551379999997</v>
      </c>
      <c r="J13" s="460">
        <v>4013.0802200000003</v>
      </c>
      <c r="K13" s="460">
        <v>260815.12784999996</v>
      </c>
      <c r="L13" s="461">
        <v>3.2201490533957225E-2</v>
      </c>
    </row>
    <row r="14" spans="1:12" ht="15" customHeight="1">
      <c r="A14" s="193" t="s">
        <v>490</v>
      </c>
      <c r="B14" s="460">
        <v>165128.33340999999</v>
      </c>
      <c r="C14" s="460">
        <v>475180.13247000001</v>
      </c>
      <c r="D14" s="460">
        <v>349115.78401999996</v>
      </c>
      <c r="E14" s="460">
        <v>8468.2103000000006</v>
      </c>
      <c r="F14" s="460">
        <v>43341.055780000002</v>
      </c>
      <c r="G14" s="460">
        <v>193324.61921999999</v>
      </c>
      <c r="H14" s="460">
        <v>5085.16752</v>
      </c>
      <c r="I14" s="460">
        <v>204625.84362999999</v>
      </c>
      <c r="J14" s="460">
        <v>52678.51713</v>
      </c>
      <c r="K14" s="460">
        <v>1496947.6634799999</v>
      </c>
      <c r="L14" s="461">
        <v>0.18482036073882827</v>
      </c>
    </row>
    <row r="15" spans="1:12" ht="15" customHeight="1">
      <c r="A15" s="193" t="s">
        <v>491</v>
      </c>
      <c r="B15" s="460">
        <v>49649.012179999998</v>
      </c>
      <c r="C15" s="460">
        <v>142558.84934000002</v>
      </c>
      <c r="D15" s="460">
        <v>102425.32633</v>
      </c>
      <c r="E15" s="460">
        <v>3074.20496</v>
      </c>
      <c r="F15" s="460">
        <v>15330.01072</v>
      </c>
      <c r="G15" s="460">
        <v>63175.988389999999</v>
      </c>
      <c r="H15" s="460">
        <v>1234.8973100000001</v>
      </c>
      <c r="I15" s="460">
        <v>60411.84115</v>
      </c>
      <c r="J15" s="460">
        <v>16329.66101</v>
      </c>
      <c r="K15" s="460">
        <v>454189.79138999997</v>
      </c>
      <c r="L15" s="461">
        <v>5.607645687054074E-2</v>
      </c>
    </row>
    <row r="16" spans="1:12" ht="15" customHeight="1">
      <c r="A16" s="193" t="s">
        <v>492</v>
      </c>
      <c r="B16" s="460">
        <v>84246.513879999999</v>
      </c>
      <c r="C16" s="460">
        <v>323422.80789</v>
      </c>
      <c r="D16" s="460">
        <v>189548.99125999998</v>
      </c>
      <c r="E16" s="460">
        <v>1818.0126499999999</v>
      </c>
      <c r="F16" s="460">
        <v>30431.459269999999</v>
      </c>
      <c r="G16" s="460">
        <v>60841.654060000001</v>
      </c>
      <c r="H16" s="460">
        <v>4469.0568499999999</v>
      </c>
      <c r="I16" s="460">
        <v>88087.333029999994</v>
      </c>
      <c r="J16" s="460">
        <v>15017.866880000001</v>
      </c>
      <c r="K16" s="460">
        <v>797883.69576999999</v>
      </c>
      <c r="L16" s="461">
        <v>9.8510559906299033E-2</v>
      </c>
    </row>
    <row r="17" spans="1:12" ht="15" customHeight="1">
      <c r="A17" s="193" t="s">
        <v>493</v>
      </c>
      <c r="B17" s="460">
        <v>1831.49803</v>
      </c>
      <c r="C17" s="460">
        <v>931431.16084999999</v>
      </c>
      <c r="D17" s="460">
        <v>98420.050770000002</v>
      </c>
      <c r="E17" s="460">
        <v>17183.31234</v>
      </c>
      <c r="F17" s="460">
        <v>175459.78597999999</v>
      </c>
      <c r="G17" s="460">
        <v>109.62813</v>
      </c>
      <c r="H17" s="460">
        <v>4182.15355</v>
      </c>
      <c r="I17" s="460">
        <v>615980.97308999998</v>
      </c>
      <c r="J17" s="460">
        <v>66850.502970000001</v>
      </c>
      <c r="K17" s="460">
        <v>1911449.06571</v>
      </c>
      <c r="L17" s="461">
        <v>0.23599669813248511</v>
      </c>
    </row>
    <row r="18" spans="1:12" ht="15" customHeight="1">
      <c r="A18" s="193" t="s">
        <v>494</v>
      </c>
      <c r="B18" s="460">
        <v>22884.940549999999</v>
      </c>
      <c r="C18" s="460">
        <v>135771.00868</v>
      </c>
      <c r="D18" s="460">
        <v>149675.57699</v>
      </c>
      <c r="E18" s="460">
        <v>938.95222000000001</v>
      </c>
      <c r="F18" s="460">
        <v>2550.3798500000003</v>
      </c>
      <c r="G18" s="460">
        <v>63065.534039999999</v>
      </c>
      <c r="H18" s="460">
        <v>1156.68452</v>
      </c>
      <c r="I18" s="460">
        <v>24799.271290000001</v>
      </c>
      <c r="J18" s="460">
        <v>9168.67965</v>
      </c>
      <c r="K18" s="460">
        <v>410011.02779000002</v>
      </c>
      <c r="L18" s="461">
        <v>5.0621934160931997E-2</v>
      </c>
    </row>
    <row r="19" spans="1:12" ht="15" customHeight="1">
      <c r="A19" s="193" t="s">
        <v>495</v>
      </c>
      <c r="B19" s="460">
        <v>2352.5812000000001</v>
      </c>
      <c r="C19" s="460">
        <v>264.47208000000001</v>
      </c>
      <c r="D19" s="460">
        <v>36629.071109999997</v>
      </c>
      <c r="E19" s="460">
        <v>177.29422</v>
      </c>
      <c r="F19" s="460">
        <v>26.527189999999997</v>
      </c>
      <c r="G19" s="460">
        <v>440.97159000000005</v>
      </c>
      <c r="H19" s="460">
        <v>602.75065000000006</v>
      </c>
      <c r="I19" s="460">
        <v>1974.61906</v>
      </c>
      <c r="J19" s="460">
        <v>0</v>
      </c>
      <c r="K19" s="460">
        <v>42468.287100000001</v>
      </c>
      <c r="L19" s="461">
        <v>5.2433390513702445E-3</v>
      </c>
    </row>
    <row r="20" spans="1:12" ht="15" customHeight="1">
      <c r="A20" s="193" t="s">
        <v>496</v>
      </c>
      <c r="B20" s="460">
        <v>4112.8224500000006</v>
      </c>
      <c r="C20" s="460">
        <v>2160.4964799999998</v>
      </c>
      <c r="D20" s="460">
        <v>76041.480709999989</v>
      </c>
      <c r="E20" s="460">
        <v>90.095470000000006</v>
      </c>
      <c r="F20" s="460">
        <v>24.953749999999999</v>
      </c>
      <c r="G20" s="460">
        <v>871.92025000000001</v>
      </c>
      <c r="H20" s="460">
        <v>506.79450000000003</v>
      </c>
      <c r="I20" s="460">
        <v>5182.6768200000006</v>
      </c>
      <c r="J20" s="460">
        <v>119.80352999999999</v>
      </c>
      <c r="K20" s="460">
        <v>89111.043959999981</v>
      </c>
      <c r="L20" s="461">
        <v>1.1002078223772733E-2</v>
      </c>
    </row>
    <row r="21" spans="1:12" ht="15" customHeight="1">
      <c r="A21" s="193" t="s">
        <v>497</v>
      </c>
      <c r="B21" s="460">
        <v>20434.121170000002</v>
      </c>
      <c r="C21" s="460">
        <v>37468.309259999995</v>
      </c>
      <c r="D21" s="460">
        <v>54086.638450000006</v>
      </c>
      <c r="E21" s="460">
        <v>545.5539</v>
      </c>
      <c r="F21" s="460">
        <v>3232.67911</v>
      </c>
      <c r="G21" s="460">
        <v>15982.41849</v>
      </c>
      <c r="H21" s="460">
        <v>774.03631000000007</v>
      </c>
      <c r="I21" s="460">
        <v>26403.419460000001</v>
      </c>
      <c r="J21" s="460">
        <v>3471.5180099999998</v>
      </c>
      <c r="K21" s="460">
        <v>162398.69416000001</v>
      </c>
      <c r="L21" s="461">
        <v>2.0050524123462022E-2</v>
      </c>
    </row>
    <row r="22" spans="1:12" ht="15" customHeight="1">
      <c r="A22" s="193" t="s">
        <v>498</v>
      </c>
      <c r="B22" s="460">
        <v>422.34553000000005</v>
      </c>
      <c r="C22" s="460">
        <v>352.60240000000005</v>
      </c>
      <c r="D22" s="460">
        <v>4633.6681799999997</v>
      </c>
      <c r="E22" s="460">
        <v>15.63578</v>
      </c>
      <c r="F22" s="460">
        <v>53.202109999999998</v>
      </c>
      <c r="G22" s="460">
        <v>102.27981</v>
      </c>
      <c r="H22" s="460">
        <v>104.54339</v>
      </c>
      <c r="I22" s="460">
        <v>497.03164000000004</v>
      </c>
      <c r="J22" s="460">
        <v>10.564110000000001</v>
      </c>
      <c r="K22" s="460">
        <v>6191.8729499999999</v>
      </c>
      <c r="L22" s="461">
        <v>7.644784251224975E-4</v>
      </c>
    </row>
    <row r="23" spans="1:12" ht="15" customHeight="1">
      <c r="A23" s="193" t="s">
        <v>499</v>
      </c>
      <c r="B23" s="460">
        <v>7.6006299999999998</v>
      </c>
      <c r="C23" s="460">
        <v>0</v>
      </c>
      <c r="D23" s="460">
        <v>148.02322000000001</v>
      </c>
      <c r="E23" s="460">
        <v>0</v>
      </c>
      <c r="F23" s="460">
        <v>0</v>
      </c>
      <c r="G23" s="460">
        <v>0</v>
      </c>
      <c r="H23" s="460">
        <v>0</v>
      </c>
      <c r="I23" s="460">
        <v>1.8410599999999999</v>
      </c>
      <c r="J23" s="460">
        <v>0</v>
      </c>
      <c r="K23" s="460">
        <v>157.46491</v>
      </c>
      <c r="L23" s="461">
        <v>1.9441375393346178E-5</v>
      </c>
    </row>
    <row r="24" spans="1:12" s="195" customFormat="1" ht="15" customHeight="1">
      <c r="A24" s="193" t="s">
        <v>500</v>
      </c>
      <c r="B24" s="460">
        <v>1322.72253</v>
      </c>
      <c r="C24" s="460">
        <v>5004.5107800000005</v>
      </c>
      <c r="D24" s="460">
        <v>10369.350900000001</v>
      </c>
      <c r="E24" s="460">
        <v>41.351309999999998</v>
      </c>
      <c r="F24" s="460">
        <v>93.288629999999998</v>
      </c>
      <c r="G24" s="460">
        <v>139.26682</v>
      </c>
      <c r="H24" s="460">
        <v>210.15287000000001</v>
      </c>
      <c r="I24" s="460">
        <v>8.4031399999999987</v>
      </c>
      <c r="J24" s="460">
        <v>0</v>
      </c>
      <c r="K24" s="460">
        <v>17189.046979999999</v>
      </c>
      <c r="L24" s="461">
        <v>2.1222424411384317E-3</v>
      </c>
    </row>
    <row r="25" spans="1:12" ht="15" customHeight="1">
      <c r="A25" s="196" t="s">
        <v>501</v>
      </c>
      <c r="B25" s="462">
        <v>848197.59763000021</v>
      </c>
      <c r="C25" s="462">
        <v>2948280.7423100006</v>
      </c>
      <c r="D25" s="462">
        <v>1788073.5734000001</v>
      </c>
      <c r="E25" s="462">
        <v>60386.657500000001</v>
      </c>
      <c r="F25" s="462">
        <v>463569.13645000005</v>
      </c>
      <c r="G25" s="462">
        <v>499955.15778000001</v>
      </c>
      <c r="H25" s="462">
        <v>26462.598290000002</v>
      </c>
      <c r="I25" s="462">
        <v>1160675.9426499999</v>
      </c>
      <c r="J25" s="462">
        <v>303872.36136000004</v>
      </c>
      <c r="K25" s="462">
        <v>8099473.7673700005</v>
      </c>
      <c r="L25" s="463">
        <v>1</v>
      </c>
    </row>
    <row r="26" spans="1:12" ht="15" customHeight="1">
      <c r="A26" s="199" t="s">
        <v>502</v>
      </c>
      <c r="B26" s="461">
        <v>0.10472255630323753</v>
      </c>
      <c r="C26" s="461">
        <v>0.36400892539310536</v>
      </c>
      <c r="D26" s="461">
        <v>0.2207641662602248</v>
      </c>
      <c r="E26" s="461">
        <v>7.4556272709070453E-3</v>
      </c>
      <c r="F26" s="461">
        <v>5.7234475938123412E-2</v>
      </c>
      <c r="G26" s="461">
        <v>6.1726869194162676E-2</v>
      </c>
      <c r="H26" s="461">
        <v>3.2671997033447689E-3</v>
      </c>
      <c r="I26" s="461">
        <v>0.1433026361942136</v>
      </c>
      <c r="J26" s="461">
        <v>3.7517543742680848E-2</v>
      </c>
      <c r="K26" s="461">
        <v>1</v>
      </c>
      <c r="L26" s="461"/>
    </row>
    <row r="27" spans="1:12" ht="15" customHeight="1" thickBot="1">
      <c r="A27" s="200"/>
      <c r="B27" s="201"/>
      <c r="C27" s="202"/>
      <c r="D27" s="202"/>
      <c r="E27" s="201"/>
      <c r="F27" s="202"/>
      <c r="G27" s="201"/>
      <c r="H27" s="201"/>
      <c r="I27" s="201"/>
      <c r="J27" s="202"/>
      <c r="K27" s="201"/>
      <c r="L27" s="203"/>
    </row>
    <row r="28" spans="1:12" ht="15" customHeight="1" thickTop="1">
      <c r="A28" s="184" t="s">
        <v>503</v>
      </c>
      <c r="B28" s="204"/>
      <c r="C28" s="194"/>
      <c r="D28" s="194"/>
      <c r="E28" s="204"/>
      <c r="F28" s="194"/>
      <c r="G28" s="204"/>
      <c r="H28" s="204"/>
      <c r="I28" s="204"/>
      <c r="J28" s="194"/>
      <c r="K28" s="204"/>
      <c r="L28" s="204"/>
    </row>
    <row r="29" spans="1:12" ht="15" customHeight="1">
      <c r="A29" s="205"/>
      <c r="B29" s="162"/>
      <c r="C29" s="185"/>
      <c r="D29" s="185"/>
      <c r="E29" s="162"/>
      <c r="F29" s="185"/>
      <c r="G29" s="162"/>
      <c r="H29" s="162"/>
      <c r="I29" s="162"/>
      <c r="J29" s="185"/>
      <c r="K29" s="162"/>
      <c r="L29" s="204"/>
    </row>
  </sheetData>
  <mergeCells count="4">
    <mergeCell ref="A1:L1"/>
    <mergeCell ref="A2:L2"/>
    <mergeCell ref="A3:L3"/>
    <mergeCell ref="A4:L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1:L40"/>
  <sheetViews>
    <sheetView zoomScaleNormal="100" workbookViewId="0">
      <selection activeCell="A3" sqref="A3:L3"/>
    </sheetView>
  </sheetViews>
  <sheetFormatPr baseColWidth="10" defaultColWidth="11.42578125" defaultRowHeight="12.75"/>
  <cols>
    <col min="1" max="1" width="76.85546875" style="187" customWidth="1"/>
    <col min="2" max="10" width="15.7109375" style="186" customWidth="1"/>
    <col min="11" max="11" width="15" style="186" customWidth="1"/>
    <col min="12" max="12" width="15.7109375" style="186" customWidth="1"/>
    <col min="13" max="256" width="11.42578125" style="186"/>
    <col min="257" max="257" width="76.85546875" style="186" customWidth="1"/>
    <col min="258" max="268" width="15.7109375" style="186" customWidth="1"/>
    <col min="269" max="512" width="11.42578125" style="186"/>
    <col min="513" max="513" width="76.85546875" style="186" customWidth="1"/>
    <col min="514" max="524" width="15.7109375" style="186" customWidth="1"/>
    <col min="525" max="768" width="11.42578125" style="186"/>
    <col min="769" max="769" width="76.85546875" style="186" customWidth="1"/>
    <col min="770" max="780" width="15.7109375" style="186" customWidth="1"/>
    <col min="781" max="1024" width="11.42578125" style="186"/>
    <col min="1025" max="1025" width="76.85546875" style="186" customWidth="1"/>
    <col min="1026" max="1036" width="15.7109375" style="186" customWidth="1"/>
    <col min="1037" max="1280" width="11.42578125" style="186"/>
    <col min="1281" max="1281" width="76.85546875" style="186" customWidth="1"/>
    <col min="1282" max="1292" width="15.7109375" style="186" customWidth="1"/>
    <col min="1293" max="1536" width="11.42578125" style="186"/>
    <col min="1537" max="1537" width="76.85546875" style="186" customWidth="1"/>
    <col min="1538" max="1548" width="15.7109375" style="186" customWidth="1"/>
    <col min="1549" max="1792" width="11.42578125" style="186"/>
    <col min="1793" max="1793" width="76.85546875" style="186" customWidth="1"/>
    <col min="1794" max="1804" width="15.7109375" style="186" customWidth="1"/>
    <col min="1805" max="2048" width="11.42578125" style="186"/>
    <col min="2049" max="2049" width="76.85546875" style="186" customWidth="1"/>
    <col min="2050" max="2060" width="15.7109375" style="186" customWidth="1"/>
    <col min="2061" max="2304" width="11.42578125" style="186"/>
    <col min="2305" max="2305" width="76.85546875" style="186" customWidth="1"/>
    <col min="2306" max="2316" width="15.7109375" style="186" customWidth="1"/>
    <col min="2317" max="2560" width="11.42578125" style="186"/>
    <col min="2561" max="2561" width="76.85546875" style="186" customWidth="1"/>
    <col min="2562" max="2572" width="15.7109375" style="186" customWidth="1"/>
    <col min="2573" max="2816" width="11.42578125" style="186"/>
    <col min="2817" max="2817" width="76.85546875" style="186" customWidth="1"/>
    <col min="2818" max="2828" width="15.7109375" style="186" customWidth="1"/>
    <col min="2829" max="3072" width="11.42578125" style="186"/>
    <col min="3073" max="3073" width="76.85546875" style="186" customWidth="1"/>
    <col min="3074" max="3084" width="15.7109375" style="186" customWidth="1"/>
    <col min="3085" max="3328" width="11.42578125" style="186"/>
    <col min="3329" max="3329" width="76.85546875" style="186" customWidth="1"/>
    <col min="3330" max="3340" width="15.7109375" style="186" customWidth="1"/>
    <col min="3341" max="3584" width="11.42578125" style="186"/>
    <col min="3585" max="3585" width="76.85546875" style="186" customWidth="1"/>
    <col min="3586" max="3596" width="15.7109375" style="186" customWidth="1"/>
    <col min="3597" max="3840" width="11.42578125" style="186"/>
    <col min="3841" max="3841" width="76.85546875" style="186" customWidth="1"/>
    <col min="3842" max="3852" width="15.7109375" style="186" customWidth="1"/>
    <col min="3853" max="4096" width="11.42578125" style="186"/>
    <col min="4097" max="4097" width="76.85546875" style="186" customWidth="1"/>
    <col min="4098" max="4108" width="15.7109375" style="186" customWidth="1"/>
    <col min="4109" max="4352" width="11.42578125" style="186"/>
    <col min="4353" max="4353" width="76.85546875" style="186" customWidth="1"/>
    <col min="4354" max="4364" width="15.7109375" style="186" customWidth="1"/>
    <col min="4365" max="4608" width="11.42578125" style="186"/>
    <col min="4609" max="4609" width="76.85546875" style="186" customWidth="1"/>
    <col min="4610" max="4620" width="15.7109375" style="186" customWidth="1"/>
    <col min="4621" max="4864" width="11.42578125" style="186"/>
    <col min="4865" max="4865" width="76.85546875" style="186" customWidth="1"/>
    <col min="4866" max="4876" width="15.7109375" style="186" customWidth="1"/>
    <col min="4877" max="5120" width="11.42578125" style="186"/>
    <col min="5121" max="5121" width="76.85546875" style="186" customWidth="1"/>
    <col min="5122" max="5132" width="15.7109375" style="186" customWidth="1"/>
    <col min="5133" max="5376" width="11.42578125" style="186"/>
    <col min="5377" max="5377" width="76.85546875" style="186" customWidth="1"/>
    <col min="5378" max="5388" width="15.7109375" style="186" customWidth="1"/>
    <col min="5389" max="5632" width="11.42578125" style="186"/>
    <col min="5633" max="5633" width="76.85546875" style="186" customWidth="1"/>
    <col min="5634" max="5644" width="15.7109375" style="186" customWidth="1"/>
    <col min="5645" max="5888" width="11.42578125" style="186"/>
    <col min="5889" max="5889" width="76.85546875" style="186" customWidth="1"/>
    <col min="5890" max="5900" width="15.7109375" style="186" customWidth="1"/>
    <col min="5901" max="6144" width="11.42578125" style="186"/>
    <col min="6145" max="6145" width="76.85546875" style="186" customWidth="1"/>
    <col min="6146" max="6156" width="15.7109375" style="186" customWidth="1"/>
    <col min="6157" max="6400" width="11.42578125" style="186"/>
    <col min="6401" max="6401" width="76.85546875" style="186" customWidth="1"/>
    <col min="6402" max="6412" width="15.7109375" style="186" customWidth="1"/>
    <col min="6413" max="6656" width="11.42578125" style="186"/>
    <col min="6657" max="6657" width="76.85546875" style="186" customWidth="1"/>
    <col min="6658" max="6668" width="15.7109375" style="186" customWidth="1"/>
    <col min="6669" max="6912" width="11.42578125" style="186"/>
    <col min="6913" max="6913" width="76.85546875" style="186" customWidth="1"/>
    <col min="6914" max="6924" width="15.7109375" style="186" customWidth="1"/>
    <col min="6925" max="7168" width="11.42578125" style="186"/>
    <col min="7169" max="7169" width="76.85546875" style="186" customWidth="1"/>
    <col min="7170" max="7180" width="15.7109375" style="186" customWidth="1"/>
    <col min="7181" max="7424" width="11.42578125" style="186"/>
    <col min="7425" max="7425" width="76.85546875" style="186" customWidth="1"/>
    <col min="7426" max="7436" width="15.7109375" style="186" customWidth="1"/>
    <col min="7437" max="7680" width="11.42578125" style="186"/>
    <col min="7681" max="7681" width="76.85546875" style="186" customWidth="1"/>
    <col min="7682" max="7692" width="15.7109375" style="186" customWidth="1"/>
    <col min="7693" max="7936" width="11.42578125" style="186"/>
    <col min="7937" max="7937" width="76.85546875" style="186" customWidth="1"/>
    <col min="7938" max="7948" width="15.7109375" style="186" customWidth="1"/>
    <col min="7949" max="8192" width="11.42578125" style="186"/>
    <col min="8193" max="8193" width="76.85546875" style="186" customWidth="1"/>
    <col min="8194" max="8204" width="15.7109375" style="186" customWidth="1"/>
    <col min="8205" max="8448" width="11.42578125" style="186"/>
    <col min="8449" max="8449" width="76.85546875" style="186" customWidth="1"/>
    <col min="8450" max="8460" width="15.7109375" style="186" customWidth="1"/>
    <col min="8461" max="8704" width="11.42578125" style="186"/>
    <col min="8705" max="8705" width="76.85546875" style="186" customWidth="1"/>
    <col min="8706" max="8716" width="15.7109375" style="186" customWidth="1"/>
    <col min="8717" max="8960" width="11.42578125" style="186"/>
    <col min="8961" max="8961" width="76.85546875" style="186" customWidth="1"/>
    <col min="8962" max="8972" width="15.7109375" style="186" customWidth="1"/>
    <col min="8973" max="9216" width="11.42578125" style="186"/>
    <col min="9217" max="9217" width="76.85546875" style="186" customWidth="1"/>
    <col min="9218" max="9228" width="15.7109375" style="186" customWidth="1"/>
    <col min="9229" max="9472" width="11.42578125" style="186"/>
    <col min="9473" max="9473" width="76.85546875" style="186" customWidth="1"/>
    <col min="9474" max="9484" width="15.7109375" style="186" customWidth="1"/>
    <col min="9485" max="9728" width="11.42578125" style="186"/>
    <col min="9729" max="9729" width="76.85546875" style="186" customWidth="1"/>
    <col min="9730" max="9740" width="15.7109375" style="186" customWidth="1"/>
    <col min="9741" max="9984" width="11.42578125" style="186"/>
    <col min="9985" max="9985" width="76.85546875" style="186" customWidth="1"/>
    <col min="9986" max="9996" width="15.7109375" style="186" customWidth="1"/>
    <col min="9997" max="10240" width="11.42578125" style="186"/>
    <col min="10241" max="10241" width="76.85546875" style="186" customWidth="1"/>
    <col min="10242" max="10252" width="15.7109375" style="186" customWidth="1"/>
    <col min="10253" max="10496" width="11.42578125" style="186"/>
    <col min="10497" max="10497" width="76.85546875" style="186" customWidth="1"/>
    <col min="10498" max="10508" width="15.7109375" style="186" customWidth="1"/>
    <col min="10509" max="10752" width="11.42578125" style="186"/>
    <col min="10753" max="10753" width="76.85546875" style="186" customWidth="1"/>
    <col min="10754" max="10764" width="15.7109375" style="186" customWidth="1"/>
    <col min="10765" max="11008" width="11.42578125" style="186"/>
    <col min="11009" max="11009" width="76.85546875" style="186" customWidth="1"/>
    <col min="11010" max="11020" width="15.7109375" style="186" customWidth="1"/>
    <col min="11021" max="11264" width="11.42578125" style="186"/>
    <col min="11265" max="11265" width="76.85546875" style="186" customWidth="1"/>
    <col min="11266" max="11276" width="15.7109375" style="186" customWidth="1"/>
    <col min="11277" max="11520" width="11.42578125" style="186"/>
    <col min="11521" max="11521" width="76.85546875" style="186" customWidth="1"/>
    <col min="11522" max="11532" width="15.7109375" style="186" customWidth="1"/>
    <col min="11533" max="11776" width="11.42578125" style="186"/>
    <col min="11777" max="11777" width="76.85546875" style="186" customWidth="1"/>
    <col min="11778" max="11788" width="15.7109375" style="186" customWidth="1"/>
    <col min="11789" max="12032" width="11.42578125" style="186"/>
    <col min="12033" max="12033" width="76.85546875" style="186" customWidth="1"/>
    <col min="12034" max="12044" width="15.7109375" style="186" customWidth="1"/>
    <col min="12045" max="12288" width="11.42578125" style="186"/>
    <col min="12289" max="12289" width="76.85546875" style="186" customWidth="1"/>
    <col min="12290" max="12300" width="15.7109375" style="186" customWidth="1"/>
    <col min="12301" max="12544" width="11.42578125" style="186"/>
    <col min="12545" max="12545" width="76.85546875" style="186" customWidth="1"/>
    <col min="12546" max="12556" width="15.7109375" style="186" customWidth="1"/>
    <col min="12557" max="12800" width="11.42578125" style="186"/>
    <col min="12801" max="12801" width="76.85546875" style="186" customWidth="1"/>
    <col min="12802" max="12812" width="15.7109375" style="186" customWidth="1"/>
    <col min="12813" max="13056" width="11.42578125" style="186"/>
    <col min="13057" max="13057" width="76.85546875" style="186" customWidth="1"/>
    <col min="13058" max="13068" width="15.7109375" style="186" customWidth="1"/>
    <col min="13069" max="13312" width="11.42578125" style="186"/>
    <col min="13313" max="13313" width="76.85546875" style="186" customWidth="1"/>
    <col min="13314" max="13324" width="15.7109375" style="186" customWidth="1"/>
    <col min="13325" max="13568" width="11.42578125" style="186"/>
    <col min="13569" max="13569" width="76.85546875" style="186" customWidth="1"/>
    <col min="13570" max="13580" width="15.7109375" style="186" customWidth="1"/>
    <col min="13581" max="13824" width="11.42578125" style="186"/>
    <col min="13825" max="13825" width="76.85546875" style="186" customWidth="1"/>
    <col min="13826" max="13836" width="15.7109375" style="186" customWidth="1"/>
    <col min="13837" max="14080" width="11.42578125" style="186"/>
    <col min="14081" max="14081" width="76.85546875" style="186" customWidth="1"/>
    <col min="14082" max="14092" width="15.7109375" style="186" customWidth="1"/>
    <col min="14093" max="14336" width="11.42578125" style="186"/>
    <col min="14337" max="14337" width="76.85546875" style="186" customWidth="1"/>
    <col min="14338" max="14348" width="15.7109375" style="186" customWidth="1"/>
    <col min="14349" max="14592" width="11.42578125" style="186"/>
    <col min="14593" max="14593" width="76.85546875" style="186" customWidth="1"/>
    <col min="14594" max="14604" width="15.7109375" style="186" customWidth="1"/>
    <col min="14605" max="14848" width="11.42578125" style="186"/>
    <col min="14849" max="14849" width="76.85546875" style="186" customWidth="1"/>
    <col min="14850" max="14860" width="15.7109375" style="186" customWidth="1"/>
    <col min="14861" max="15104" width="11.42578125" style="186"/>
    <col min="15105" max="15105" width="76.85546875" style="186" customWidth="1"/>
    <col min="15106" max="15116" width="15.7109375" style="186" customWidth="1"/>
    <col min="15117" max="15360" width="11.42578125" style="186"/>
    <col min="15361" max="15361" width="76.85546875" style="186" customWidth="1"/>
    <col min="15362" max="15372" width="15.7109375" style="186" customWidth="1"/>
    <col min="15373" max="15616" width="11.42578125" style="186"/>
    <col min="15617" max="15617" width="76.85546875" style="186" customWidth="1"/>
    <col min="15618" max="15628" width="15.7109375" style="186" customWidth="1"/>
    <col min="15629" max="15872" width="11.42578125" style="186"/>
    <col min="15873" max="15873" width="76.85546875" style="186" customWidth="1"/>
    <col min="15874" max="15884" width="15.7109375" style="186" customWidth="1"/>
    <col min="15885" max="16128" width="11.42578125" style="186"/>
    <col min="16129" max="16129" width="76.85546875" style="186" customWidth="1"/>
    <col min="16130" max="16140" width="15.7109375" style="186" customWidth="1"/>
    <col min="16141" max="16384" width="11.42578125" style="186"/>
  </cols>
  <sheetData>
    <row r="1" spans="1:12" s="214" customFormat="1" ht="30" customHeight="1">
      <c r="A1" s="540" t="s">
        <v>133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</row>
    <row r="2" spans="1:12" s="214" customFormat="1" ht="15" customHeight="1">
      <c r="A2" s="541" t="s">
        <v>532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</row>
    <row r="3" spans="1:12" s="214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</row>
    <row r="4" spans="1:12" s="215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</row>
    <row r="5" spans="1:12" ht="15" customHeight="1">
      <c r="A5" s="254"/>
      <c r="B5" s="175"/>
      <c r="C5" s="255"/>
      <c r="D5" s="255"/>
      <c r="E5" s="175"/>
      <c r="F5" s="255"/>
      <c r="G5" s="255"/>
      <c r="H5" s="255"/>
      <c r="I5" s="255"/>
      <c r="J5" s="255"/>
      <c r="K5" s="175"/>
      <c r="L5" s="212"/>
    </row>
    <row r="6" spans="1:12" ht="30" customHeight="1">
      <c r="A6" s="189" t="s">
        <v>508</v>
      </c>
      <c r="B6" s="190" t="s">
        <v>134</v>
      </c>
      <c r="C6" s="190" t="s">
        <v>135</v>
      </c>
      <c r="D6" s="190" t="s">
        <v>136</v>
      </c>
      <c r="E6" s="190" t="s">
        <v>137</v>
      </c>
      <c r="F6" s="190" t="s">
        <v>138</v>
      </c>
      <c r="G6" s="190" t="s">
        <v>139</v>
      </c>
      <c r="H6" s="190" t="s">
        <v>140</v>
      </c>
      <c r="I6" s="190" t="s">
        <v>141</v>
      </c>
      <c r="J6" s="190" t="s">
        <v>280</v>
      </c>
      <c r="K6" s="191" t="s">
        <v>483</v>
      </c>
      <c r="L6" s="192" t="s">
        <v>66</v>
      </c>
    </row>
    <row r="7" spans="1:12" ht="15" customHeight="1">
      <c r="A7" s="193" t="s">
        <v>80</v>
      </c>
      <c r="B7" s="185">
        <v>0</v>
      </c>
      <c r="C7" s="185">
        <v>0</v>
      </c>
      <c r="D7" s="185">
        <v>0</v>
      </c>
      <c r="E7" s="185">
        <v>0</v>
      </c>
      <c r="F7" s="185">
        <v>0</v>
      </c>
      <c r="G7" s="185">
        <v>0</v>
      </c>
      <c r="H7" s="185">
        <v>0</v>
      </c>
      <c r="I7" s="185">
        <v>0</v>
      </c>
      <c r="J7" s="185">
        <v>0</v>
      </c>
      <c r="K7" s="185">
        <v>0</v>
      </c>
      <c r="L7" s="194">
        <v>0</v>
      </c>
    </row>
    <row r="8" spans="1:12" ht="15" customHeight="1">
      <c r="A8" s="193" t="s">
        <v>81</v>
      </c>
      <c r="B8" s="185">
        <v>0</v>
      </c>
      <c r="C8" s="185">
        <v>0</v>
      </c>
      <c r="D8" s="185">
        <v>0</v>
      </c>
      <c r="E8" s="185">
        <v>0</v>
      </c>
      <c r="F8" s="185">
        <v>0</v>
      </c>
      <c r="G8" s="185">
        <v>0</v>
      </c>
      <c r="H8" s="185">
        <v>0</v>
      </c>
      <c r="I8" s="185">
        <v>0</v>
      </c>
      <c r="J8" s="185">
        <v>0</v>
      </c>
      <c r="K8" s="185">
        <v>0</v>
      </c>
      <c r="L8" s="194">
        <v>0</v>
      </c>
    </row>
    <row r="9" spans="1:12" ht="15" customHeight="1">
      <c r="A9" s="193" t="s">
        <v>82</v>
      </c>
      <c r="B9" s="185">
        <v>0</v>
      </c>
      <c r="C9" s="185">
        <v>0</v>
      </c>
      <c r="D9" s="185">
        <v>0</v>
      </c>
      <c r="E9" s="185">
        <v>0</v>
      </c>
      <c r="F9" s="185">
        <v>0</v>
      </c>
      <c r="G9" s="185">
        <v>0</v>
      </c>
      <c r="H9" s="185">
        <v>0</v>
      </c>
      <c r="I9" s="185">
        <v>0</v>
      </c>
      <c r="J9" s="185">
        <v>0</v>
      </c>
      <c r="K9" s="185">
        <v>0</v>
      </c>
      <c r="L9" s="194">
        <v>0</v>
      </c>
    </row>
    <row r="10" spans="1:12" ht="15" customHeight="1">
      <c r="A10" s="193" t="s">
        <v>881</v>
      </c>
      <c r="B10" s="185">
        <v>0</v>
      </c>
      <c r="C10" s="185">
        <v>0</v>
      </c>
      <c r="D10" s="185">
        <v>0</v>
      </c>
      <c r="E10" s="185">
        <v>0</v>
      </c>
      <c r="F10" s="185">
        <v>0</v>
      </c>
      <c r="G10" s="185">
        <v>0</v>
      </c>
      <c r="H10" s="185">
        <v>0</v>
      </c>
      <c r="I10" s="185">
        <v>0</v>
      </c>
      <c r="J10" s="185">
        <v>0</v>
      </c>
      <c r="K10" s="185">
        <v>0</v>
      </c>
      <c r="L10" s="194">
        <v>0</v>
      </c>
    </row>
    <row r="11" spans="1:12" ht="15" customHeight="1">
      <c r="A11" s="193" t="s">
        <v>95</v>
      </c>
      <c r="B11" s="185">
        <v>0</v>
      </c>
      <c r="C11" s="185">
        <v>0</v>
      </c>
      <c r="D11" s="185">
        <v>0</v>
      </c>
      <c r="E11" s="185">
        <v>0</v>
      </c>
      <c r="F11" s="185">
        <v>0</v>
      </c>
      <c r="G11" s="185">
        <v>0</v>
      </c>
      <c r="H11" s="185">
        <v>0</v>
      </c>
      <c r="I11" s="185">
        <v>0</v>
      </c>
      <c r="J11" s="185">
        <v>0</v>
      </c>
      <c r="K11" s="185">
        <v>0</v>
      </c>
      <c r="L11" s="194">
        <v>0</v>
      </c>
    </row>
    <row r="12" spans="1:12" ht="15" customHeight="1">
      <c r="A12" s="193" t="s">
        <v>96</v>
      </c>
      <c r="B12" s="185">
        <v>4918.5107300000009</v>
      </c>
      <c r="C12" s="185">
        <v>0</v>
      </c>
      <c r="D12" s="185">
        <v>433.94743</v>
      </c>
      <c r="E12" s="185">
        <v>966.01668999999993</v>
      </c>
      <c r="F12" s="185">
        <v>0</v>
      </c>
      <c r="G12" s="185">
        <v>210.81179999999998</v>
      </c>
      <c r="H12" s="185">
        <v>0</v>
      </c>
      <c r="I12" s="185">
        <v>0</v>
      </c>
      <c r="J12" s="185">
        <v>0</v>
      </c>
      <c r="K12" s="185">
        <v>6529.2866500000009</v>
      </c>
      <c r="L12" s="194">
        <v>8.0613714390283307E-4</v>
      </c>
    </row>
    <row r="13" spans="1:12" ht="15" customHeight="1">
      <c r="A13" s="193" t="s">
        <v>888</v>
      </c>
      <c r="B13" s="185">
        <v>5142.2354999999998</v>
      </c>
      <c r="C13" s="185">
        <v>0</v>
      </c>
      <c r="D13" s="185">
        <v>0</v>
      </c>
      <c r="E13" s="185">
        <v>0</v>
      </c>
      <c r="F13" s="185">
        <v>0</v>
      </c>
      <c r="G13" s="185">
        <v>58.884029999999996</v>
      </c>
      <c r="H13" s="185">
        <v>0</v>
      </c>
      <c r="I13" s="185">
        <v>0</v>
      </c>
      <c r="J13" s="185">
        <v>0</v>
      </c>
      <c r="K13" s="185">
        <v>5201.1195299999999</v>
      </c>
      <c r="L13" s="194">
        <v>6.4215524111067238E-4</v>
      </c>
    </row>
    <row r="14" spans="1:12" ht="15" customHeight="1">
      <c r="A14" s="193" t="s">
        <v>889</v>
      </c>
      <c r="B14" s="185">
        <v>23018.901530000003</v>
      </c>
      <c r="C14" s="185">
        <v>0</v>
      </c>
      <c r="D14" s="185">
        <v>0</v>
      </c>
      <c r="E14" s="185">
        <v>870.65021999999999</v>
      </c>
      <c r="F14" s="185">
        <v>0</v>
      </c>
      <c r="G14" s="185">
        <v>577.01270999999997</v>
      </c>
      <c r="H14" s="185">
        <v>0</v>
      </c>
      <c r="I14" s="185">
        <v>0</v>
      </c>
      <c r="J14" s="185">
        <v>0</v>
      </c>
      <c r="K14" s="185">
        <v>24466.564460000001</v>
      </c>
      <c r="L14" s="194">
        <v>3.0207597632275736E-3</v>
      </c>
    </row>
    <row r="15" spans="1:12" ht="15" customHeight="1">
      <c r="A15" s="193" t="s">
        <v>890</v>
      </c>
      <c r="B15" s="185">
        <v>0</v>
      </c>
      <c r="C15" s="185">
        <v>0</v>
      </c>
      <c r="D15" s="185">
        <v>0</v>
      </c>
      <c r="E15" s="185">
        <v>0</v>
      </c>
      <c r="F15" s="185">
        <v>0</v>
      </c>
      <c r="G15" s="185">
        <v>0</v>
      </c>
      <c r="H15" s="185">
        <v>0</v>
      </c>
      <c r="I15" s="185">
        <v>0</v>
      </c>
      <c r="J15" s="185">
        <v>0</v>
      </c>
      <c r="K15" s="185">
        <v>0</v>
      </c>
      <c r="L15" s="194">
        <v>0</v>
      </c>
    </row>
    <row r="16" spans="1:12" ht="15" customHeight="1">
      <c r="A16" s="193" t="s">
        <v>533</v>
      </c>
      <c r="B16" s="185">
        <v>0</v>
      </c>
      <c r="C16" s="185">
        <v>0</v>
      </c>
      <c r="D16" s="185">
        <v>0</v>
      </c>
      <c r="E16" s="185">
        <v>0</v>
      </c>
      <c r="F16" s="185">
        <v>0</v>
      </c>
      <c r="G16" s="185">
        <v>0</v>
      </c>
      <c r="H16" s="185">
        <v>0</v>
      </c>
      <c r="I16" s="185">
        <v>0</v>
      </c>
      <c r="J16" s="185">
        <v>0</v>
      </c>
      <c r="K16" s="185">
        <v>0</v>
      </c>
      <c r="L16" s="194">
        <v>0</v>
      </c>
    </row>
    <row r="17" spans="1:12" ht="15" customHeight="1">
      <c r="A17" s="193" t="s">
        <v>534</v>
      </c>
      <c r="B17" s="185">
        <v>0</v>
      </c>
      <c r="C17" s="185">
        <v>0</v>
      </c>
      <c r="D17" s="185">
        <v>0</v>
      </c>
      <c r="E17" s="185">
        <v>0</v>
      </c>
      <c r="F17" s="185">
        <v>0</v>
      </c>
      <c r="G17" s="185">
        <v>0</v>
      </c>
      <c r="H17" s="185">
        <v>0</v>
      </c>
      <c r="I17" s="185">
        <v>0</v>
      </c>
      <c r="J17" s="185">
        <v>0</v>
      </c>
      <c r="K17" s="185">
        <v>0</v>
      </c>
      <c r="L17" s="194">
        <v>0</v>
      </c>
    </row>
    <row r="18" spans="1:12" ht="15" customHeight="1">
      <c r="A18" s="193" t="s">
        <v>85</v>
      </c>
      <c r="B18" s="185">
        <v>292304.57170999999</v>
      </c>
      <c r="C18" s="185">
        <v>547826.79945000005</v>
      </c>
      <c r="D18" s="185">
        <v>364752.93118000001</v>
      </c>
      <c r="E18" s="185">
        <v>6579.1555499999995</v>
      </c>
      <c r="F18" s="185">
        <v>51661.807930000003</v>
      </c>
      <c r="G18" s="185">
        <v>268404.77750000003</v>
      </c>
      <c r="H18" s="185">
        <v>11161.33322</v>
      </c>
      <c r="I18" s="185">
        <v>89077.17684</v>
      </c>
      <c r="J18" s="185">
        <v>104616.87912</v>
      </c>
      <c r="K18" s="185">
        <v>1736385.4325000001</v>
      </c>
      <c r="L18" s="194">
        <v>0.21438249969773274</v>
      </c>
    </row>
    <row r="19" spans="1:12" ht="15" customHeight="1">
      <c r="A19" s="193" t="s">
        <v>87</v>
      </c>
      <c r="B19" s="185">
        <v>35117.373799999994</v>
      </c>
      <c r="C19" s="185">
        <v>251315.26309999998</v>
      </c>
      <c r="D19" s="185">
        <v>0</v>
      </c>
      <c r="E19" s="185">
        <v>190.48448000000002</v>
      </c>
      <c r="F19" s="185">
        <v>50071.568810000004</v>
      </c>
      <c r="G19" s="185">
        <v>106725.35182</v>
      </c>
      <c r="H19" s="185">
        <v>0</v>
      </c>
      <c r="I19" s="185">
        <v>168502.62468000001</v>
      </c>
      <c r="J19" s="185">
        <v>0</v>
      </c>
      <c r="K19" s="185">
        <v>611922.66668999998</v>
      </c>
      <c r="L19" s="194">
        <v>7.5550916548422914E-2</v>
      </c>
    </row>
    <row r="20" spans="1:12" ht="15" customHeight="1">
      <c r="A20" s="193" t="s">
        <v>88</v>
      </c>
      <c r="B20" s="185">
        <v>53731.365399999995</v>
      </c>
      <c r="C20" s="185">
        <v>147434.23994</v>
      </c>
      <c r="D20" s="185">
        <v>0</v>
      </c>
      <c r="E20" s="185">
        <v>5842.7977699999992</v>
      </c>
      <c r="F20" s="185">
        <v>715.59123</v>
      </c>
      <c r="G20" s="185">
        <v>34255.367939999996</v>
      </c>
      <c r="H20" s="185">
        <v>0</v>
      </c>
      <c r="I20" s="185">
        <v>136975.06177</v>
      </c>
      <c r="J20" s="185">
        <v>0</v>
      </c>
      <c r="K20" s="185">
        <v>378954.42405000003</v>
      </c>
      <c r="L20" s="194">
        <v>4.6787536441367607E-2</v>
      </c>
    </row>
    <row r="21" spans="1:12" ht="15" customHeight="1">
      <c r="A21" s="193" t="s">
        <v>535</v>
      </c>
      <c r="B21" s="185">
        <v>0</v>
      </c>
      <c r="C21" s="185">
        <v>0</v>
      </c>
      <c r="D21" s="185">
        <v>0</v>
      </c>
      <c r="E21" s="185">
        <v>0</v>
      </c>
      <c r="F21" s="185">
        <v>0</v>
      </c>
      <c r="G21" s="185">
        <v>0</v>
      </c>
      <c r="H21" s="185">
        <v>0</v>
      </c>
      <c r="I21" s="185">
        <v>0</v>
      </c>
      <c r="J21" s="185">
        <v>0</v>
      </c>
      <c r="K21" s="185">
        <v>0</v>
      </c>
      <c r="L21" s="194">
        <v>0</v>
      </c>
    </row>
    <row r="22" spans="1:12" ht="15" customHeight="1">
      <c r="A22" s="193" t="s">
        <v>89</v>
      </c>
      <c r="B22" s="185">
        <v>0</v>
      </c>
      <c r="C22" s="185">
        <v>0</v>
      </c>
      <c r="D22" s="185">
        <v>0</v>
      </c>
      <c r="E22" s="185">
        <v>0</v>
      </c>
      <c r="F22" s="185">
        <v>0</v>
      </c>
      <c r="G22" s="185">
        <v>0</v>
      </c>
      <c r="H22" s="185">
        <v>0</v>
      </c>
      <c r="I22" s="185">
        <v>0</v>
      </c>
      <c r="J22" s="185">
        <v>0</v>
      </c>
      <c r="K22" s="185">
        <v>0</v>
      </c>
      <c r="L22" s="194">
        <v>0</v>
      </c>
    </row>
    <row r="23" spans="1:12" ht="15" customHeight="1">
      <c r="A23" s="193" t="s">
        <v>90</v>
      </c>
      <c r="B23" s="185">
        <v>0</v>
      </c>
      <c r="C23" s="185">
        <v>173223.58804</v>
      </c>
      <c r="D23" s="185">
        <v>16619.392189999999</v>
      </c>
      <c r="E23" s="185">
        <v>17114.702399999998</v>
      </c>
      <c r="F23" s="185">
        <v>26916.159350000002</v>
      </c>
      <c r="G23" s="185">
        <v>0</v>
      </c>
      <c r="H23" s="185">
        <v>4161.2918799999998</v>
      </c>
      <c r="I23" s="185">
        <v>205683.23963</v>
      </c>
      <c r="J23" s="185">
        <v>66592.379820000002</v>
      </c>
      <c r="K23" s="185">
        <v>510310.75331000006</v>
      </c>
      <c r="L23" s="194">
        <v>6.3005420841222612E-2</v>
      </c>
    </row>
    <row r="24" spans="1:12" ht="15" customHeight="1">
      <c r="A24" s="193" t="s">
        <v>91</v>
      </c>
      <c r="B24" s="185">
        <v>0</v>
      </c>
      <c r="C24" s="185">
        <v>757778.93974000006</v>
      </c>
      <c r="D24" s="185">
        <v>70161.44846</v>
      </c>
      <c r="E24" s="185">
        <v>0</v>
      </c>
      <c r="F24" s="185">
        <v>148274.98430000001</v>
      </c>
      <c r="G24" s="185">
        <v>0</v>
      </c>
      <c r="H24" s="185">
        <v>0</v>
      </c>
      <c r="I24" s="185">
        <v>408209.14624999999</v>
      </c>
      <c r="J24" s="185">
        <v>0</v>
      </c>
      <c r="K24" s="185">
        <v>1384424.51875</v>
      </c>
      <c r="L24" s="194">
        <v>0.17092771191079181</v>
      </c>
    </row>
    <row r="25" spans="1:12" ht="15" customHeight="1">
      <c r="A25" s="193" t="s">
        <v>884</v>
      </c>
      <c r="B25" s="185">
        <v>258710.41013999999</v>
      </c>
      <c r="C25" s="185">
        <v>550326.13845000009</v>
      </c>
      <c r="D25" s="185">
        <v>274177.01049000002</v>
      </c>
      <c r="E25" s="185">
        <v>5319.9096100000006</v>
      </c>
      <c r="F25" s="185">
        <v>80806.39185</v>
      </c>
      <c r="G25" s="185">
        <v>58762.246579999999</v>
      </c>
      <c r="H25" s="185">
        <v>3953.2207799999996</v>
      </c>
      <c r="I25" s="185">
        <v>13525.826869999999</v>
      </c>
      <c r="J25" s="185">
        <v>115911.87273999999</v>
      </c>
      <c r="K25" s="185">
        <v>1361493.0275100002</v>
      </c>
      <c r="L25" s="194">
        <v>0.16809647967294139</v>
      </c>
    </row>
    <row r="26" spans="1:12" ht="15" customHeight="1">
      <c r="A26" s="193" t="s">
        <v>891</v>
      </c>
      <c r="B26" s="185">
        <v>39513.528109999999</v>
      </c>
      <c r="C26" s="185">
        <v>19966.742610000001</v>
      </c>
      <c r="D26" s="185">
        <v>0</v>
      </c>
      <c r="E26" s="185">
        <v>16306.012050000001</v>
      </c>
      <c r="F26" s="185">
        <v>126.26375</v>
      </c>
      <c r="G26" s="185">
        <v>8109.7166399999996</v>
      </c>
      <c r="H26" s="185">
        <v>0</v>
      </c>
      <c r="I26" s="185">
        <v>2504.6647499999999</v>
      </c>
      <c r="J26" s="185">
        <v>0</v>
      </c>
      <c r="K26" s="185">
        <v>86526.927909999999</v>
      </c>
      <c r="L26" s="194">
        <v>1.0683030823291197E-2</v>
      </c>
    </row>
    <row r="27" spans="1:12" ht="15" customHeight="1">
      <c r="A27" s="193" t="s">
        <v>886</v>
      </c>
      <c r="B27" s="185">
        <v>3955.9704700000002</v>
      </c>
      <c r="C27" s="185">
        <v>4138.3388999999997</v>
      </c>
      <c r="D27" s="185">
        <v>0</v>
      </c>
      <c r="E27" s="185">
        <v>234.79568</v>
      </c>
      <c r="F27" s="185">
        <v>58914.765650000001</v>
      </c>
      <c r="G27" s="185">
        <v>0</v>
      </c>
      <c r="H27" s="185">
        <v>0</v>
      </c>
      <c r="I27" s="185">
        <v>0</v>
      </c>
      <c r="J27" s="185">
        <v>0</v>
      </c>
      <c r="K27" s="185">
        <v>67243.870699999999</v>
      </c>
      <c r="L27" s="194">
        <v>8.3022518043482426E-3</v>
      </c>
    </row>
    <row r="28" spans="1:12" ht="15" customHeight="1">
      <c r="A28" s="193" t="s">
        <v>83</v>
      </c>
      <c r="B28" s="185">
        <v>27929.389320000002</v>
      </c>
      <c r="C28" s="185">
        <v>55984.49972</v>
      </c>
      <c r="D28" s="185">
        <v>309421.35522000003</v>
      </c>
      <c r="E28" s="185">
        <v>1515.6582900000001</v>
      </c>
      <c r="F28" s="185">
        <v>197.93066000000002</v>
      </c>
      <c r="G28" s="185">
        <v>4692.9796799999995</v>
      </c>
      <c r="H28" s="185">
        <v>431.50326000000001</v>
      </c>
      <c r="I28" s="185">
        <v>48720.229909999995</v>
      </c>
      <c r="J28" s="185">
        <v>15615.592130000001</v>
      </c>
      <c r="K28" s="185">
        <v>464509.13819000009</v>
      </c>
      <c r="L28" s="194">
        <v>5.7350533075041669E-2</v>
      </c>
    </row>
    <row r="29" spans="1:12" ht="15" customHeight="1">
      <c r="A29" s="193" t="s">
        <v>299</v>
      </c>
      <c r="B29" s="185">
        <v>31541.094550000002</v>
      </c>
      <c r="C29" s="185">
        <v>155215.73833000002</v>
      </c>
      <c r="D29" s="185">
        <v>212521.49477000002</v>
      </c>
      <c r="E29" s="185">
        <v>1086.80098</v>
      </c>
      <c r="F29" s="185">
        <v>4934.8238799999999</v>
      </c>
      <c r="G29" s="185">
        <v>9493.2829099999999</v>
      </c>
      <c r="H29" s="185">
        <v>5367.63717</v>
      </c>
      <c r="I29" s="185">
        <v>7905.3091399999994</v>
      </c>
      <c r="J29" s="185">
        <v>540.17966000000001</v>
      </c>
      <c r="K29" s="185">
        <v>428606.36139000009</v>
      </c>
      <c r="L29" s="194">
        <v>5.2917803513729961E-2</v>
      </c>
    </row>
    <row r="30" spans="1:12" ht="15" customHeight="1">
      <c r="A30" s="278" t="s">
        <v>537</v>
      </c>
      <c r="B30" s="185">
        <v>542.62477000000001</v>
      </c>
      <c r="C30" s="185">
        <v>14448.570449999999</v>
      </c>
      <c r="D30" s="185">
        <v>0</v>
      </c>
      <c r="E30" s="185">
        <v>0</v>
      </c>
      <c r="F30" s="185">
        <v>0</v>
      </c>
      <c r="G30" s="185">
        <v>66.248109999999997</v>
      </c>
      <c r="H30" s="185">
        <v>0</v>
      </c>
      <c r="I30" s="185">
        <v>1351.7725500000001</v>
      </c>
      <c r="J30" s="185">
        <v>0</v>
      </c>
      <c r="K30" s="185">
        <v>16409.21588</v>
      </c>
      <c r="L30" s="194">
        <v>2.0259607415441337E-3</v>
      </c>
    </row>
    <row r="31" spans="1:12" ht="15" customHeight="1">
      <c r="A31" s="193" t="s">
        <v>538</v>
      </c>
      <c r="B31" s="185">
        <v>0</v>
      </c>
      <c r="C31" s="185">
        <v>0</v>
      </c>
      <c r="D31" s="185">
        <v>0</v>
      </c>
      <c r="E31" s="185">
        <v>0</v>
      </c>
      <c r="F31" s="185">
        <v>0</v>
      </c>
      <c r="G31" s="185">
        <v>0</v>
      </c>
      <c r="H31" s="185">
        <v>0</v>
      </c>
      <c r="I31" s="185">
        <v>35580.432590000004</v>
      </c>
      <c r="J31" s="185">
        <v>0</v>
      </c>
      <c r="K31" s="185">
        <v>35580.432590000004</v>
      </c>
      <c r="L31" s="194">
        <v>4.3929313942633963E-3</v>
      </c>
    </row>
    <row r="32" spans="1:12" ht="15" customHeight="1">
      <c r="A32" s="278" t="s">
        <v>84</v>
      </c>
      <c r="B32" s="185">
        <v>0</v>
      </c>
      <c r="C32" s="185">
        <v>0</v>
      </c>
      <c r="D32" s="185">
        <v>0</v>
      </c>
      <c r="E32" s="185">
        <v>0</v>
      </c>
      <c r="F32" s="185">
        <v>0</v>
      </c>
      <c r="G32" s="185">
        <v>0</v>
      </c>
      <c r="H32" s="185">
        <v>0</v>
      </c>
      <c r="I32" s="185">
        <v>0</v>
      </c>
      <c r="J32" s="185">
        <v>0</v>
      </c>
      <c r="K32" s="185">
        <v>0</v>
      </c>
      <c r="L32" s="194">
        <v>0</v>
      </c>
    </row>
    <row r="33" spans="1:12" ht="15" customHeight="1">
      <c r="A33" s="193" t="s">
        <v>92</v>
      </c>
      <c r="B33" s="185">
        <v>71771.621650000001</v>
      </c>
      <c r="C33" s="185">
        <v>187453.98931</v>
      </c>
      <c r="D33" s="185">
        <v>535285.55573000002</v>
      </c>
      <c r="E33" s="185">
        <v>2723.2791099999999</v>
      </c>
      <c r="F33" s="185">
        <v>16008.60411</v>
      </c>
      <c r="G33" s="185">
        <v>7753.83734</v>
      </c>
      <c r="H33" s="185">
        <v>1387.6119699999999</v>
      </c>
      <c r="I33" s="185">
        <v>17567.405460000002</v>
      </c>
      <c r="J33" s="185">
        <v>595.4579</v>
      </c>
      <c r="K33" s="185">
        <v>840547.36258000007</v>
      </c>
      <c r="L33" s="194">
        <v>0.10377802147579172</v>
      </c>
    </row>
    <row r="34" spans="1:12" ht="15" customHeight="1">
      <c r="A34" s="193" t="s">
        <v>93</v>
      </c>
      <c r="B34" s="185">
        <v>0</v>
      </c>
      <c r="C34" s="185">
        <v>82122.755170000004</v>
      </c>
      <c r="D34" s="185">
        <v>3777.1701899999998</v>
      </c>
      <c r="E34" s="185">
        <v>229.08053000000001</v>
      </c>
      <c r="F34" s="185">
        <v>24940.244930000001</v>
      </c>
      <c r="G34" s="185">
        <v>844.64072999999996</v>
      </c>
      <c r="H34" s="185">
        <v>0</v>
      </c>
      <c r="I34" s="185">
        <v>7489.8929600000001</v>
      </c>
      <c r="J34" s="185">
        <v>0</v>
      </c>
      <c r="K34" s="185">
        <v>119403.78451000001</v>
      </c>
      <c r="L34" s="194">
        <v>1.4742165718222944E-2</v>
      </c>
    </row>
    <row r="35" spans="1:12" s="195" customFormat="1" ht="15" customHeight="1">
      <c r="A35" s="193" t="s">
        <v>94</v>
      </c>
      <c r="B35" s="185">
        <v>0</v>
      </c>
      <c r="C35" s="185">
        <v>1045.13912</v>
      </c>
      <c r="D35" s="185">
        <v>923.26774</v>
      </c>
      <c r="E35" s="185">
        <v>1407.31413</v>
      </c>
      <c r="F35" s="185">
        <v>0</v>
      </c>
      <c r="G35" s="185">
        <v>0</v>
      </c>
      <c r="H35" s="185">
        <v>0</v>
      </c>
      <c r="I35" s="185">
        <v>17583.159250000001</v>
      </c>
      <c r="J35" s="185">
        <v>0</v>
      </c>
      <c r="K35" s="185">
        <v>20958.880239999999</v>
      </c>
      <c r="L35" s="194">
        <v>2.5876841930465894E-3</v>
      </c>
    </row>
    <row r="36" spans="1:12" s="195" customFormat="1" ht="15" customHeight="1">
      <c r="A36" s="242" t="s">
        <v>341</v>
      </c>
      <c r="B36" s="236">
        <v>0</v>
      </c>
      <c r="C36" s="236">
        <v>0</v>
      </c>
      <c r="D36" s="236">
        <v>0</v>
      </c>
      <c r="E36" s="236">
        <v>0</v>
      </c>
      <c r="F36" s="236">
        <v>0</v>
      </c>
      <c r="G36" s="236">
        <v>0</v>
      </c>
      <c r="H36" s="236">
        <v>0</v>
      </c>
      <c r="I36" s="236">
        <v>0</v>
      </c>
      <c r="J36" s="236">
        <v>0</v>
      </c>
      <c r="K36" s="236">
        <v>0</v>
      </c>
      <c r="L36" s="259">
        <v>0</v>
      </c>
    </row>
    <row r="37" spans="1:12" s="195" customFormat="1" ht="15" customHeight="1">
      <c r="A37" s="261" t="s">
        <v>501</v>
      </c>
      <c r="B37" s="238">
        <v>848197.59768000001</v>
      </c>
      <c r="C37" s="238">
        <v>2948280.7423300003</v>
      </c>
      <c r="D37" s="238">
        <v>1788073.5734000001</v>
      </c>
      <c r="E37" s="238">
        <v>60386.657490000005</v>
      </c>
      <c r="F37" s="238">
        <v>463569.13645000005</v>
      </c>
      <c r="G37" s="238">
        <v>499955.15778999997</v>
      </c>
      <c r="H37" s="238">
        <v>26462.598279999998</v>
      </c>
      <c r="I37" s="238">
        <v>1160675.9426500003</v>
      </c>
      <c r="J37" s="238">
        <v>303872.36137</v>
      </c>
      <c r="K37" s="238">
        <v>8099473.7674400005</v>
      </c>
      <c r="L37" s="337">
        <v>1</v>
      </c>
    </row>
    <row r="38" spans="1:12" ht="15" customHeight="1">
      <c r="A38" s="199" t="s">
        <v>539</v>
      </c>
      <c r="B38" s="194">
        <v>0.10472255630850567</v>
      </c>
      <c r="C38" s="194">
        <v>0.36400892539242868</v>
      </c>
      <c r="D38" s="194">
        <v>0.22076416625831682</v>
      </c>
      <c r="E38" s="194">
        <v>7.4556272696079621E-3</v>
      </c>
      <c r="F38" s="194">
        <v>5.7234475937628759E-2</v>
      </c>
      <c r="G38" s="194">
        <v>6.1726869194863844E-2</v>
      </c>
      <c r="H38" s="194">
        <v>3.2671997020818832E-3</v>
      </c>
      <c r="I38" s="194">
        <v>0.14330263619297517</v>
      </c>
      <c r="J38" s="194">
        <v>3.7517543743591245E-2</v>
      </c>
      <c r="K38" s="194">
        <v>1</v>
      </c>
      <c r="L38" s="194"/>
    </row>
    <row r="39" spans="1:12" ht="15" customHeight="1" thickBot="1">
      <c r="A39" s="200"/>
      <c r="B39" s="206"/>
      <c r="C39" s="202"/>
      <c r="D39" s="202"/>
      <c r="E39" s="206"/>
      <c r="F39" s="202"/>
      <c r="G39" s="202"/>
      <c r="H39" s="202"/>
      <c r="I39" s="202"/>
      <c r="J39" s="202"/>
      <c r="K39" s="206"/>
      <c r="L39" s="207"/>
    </row>
    <row r="40" spans="1:12" ht="15" customHeight="1" thickTop="1">
      <c r="A40" s="184" t="s">
        <v>503</v>
      </c>
      <c r="B40" s="204"/>
      <c r="C40" s="194"/>
      <c r="D40" s="194"/>
      <c r="E40" s="204"/>
      <c r="F40" s="194"/>
      <c r="G40" s="194"/>
      <c r="H40" s="194"/>
      <c r="I40" s="194"/>
      <c r="J40" s="194"/>
      <c r="K40" s="204"/>
      <c r="L40" s="204"/>
    </row>
  </sheetData>
  <mergeCells count="4">
    <mergeCell ref="A1:L1"/>
    <mergeCell ref="A2:L2"/>
    <mergeCell ref="A3:L3"/>
    <mergeCell ref="A4:L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pageSetUpPr fitToPage="1"/>
  </sheetPr>
  <dimension ref="A1:L49"/>
  <sheetViews>
    <sheetView zoomScaleNormal="100" workbookViewId="0">
      <selection activeCell="A3" sqref="A3:L3"/>
    </sheetView>
  </sheetViews>
  <sheetFormatPr baseColWidth="10" defaultColWidth="11.42578125" defaultRowHeight="12.75"/>
  <cols>
    <col min="1" max="1" width="66.85546875" style="187" customWidth="1"/>
    <col min="2" max="12" width="15.7109375" style="186" customWidth="1"/>
    <col min="13" max="256" width="11.42578125" style="186"/>
    <col min="257" max="257" width="66.85546875" style="186" customWidth="1"/>
    <col min="258" max="268" width="15.7109375" style="186" customWidth="1"/>
    <col min="269" max="512" width="11.42578125" style="186"/>
    <col min="513" max="513" width="66.85546875" style="186" customWidth="1"/>
    <col min="514" max="524" width="15.7109375" style="186" customWidth="1"/>
    <col min="525" max="768" width="11.42578125" style="186"/>
    <col min="769" max="769" width="66.85546875" style="186" customWidth="1"/>
    <col min="770" max="780" width="15.7109375" style="186" customWidth="1"/>
    <col min="781" max="1024" width="11.42578125" style="186"/>
    <col min="1025" max="1025" width="66.85546875" style="186" customWidth="1"/>
    <col min="1026" max="1036" width="15.7109375" style="186" customWidth="1"/>
    <col min="1037" max="1280" width="11.42578125" style="186"/>
    <col min="1281" max="1281" width="66.85546875" style="186" customWidth="1"/>
    <col min="1282" max="1292" width="15.7109375" style="186" customWidth="1"/>
    <col min="1293" max="1536" width="11.42578125" style="186"/>
    <col min="1537" max="1537" width="66.85546875" style="186" customWidth="1"/>
    <col min="1538" max="1548" width="15.7109375" style="186" customWidth="1"/>
    <col min="1549" max="1792" width="11.42578125" style="186"/>
    <col min="1793" max="1793" width="66.85546875" style="186" customWidth="1"/>
    <col min="1794" max="1804" width="15.7109375" style="186" customWidth="1"/>
    <col min="1805" max="2048" width="11.42578125" style="186"/>
    <col min="2049" max="2049" width="66.85546875" style="186" customWidth="1"/>
    <col min="2050" max="2060" width="15.7109375" style="186" customWidth="1"/>
    <col min="2061" max="2304" width="11.42578125" style="186"/>
    <col min="2305" max="2305" width="66.85546875" style="186" customWidth="1"/>
    <col min="2306" max="2316" width="15.7109375" style="186" customWidth="1"/>
    <col min="2317" max="2560" width="11.42578125" style="186"/>
    <col min="2561" max="2561" width="66.85546875" style="186" customWidth="1"/>
    <col min="2562" max="2572" width="15.7109375" style="186" customWidth="1"/>
    <col min="2573" max="2816" width="11.42578125" style="186"/>
    <col min="2817" max="2817" width="66.85546875" style="186" customWidth="1"/>
    <col min="2818" max="2828" width="15.7109375" style="186" customWidth="1"/>
    <col min="2829" max="3072" width="11.42578125" style="186"/>
    <col min="3073" max="3073" width="66.85546875" style="186" customWidth="1"/>
    <col min="3074" max="3084" width="15.7109375" style="186" customWidth="1"/>
    <col min="3085" max="3328" width="11.42578125" style="186"/>
    <col min="3329" max="3329" width="66.85546875" style="186" customWidth="1"/>
    <col min="3330" max="3340" width="15.7109375" style="186" customWidth="1"/>
    <col min="3341" max="3584" width="11.42578125" style="186"/>
    <col min="3585" max="3585" width="66.85546875" style="186" customWidth="1"/>
    <col min="3586" max="3596" width="15.7109375" style="186" customWidth="1"/>
    <col min="3597" max="3840" width="11.42578125" style="186"/>
    <col min="3841" max="3841" width="66.85546875" style="186" customWidth="1"/>
    <col min="3842" max="3852" width="15.7109375" style="186" customWidth="1"/>
    <col min="3853" max="4096" width="11.42578125" style="186"/>
    <col min="4097" max="4097" width="66.85546875" style="186" customWidth="1"/>
    <col min="4098" max="4108" width="15.7109375" style="186" customWidth="1"/>
    <col min="4109" max="4352" width="11.42578125" style="186"/>
    <col min="4353" max="4353" width="66.85546875" style="186" customWidth="1"/>
    <col min="4354" max="4364" width="15.7109375" style="186" customWidth="1"/>
    <col min="4365" max="4608" width="11.42578125" style="186"/>
    <col min="4609" max="4609" width="66.85546875" style="186" customWidth="1"/>
    <col min="4610" max="4620" width="15.7109375" style="186" customWidth="1"/>
    <col min="4621" max="4864" width="11.42578125" style="186"/>
    <col min="4865" max="4865" width="66.85546875" style="186" customWidth="1"/>
    <col min="4866" max="4876" width="15.7109375" style="186" customWidth="1"/>
    <col min="4877" max="5120" width="11.42578125" style="186"/>
    <col min="5121" max="5121" width="66.85546875" style="186" customWidth="1"/>
    <col min="5122" max="5132" width="15.7109375" style="186" customWidth="1"/>
    <col min="5133" max="5376" width="11.42578125" style="186"/>
    <col min="5377" max="5377" width="66.85546875" style="186" customWidth="1"/>
    <col min="5378" max="5388" width="15.7109375" style="186" customWidth="1"/>
    <col min="5389" max="5632" width="11.42578125" style="186"/>
    <col min="5633" max="5633" width="66.85546875" style="186" customWidth="1"/>
    <col min="5634" max="5644" width="15.7109375" style="186" customWidth="1"/>
    <col min="5645" max="5888" width="11.42578125" style="186"/>
    <col min="5889" max="5889" width="66.85546875" style="186" customWidth="1"/>
    <col min="5890" max="5900" width="15.7109375" style="186" customWidth="1"/>
    <col min="5901" max="6144" width="11.42578125" style="186"/>
    <col min="6145" max="6145" width="66.85546875" style="186" customWidth="1"/>
    <col min="6146" max="6156" width="15.7109375" style="186" customWidth="1"/>
    <col min="6157" max="6400" width="11.42578125" style="186"/>
    <col min="6401" max="6401" width="66.85546875" style="186" customWidth="1"/>
    <col min="6402" max="6412" width="15.7109375" style="186" customWidth="1"/>
    <col min="6413" max="6656" width="11.42578125" style="186"/>
    <col min="6657" max="6657" width="66.85546875" style="186" customWidth="1"/>
    <col min="6658" max="6668" width="15.7109375" style="186" customWidth="1"/>
    <col min="6669" max="6912" width="11.42578125" style="186"/>
    <col min="6913" max="6913" width="66.85546875" style="186" customWidth="1"/>
    <col min="6914" max="6924" width="15.7109375" style="186" customWidth="1"/>
    <col min="6925" max="7168" width="11.42578125" style="186"/>
    <col min="7169" max="7169" width="66.85546875" style="186" customWidth="1"/>
    <col min="7170" max="7180" width="15.7109375" style="186" customWidth="1"/>
    <col min="7181" max="7424" width="11.42578125" style="186"/>
    <col min="7425" max="7425" width="66.85546875" style="186" customWidth="1"/>
    <col min="7426" max="7436" width="15.7109375" style="186" customWidth="1"/>
    <col min="7437" max="7680" width="11.42578125" style="186"/>
    <col min="7681" max="7681" width="66.85546875" style="186" customWidth="1"/>
    <col min="7682" max="7692" width="15.7109375" style="186" customWidth="1"/>
    <col min="7693" max="7936" width="11.42578125" style="186"/>
    <col min="7937" max="7937" width="66.85546875" style="186" customWidth="1"/>
    <col min="7938" max="7948" width="15.7109375" style="186" customWidth="1"/>
    <col min="7949" max="8192" width="11.42578125" style="186"/>
    <col min="8193" max="8193" width="66.85546875" style="186" customWidth="1"/>
    <col min="8194" max="8204" width="15.7109375" style="186" customWidth="1"/>
    <col min="8205" max="8448" width="11.42578125" style="186"/>
    <col min="8449" max="8449" width="66.85546875" style="186" customWidth="1"/>
    <col min="8450" max="8460" width="15.7109375" style="186" customWidth="1"/>
    <col min="8461" max="8704" width="11.42578125" style="186"/>
    <col min="8705" max="8705" width="66.85546875" style="186" customWidth="1"/>
    <col min="8706" max="8716" width="15.7109375" style="186" customWidth="1"/>
    <col min="8717" max="8960" width="11.42578125" style="186"/>
    <col min="8961" max="8961" width="66.85546875" style="186" customWidth="1"/>
    <col min="8962" max="8972" width="15.7109375" style="186" customWidth="1"/>
    <col min="8973" max="9216" width="11.42578125" style="186"/>
    <col min="9217" max="9217" width="66.85546875" style="186" customWidth="1"/>
    <col min="9218" max="9228" width="15.7109375" style="186" customWidth="1"/>
    <col min="9229" max="9472" width="11.42578125" style="186"/>
    <col min="9473" max="9473" width="66.85546875" style="186" customWidth="1"/>
    <col min="9474" max="9484" width="15.7109375" style="186" customWidth="1"/>
    <col min="9485" max="9728" width="11.42578125" style="186"/>
    <col min="9729" max="9729" width="66.85546875" style="186" customWidth="1"/>
    <col min="9730" max="9740" width="15.7109375" style="186" customWidth="1"/>
    <col min="9741" max="9984" width="11.42578125" style="186"/>
    <col min="9985" max="9985" width="66.85546875" style="186" customWidth="1"/>
    <col min="9986" max="9996" width="15.7109375" style="186" customWidth="1"/>
    <col min="9997" max="10240" width="11.42578125" style="186"/>
    <col min="10241" max="10241" width="66.85546875" style="186" customWidth="1"/>
    <col min="10242" max="10252" width="15.7109375" style="186" customWidth="1"/>
    <col min="10253" max="10496" width="11.42578125" style="186"/>
    <col min="10497" max="10497" width="66.85546875" style="186" customWidth="1"/>
    <col min="10498" max="10508" width="15.7109375" style="186" customWidth="1"/>
    <col min="10509" max="10752" width="11.42578125" style="186"/>
    <col min="10753" max="10753" width="66.85546875" style="186" customWidth="1"/>
    <col min="10754" max="10764" width="15.7109375" style="186" customWidth="1"/>
    <col min="10765" max="11008" width="11.42578125" style="186"/>
    <col min="11009" max="11009" width="66.85546875" style="186" customWidth="1"/>
    <col min="11010" max="11020" width="15.7109375" style="186" customWidth="1"/>
    <col min="11021" max="11264" width="11.42578125" style="186"/>
    <col min="11265" max="11265" width="66.85546875" style="186" customWidth="1"/>
    <col min="11266" max="11276" width="15.7109375" style="186" customWidth="1"/>
    <col min="11277" max="11520" width="11.42578125" style="186"/>
    <col min="11521" max="11521" width="66.85546875" style="186" customWidth="1"/>
    <col min="11522" max="11532" width="15.7109375" style="186" customWidth="1"/>
    <col min="11533" max="11776" width="11.42578125" style="186"/>
    <col min="11777" max="11777" width="66.85546875" style="186" customWidth="1"/>
    <col min="11778" max="11788" width="15.7109375" style="186" customWidth="1"/>
    <col min="11789" max="12032" width="11.42578125" style="186"/>
    <col min="12033" max="12033" width="66.85546875" style="186" customWidth="1"/>
    <col min="12034" max="12044" width="15.7109375" style="186" customWidth="1"/>
    <col min="12045" max="12288" width="11.42578125" style="186"/>
    <col min="12289" max="12289" width="66.85546875" style="186" customWidth="1"/>
    <col min="12290" max="12300" width="15.7109375" style="186" customWidth="1"/>
    <col min="12301" max="12544" width="11.42578125" style="186"/>
    <col min="12545" max="12545" width="66.85546875" style="186" customWidth="1"/>
    <col min="12546" max="12556" width="15.7109375" style="186" customWidth="1"/>
    <col min="12557" max="12800" width="11.42578125" style="186"/>
    <col min="12801" max="12801" width="66.85546875" style="186" customWidth="1"/>
    <col min="12802" max="12812" width="15.7109375" style="186" customWidth="1"/>
    <col min="12813" max="13056" width="11.42578125" style="186"/>
    <col min="13057" max="13057" width="66.85546875" style="186" customWidth="1"/>
    <col min="13058" max="13068" width="15.7109375" style="186" customWidth="1"/>
    <col min="13069" max="13312" width="11.42578125" style="186"/>
    <col min="13313" max="13313" width="66.85546875" style="186" customWidth="1"/>
    <col min="13314" max="13324" width="15.7109375" style="186" customWidth="1"/>
    <col min="13325" max="13568" width="11.42578125" style="186"/>
    <col min="13569" max="13569" width="66.85546875" style="186" customWidth="1"/>
    <col min="13570" max="13580" width="15.7109375" style="186" customWidth="1"/>
    <col min="13581" max="13824" width="11.42578125" style="186"/>
    <col min="13825" max="13825" width="66.85546875" style="186" customWidth="1"/>
    <col min="13826" max="13836" width="15.7109375" style="186" customWidth="1"/>
    <col min="13837" max="14080" width="11.42578125" style="186"/>
    <col min="14081" max="14081" width="66.85546875" style="186" customWidth="1"/>
    <col min="14082" max="14092" width="15.7109375" style="186" customWidth="1"/>
    <col min="14093" max="14336" width="11.42578125" style="186"/>
    <col min="14337" max="14337" width="66.85546875" style="186" customWidth="1"/>
    <col min="14338" max="14348" width="15.7109375" style="186" customWidth="1"/>
    <col min="14349" max="14592" width="11.42578125" style="186"/>
    <col min="14593" max="14593" width="66.85546875" style="186" customWidth="1"/>
    <col min="14594" max="14604" width="15.7109375" style="186" customWidth="1"/>
    <col min="14605" max="14848" width="11.42578125" style="186"/>
    <col min="14849" max="14849" width="66.85546875" style="186" customWidth="1"/>
    <col min="14850" max="14860" width="15.7109375" style="186" customWidth="1"/>
    <col min="14861" max="15104" width="11.42578125" style="186"/>
    <col min="15105" max="15105" width="66.85546875" style="186" customWidth="1"/>
    <col min="15106" max="15116" width="15.7109375" style="186" customWidth="1"/>
    <col min="15117" max="15360" width="11.42578125" style="186"/>
    <col min="15361" max="15361" width="66.85546875" style="186" customWidth="1"/>
    <col min="15362" max="15372" width="15.7109375" style="186" customWidth="1"/>
    <col min="15373" max="15616" width="11.42578125" style="186"/>
    <col min="15617" max="15617" width="66.85546875" style="186" customWidth="1"/>
    <col min="15618" max="15628" width="15.7109375" style="186" customWidth="1"/>
    <col min="15629" max="15872" width="11.42578125" style="186"/>
    <col min="15873" max="15873" width="66.85546875" style="186" customWidth="1"/>
    <col min="15874" max="15884" width="15.7109375" style="186" customWidth="1"/>
    <col min="15885" max="16128" width="11.42578125" style="186"/>
    <col min="16129" max="16129" width="66.85546875" style="186" customWidth="1"/>
    <col min="16130" max="16140" width="15.7109375" style="186" customWidth="1"/>
    <col min="16141" max="16384" width="11.42578125" style="186"/>
  </cols>
  <sheetData>
    <row r="1" spans="1:12" s="163" customFormat="1" ht="30" customHeight="1">
      <c r="A1" s="540" t="s">
        <v>133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</row>
    <row r="2" spans="1:12" s="163" customFormat="1" ht="15" customHeight="1">
      <c r="A2" s="541" t="s">
        <v>543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</row>
    <row r="3" spans="1:12" s="163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</row>
    <row r="4" spans="1:12" s="163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</row>
    <row r="5" spans="1:12" ht="15" customHeight="1">
      <c r="A5" s="188"/>
      <c r="B5" s="162"/>
      <c r="C5" s="185"/>
      <c r="D5" s="185"/>
      <c r="E5" s="185"/>
      <c r="F5" s="185"/>
      <c r="G5" s="185"/>
      <c r="H5" s="185"/>
      <c r="I5" s="185"/>
      <c r="J5" s="162"/>
      <c r="K5" s="162"/>
      <c r="L5" s="212"/>
    </row>
    <row r="6" spans="1:12" ht="30" customHeight="1">
      <c r="A6" s="189" t="s">
        <v>544</v>
      </c>
      <c r="B6" s="190" t="s">
        <v>134</v>
      </c>
      <c r="C6" s="190" t="s">
        <v>135</v>
      </c>
      <c r="D6" s="190" t="s">
        <v>136</v>
      </c>
      <c r="E6" s="190" t="s">
        <v>137</v>
      </c>
      <c r="F6" s="190" t="s">
        <v>138</v>
      </c>
      <c r="G6" s="190" t="s">
        <v>139</v>
      </c>
      <c r="H6" s="190" t="s">
        <v>140</v>
      </c>
      <c r="I6" s="190" t="s">
        <v>141</v>
      </c>
      <c r="J6" s="190" t="s">
        <v>280</v>
      </c>
      <c r="K6" s="191" t="s">
        <v>667</v>
      </c>
      <c r="L6" s="192" t="s">
        <v>66</v>
      </c>
    </row>
    <row r="7" spans="1:12" ht="15" customHeight="1">
      <c r="A7" s="193" t="s">
        <v>545</v>
      </c>
      <c r="B7" s="185">
        <v>198917.73956000002</v>
      </c>
      <c r="C7" s="185">
        <v>223438.54183</v>
      </c>
      <c r="D7" s="185">
        <v>470674.80620999995</v>
      </c>
      <c r="E7" s="185">
        <v>26909.41084</v>
      </c>
      <c r="F7" s="185">
        <v>1039.7856400000001</v>
      </c>
      <c r="G7" s="185">
        <v>50310.650799999996</v>
      </c>
      <c r="H7" s="185">
        <v>749.80838000000006</v>
      </c>
      <c r="I7" s="185">
        <v>239932.61208000002</v>
      </c>
      <c r="J7" s="185">
        <v>0</v>
      </c>
      <c r="K7" s="185">
        <v>1211973.35534</v>
      </c>
      <c r="L7" s="194">
        <v>0.14963606151971479</v>
      </c>
    </row>
    <row r="8" spans="1:12" ht="15" customHeight="1">
      <c r="A8" s="193" t="s">
        <v>546</v>
      </c>
      <c r="B8" s="185">
        <v>0</v>
      </c>
      <c r="C8" s="185">
        <v>0</v>
      </c>
      <c r="D8" s="185">
        <v>0</v>
      </c>
      <c r="E8" s="185">
        <v>0</v>
      </c>
      <c r="F8" s="185">
        <v>0</v>
      </c>
      <c r="G8" s="185">
        <v>0</v>
      </c>
      <c r="H8" s="185">
        <v>0</v>
      </c>
      <c r="I8" s="185">
        <v>0</v>
      </c>
      <c r="J8" s="185">
        <v>45351.263709999999</v>
      </c>
      <c r="K8" s="185">
        <v>45351.263709999999</v>
      </c>
      <c r="L8" s="194">
        <v>5.5992852125058574E-3</v>
      </c>
    </row>
    <row r="9" spans="1:12" ht="15" customHeight="1">
      <c r="A9" s="193" t="s">
        <v>547</v>
      </c>
      <c r="B9" s="185">
        <v>73898.097110000002</v>
      </c>
      <c r="C9" s="185">
        <v>1265027.9624000001</v>
      </c>
      <c r="D9" s="185">
        <v>0</v>
      </c>
      <c r="E9" s="185">
        <v>4036.89725</v>
      </c>
      <c r="F9" s="185">
        <v>8152.68192</v>
      </c>
      <c r="G9" s="185">
        <v>84957.265239999993</v>
      </c>
      <c r="H9" s="185">
        <v>3932.48569</v>
      </c>
      <c r="I9" s="185">
        <v>88253.507939999996</v>
      </c>
      <c r="J9" s="185">
        <v>1109.5004799999999</v>
      </c>
      <c r="K9" s="185">
        <v>1529368.3980299998</v>
      </c>
      <c r="L9" s="194">
        <v>0.18882318054733541</v>
      </c>
    </row>
    <row r="10" spans="1:12" ht="15" customHeight="1">
      <c r="A10" s="193" t="s">
        <v>548</v>
      </c>
      <c r="B10" s="185">
        <v>0</v>
      </c>
      <c r="C10" s="185">
        <v>0</v>
      </c>
      <c r="D10" s="185">
        <v>0</v>
      </c>
      <c r="E10" s="185">
        <v>0</v>
      </c>
      <c r="F10" s="185">
        <v>0</v>
      </c>
      <c r="G10" s="185">
        <v>0</v>
      </c>
      <c r="H10" s="185">
        <v>0</v>
      </c>
      <c r="I10" s="185">
        <v>0</v>
      </c>
      <c r="J10" s="185">
        <v>223.09062</v>
      </c>
      <c r="K10" s="185">
        <v>223.09062</v>
      </c>
      <c r="L10" s="194">
        <v>2.754384128306716E-5</v>
      </c>
    </row>
    <row r="11" spans="1:12" s="348" customFormat="1" ht="15" customHeight="1">
      <c r="A11" s="193" t="s">
        <v>549</v>
      </c>
      <c r="B11" s="185">
        <v>0</v>
      </c>
      <c r="C11" s="185">
        <v>0</v>
      </c>
      <c r="D11" s="185">
        <v>0</v>
      </c>
      <c r="E11" s="185">
        <v>0</v>
      </c>
      <c r="F11" s="185">
        <v>0</v>
      </c>
      <c r="G11" s="185">
        <v>0</v>
      </c>
      <c r="H11" s="185">
        <v>0</v>
      </c>
      <c r="I11" s="185">
        <v>0</v>
      </c>
      <c r="J11" s="185">
        <v>4076.8237300000001</v>
      </c>
      <c r="K11" s="185">
        <v>4076.8237300000001</v>
      </c>
      <c r="L11" s="194">
        <v>5.0334427219827463E-4</v>
      </c>
    </row>
    <row r="12" spans="1:12" ht="15" customHeight="1">
      <c r="A12" s="193" t="s">
        <v>550</v>
      </c>
      <c r="B12" s="185">
        <v>0</v>
      </c>
      <c r="C12" s="185">
        <v>0</v>
      </c>
      <c r="D12" s="185">
        <v>0</v>
      </c>
      <c r="E12" s="185">
        <v>0</v>
      </c>
      <c r="F12" s="185">
        <v>0</v>
      </c>
      <c r="G12" s="185">
        <v>0</v>
      </c>
      <c r="H12" s="185">
        <v>0</v>
      </c>
      <c r="I12" s="185">
        <v>0</v>
      </c>
      <c r="J12" s="185">
        <v>317.13265000000001</v>
      </c>
      <c r="K12" s="185">
        <v>317.13265000000001</v>
      </c>
      <c r="L12" s="194">
        <v>3.9154722763684499E-5</v>
      </c>
    </row>
    <row r="13" spans="1:12" ht="15" customHeight="1">
      <c r="A13" s="193" t="s">
        <v>551</v>
      </c>
      <c r="B13" s="185">
        <v>0</v>
      </c>
      <c r="C13" s="185">
        <v>0</v>
      </c>
      <c r="D13" s="185">
        <v>0</v>
      </c>
      <c r="E13" s="185">
        <v>0</v>
      </c>
      <c r="F13" s="185">
        <v>0</v>
      </c>
      <c r="G13" s="185">
        <v>0</v>
      </c>
      <c r="H13" s="185">
        <v>0</v>
      </c>
      <c r="I13" s="185">
        <v>0</v>
      </c>
      <c r="J13" s="185">
        <v>0</v>
      </c>
      <c r="K13" s="185">
        <v>0</v>
      </c>
      <c r="L13" s="194">
        <v>0</v>
      </c>
    </row>
    <row r="14" spans="1:12" ht="15" customHeight="1">
      <c r="A14" s="193" t="s">
        <v>552</v>
      </c>
      <c r="B14" s="185">
        <v>0</v>
      </c>
      <c r="C14" s="185">
        <v>0</v>
      </c>
      <c r="D14" s="185">
        <v>0</v>
      </c>
      <c r="E14" s="185">
        <v>0</v>
      </c>
      <c r="F14" s="185">
        <v>0</v>
      </c>
      <c r="G14" s="185">
        <v>0</v>
      </c>
      <c r="H14" s="185">
        <v>0</v>
      </c>
      <c r="I14" s="185">
        <v>0</v>
      </c>
      <c r="J14" s="185">
        <v>3759.6910800000001</v>
      </c>
      <c r="K14" s="185">
        <v>3759.6910800000001</v>
      </c>
      <c r="L14" s="194">
        <v>4.6418954943459011E-4</v>
      </c>
    </row>
    <row r="15" spans="1:12" s="348" customFormat="1" ht="15" customHeight="1">
      <c r="A15" s="193" t="s">
        <v>553</v>
      </c>
      <c r="B15" s="185">
        <v>0</v>
      </c>
      <c r="C15" s="185">
        <v>0</v>
      </c>
      <c r="D15" s="185">
        <v>0</v>
      </c>
      <c r="E15" s="185">
        <v>0</v>
      </c>
      <c r="F15" s="185">
        <v>0</v>
      </c>
      <c r="G15" s="185">
        <v>0</v>
      </c>
      <c r="H15" s="185">
        <v>0</v>
      </c>
      <c r="I15" s="185">
        <v>0</v>
      </c>
      <c r="J15" s="185">
        <v>81908.04088</v>
      </c>
      <c r="K15" s="185">
        <v>81908.04088</v>
      </c>
      <c r="L15" s="194">
        <v>1.0112760804581102E-2</v>
      </c>
    </row>
    <row r="16" spans="1:12" ht="15" customHeight="1">
      <c r="A16" s="193" t="s">
        <v>554</v>
      </c>
      <c r="B16" s="185">
        <v>0</v>
      </c>
      <c r="C16" s="185">
        <v>0</v>
      </c>
      <c r="D16" s="185">
        <v>0</v>
      </c>
      <c r="E16" s="185">
        <v>0</v>
      </c>
      <c r="F16" s="185">
        <v>0</v>
      </c>
      <c r="G16" s="185">
        <v>0</v>
      </c>
      <c r="H16" s="185">
        <v>0</v>
      </c>
      <c r="I16" s="185">
        <v>0</v>
      </c>
      <c r="J16" s="185">
        <v>46012.334000000003</v>
      </c>
      <c r="K16" s="185">
        <v>46012.334000000003</v>
      </c>
      <c r="L16" s="194">
        <v>5.6809041310633083E-3</v>
      </c>
    </row>
    <row r="17" spans="1:12" ht="15" customHeight="1">
      <c r="A17" s="193" t="s">
        <v>301</v>
      </c>
      <c r="B17" s="185">
        <v>0</v>
      </c>
      <c r="C17" s="185">
        <v>0</v>
      </c>
      <c r="D17" s="185">
        <v>0</v>
      </c>
      <c r="E17" s="185">
        <v>0</v>
      </c>
      <c r="F17" s="185">
        <v>0</v>
      </c>
      <c r="G17" s="185">
        <v>0</v>
      </c>
      <c r="H17" s="185">
        <v>0</v>
      </c>
      <c r="I17" s="185">
        <v>0</v>
      </c>
      <c r="J17" s="185">
        <v>23973.0805</v>
      </c>
      <c r="K17" s="185">
        <v>23973.0805</v>
      </c>
      <c r="L17" s="194">
        <v>2.9598318582744194E-3</v>
      </c>
    </row>
    <row r="18" spans="1:12" ht="15" customHeight="1">
      <c r="A18" s="193" t="s">
        <v>555</v>
      </c>
      <c r="B18" s="185">
        <v>0</v>
      </c>
      <c r="C18" s="185">
        <v>0</v>
      </c>
      <c r="D18" s="185">
        <v>0</v>
      </c>
      <c r="E18" s="185">
        <v>0</v>
      </c>
      <c r="F18" s="185">
        <v>0</v>
      </c>
      <c r="G18" s="185">
        <v>0</v>
      </c>
      <c r="H18" s="185">
        <v>0</v>
      </c>
      <c r="I18" s="185">
        <v>0</v>
      </c>
      <c r="J18" s="185">
        <v>11922.626380000002</v>
      </c>
      <c r="K18" s="185">
        <v>11922.626380000002</v>
      </c>
      <c r="L18" s="194">
        <v>1.4720248152433734E-3</v>
      </c>
    </row>
    <row r="19" spans="1:12" ht="15" customHeight="1">
      <c r="A19" s="193" t="s">
        <v>556</v>
      </c>
      <c r="B19" s="185">
        <v>0</v>
      </c>
      <c r="C19" s="185">
        <v>0</v>
      </c>
      <c r="D19" s="185">
        <v>0</v>
      </c>
      <c r="E19" s="185">
        <v>0</v>
      </c>
      <c r="F19" s="185">
        <v>0</v>
      </c>
      <c r="G19" s="185">
        <v>0</v>
      </c>
      <c r="H19" s="185">
        <v>0</v>
      </c>
      <c r="I19" s="185">
        <v>0</v>
      </c>
      <c r="J19" s="185">
        <v>0</v>
      </c>
      <c r="K19" s="185">
        <v>0</v>
      </c>
      <c r="L19" s="194">
        <v>0</v>
      </c>
    </row>
    <row r="20" spans="1:12" s="348" customFormat="1" ht="15" customHeight="1">
      <c r="A20" s="193" t="s">
        <v>557</v>
      </c>
      <c r="B20" s="185">
        <v>227083.93909999999</v>
      </c>
      <c r="C20" s="185">
        <v>1284818.7063900002</v>
      </c>
      <c r="D20" s="185">
        <v>273317.98236999998</v>
      </c>
      <c r="E20" s="185">
        <v>4980.3985899999998</v>
      </c>
      <c r="F20" s="185">
        <v>252884.16691</v>
      </c>
      <c r="G20" s="185">
        <v>12632.56185</v>
      </c>
      <c r="H20" s="185">
        <v>0</v>
      </c>
      <c r="I20" s="185">
        <v>675398.05865000002</v>
      </c>
      <c r="J20" s="185">
        <v>156901.48762</v>
      </c>
      <c r="K20" s="185">
        <v>2888017.3014799999</v>
      </c>
      <c r="L20" s="194">
        <v>0.35656851092491937</v>
      </c>
    </row>
    <row r="21" spans="1:12" ht="15" customHeight="1">
      <c r="A21" s="193" t="s">
        <v>558</v>
      </c>
      <c r="B21" s="185">
        <v>4441.3384299999998</v>
      </c>
      <c r="C21" s="185">
        <v>44713.480799999998</v>
      </c>
      <c r="D21" s="185">
        <v>0</v>
      </c>
      <c r="E21" s="185">
        <v>2157.3883999999998</v>
      </c>
      <c r="F21" s="185">
        <v>0</v>
      </c>
      <c r="G21" s="185">
        <v>3268.5244199999997</v>
      </c>
      <c r="H21" s="185">
        <v>0</v>
      </c>
      <c r="I21" s="185">
        <v>0</v>
      </c>
      <c r="J21" s="185">
        <v>0</v>
      </c>
      <c r="K21" s="185">
        <v>54580.732049999991</v>
      </c>
      <c r="L21" s="194">
        <v>6.7387997787572446E-3</v>
      </c>
    </row>
    <row r="22" spans="1:12" ht="15" customHeight="1">
      <c r="A22" s="193" t="s">
        <v>559</v>
      </c>
      <c r="B22" s="185">
        <v>0</v>
      </c>
      <c r="C22" s="185">
        <v>0</v>
      </c>
      <c r="D22" s="185">
        <v>0</v>
      </c>
      <c r="E22" s="185">
        <v>0</v>
      </c>
      <c r="F22" s="185">
        <v>0</v>
      </c>
      <c r="G22" s="185">
        <v>40.813499999999998</v>
      </c>
      <c r="H22" s="185">
        <v>0</v>
      </c>
      <c r="I22" s="185">
        <v>0</v>
      </c>
      <c r="J22" s="185">
        <v>103692.9561</v>
      </c>
      <c r="K22" s="185">
        <v>103733.7696</v>
      </c>
      <c r="L22" s="194">
        <v>1.2807470280716675E-2</v>
      </c>
    </row>
    <row r="23" spans="1:12" ht="15" customHeight="1">
      <c r="A23" s="193" t="s">
        <v>560</v>
      </c>
      <c r="B23" s="185">
        <v>53.698370000000004</v>
      </c>
      <c r="C23" s="185">
        <v>0</v>
      </c>
      <c r="D23" s="185">
        <v>0</v>
      </c>
      <c r="E23" s="185">
        <v>0</v>
      </c>
      <c r="F23" s="185">
        <v>0</v>
      </c>
      <c r="G23" s="185">
        <v>274.68347</v>
      </c>
      <c r="H23" s="185">
        <v>0</v>
      </c>
      <c r="I23" s="185">
        <v>0</v>
      </c>
      <c r="J23" s="185">
        <v>53208.531520000004</v>
      </c>
      <c r="K23" s="185">
        <v>53536.913360000006</v>
      </c>
      <c r="L23" s="194">
        <v>6.6099249012493578E-3</v>
      </c>
    </row>
    <row r="24" spans="1:12" ht="15" customHeight="1">
      <c r="A24" s="193" t="s">
        <v>561</v>
      </c>
      <c r="B24" s="185">
        <v>0</v>
      </c>
      <c r="C24" s="185">
        <v>0</v>
      </c>
      <c r="D24" s="185">
        <v>0</v>
      </c>
      <c r="E24" s="185">
        <v>0</v>
      </c>
      <c r="F24" s="185">
        <v>0</v>
      </c>
      <c r="G24" s="185">
        <v>0</v>
      </c>
      <c r="H24" s="185">
        <v>0</v>
      </c>
      <c r="I24" s="185">
        <v>0</v>
      </c>
      <c r="J24" s="185">
        <v>0</v>
      </c>
      <c r="K24" s="185">
        <v>0</v>
      </c>
      <c r="L24" s="194">
        <v>0</v>
      </c>
    </row>
    <row r="25" spans="1:12" s="348" customFormat="1" ht="15" customHeight="1">
      <c r="A25" s="193" t="s">
        <v>562</v>
      </c>
      <c r="B25" s="185">
        <v>0</v>
      </c>
      <c r="C25" s="185">
        <v>0</v>
      </c>
      <c r="D25" s="185">
        <v>0</v>
      </c>
      <c r="E25" s="185">
        <v>0</v>
      </c>
      <c r="F25" s="185">
        <v>0</v>
      </c>
      <c r="G25" s="185">
        <v>0</v>
      </c>
      <c r="H25" s="185">
        <v>0</v>
      </c>
      <c r="I25" s="185">
        <v>0</v>
      </c>
      <c r="J25" s="185">
        <v>0</v>
      </c>
      <c r="K25" s="185">
        <v>0</v>
      </c>
      <c r="L25" s="194">
        <v>0</v>
      </c>
    </row>
    <row r="26" spans="1:12" s="348" customFormat="1" ht="15" customHeight="1">
      <c r="A26" s="31" t="s">
        <v>1003</v>
      </c>
      <c r="B26" s="185">
        <v>0</v>
      </c>
      <c r="C26" s="185">
        <v>0</v>
      </c>
      <c r="D26" s="185">
        <v>0</v>
      </c>
      <c r="E26" s="185">
        <v>0</v>
      </c>
      <c r="F26" s="185">
        <v>0</v>
      </c>
      <c r="G26" s="185">
        <v>0</v>
      </c>
      <c r="H26" s="185">
        <v>0</v>
      </c>
      <c r="I26" s="185">
        <v>0</v>
      </c>
      <c r="J26" s="185">
        <v>0</v>
      </c>
      <c r="K26" s="185">
        <v>0</v>
      </c>
      <c r="L26" s="194">
        <v>0</v>
      </c>
    </row>
    <row r="27" spans="1:12" ht="15" customHeight="1">
      <c r="A27" s="193" t="s">
        <v>563</v>
      </c>
      <c r="B27" s="185">
        <v>222588.90230000002</v>
      </c>
      <c r="C27" s="185">
        <v>1240105.2255899999</v>
      </c>
      <c r="D27" s="185">
        <v>273317.98236999998</v>
      </c>
      <c r="E27" s="185">
        <v>2823.01019</v>
      </c>
      <c r="F27" s="185">
        <v>252884.16691</v>
      </c>
      <c r="G27" s="185">
        <v>9048.5404600000002</v>
      </c>
      <c r="H27" s="185">
        <v>0</v>
      </c>
      <c r="I27" s="185">
        <v>675398.05865000002</v>
      </c>
      <c r="J27" s="185">
        <v>0</v>
      </c>
      <c r="K27" s="185">
        <v>2676165.8864700003</v>
      </c>
      <c r="L27" s="194">
        <v>0.33041231596419612</v>
      </c>
    </row>
    <row r="28" spans="1:12" s="348" customFormat="1" ht="15" customHeight="1">
      <c r="A28" s="193" t="s">
        <v>564</v>
      </c>
      <c r="B28" s="185">
        <v>348297.82193999999</v>
      </c>
      <c r="C28" s="185">
        <v>119564.81997</v>
      </c>
      <c r="D28" s="185">
        <v>1044080.7849</v>
      </c>
      <c r="E28" s="185">
        <v>4765.5585199999996</v>
      </c>
      <c r="F28" s="185">
        <v>126988.13746</v>
      </c>
      <c r="G28" s="185">
        <v>349168.87414999999</v>
      </c>
      <c r="H28" s="185">
        <v>18566.8086</v>
      </c>
      <c r="I28" s="185">
        <v>157091.76397999999</v>
      </c>
      <c r="J28" s="185">
        <v>3323.1986900000002</v>
      </c>
      <c r="K28" s="185">
        <v>2171847.7682099999</v>
      </c>
      <c r="L28" s="194">
        <v>0.26814677469881915</v>
      </c>
    </row>
    <row r="29" spans="1:12" ht="15" customHeight="1">
      <c r="A29" s="193" t="s">
        <v>565</v>
      </c>
      <c r="B29" s="185">
        <v>0</v>
      </c>
      <c r="C29" s="185">
        <v>0</v>
      </c>
      <c r="D29" s="185">
        <v>0</v>
      </c>
      <c r="E29" s="185">
        <v>0</v>
      </c>
      <c r="F29" s="185">
        <v>0</v>
      </c>
      <c r="G29" s="185">
        <v>0</v>
      </c>
      <c r="H29" s="185">
        <v>0</v>
      </c>
      <c r="I29" s="185">
        <v>0</v>
      </c>
      <c r="J29" s="185">
        <v>3165.6310199999998</v>
      </c>
      <c r="K29" s="185">
        <v>3165.6310199999998</v>
      </c>
      <c r="L29" s="194">
        <v>3.9084403627384244E-4</v>
      </c>
    </row>
    <row r="30" spans="1:12" ht="15" customHeight="1">
      <c r="A30" s="193" t="s">
        <v>566</v>
      </c>
      <c r="B30" s="185">
        <v>348297.82193999999</v>
      </c>
      <c r="C30" s="185">
        <v>119564.81997</v>
      </c>
      <c r="D30" s="185">
        <v>1044080.7849</v>
      </c>
      <c r="E30" s="185">
        <v>4765.5585199999996</v>
      </c>
      <c r="F30" s="185">
        <v>126988.13746</v>
      </c>
      <c r="G30" s="185">
        <v>349168.87414999999</v>
      </c>
      <c r="H30" s="185">
        <v>18566.8086</v>
      </c>
      <c r="I30" s="185">
        <v>157091.76397999999</v>
      </c>
      <c r="J30" s="185">
        <v>157.56767000000002</v>
      </c>
      <c r="K30" s="185">
        <v>2168682.1371899997</v>
      </c>
      <c r="L30" s="194">
        <v>0.26775593066254527</v>
      </c>
    </row>
    <row r="31" spans="1:12" ht="15" customHeight="1">
      <c r="A31" s="193" t="s">
        <v>567</v>
      </c>
      <c r="B31" s="185">
        <v>0</v>
      </c>
      <c r="C31" s="185">
        <v>55430.711340000002</v>
      </c>
      <c r="D31" s="185">
        <v>0</v>
      </c>
      <c r="E31" s="185">
        <v>1204.2935600000001</v>
      </c>
      <c r="F31" s="185">
        <v>219.40143</v>
      </c>
      <c r="G31" s="185">
        <v>2885.8059900000003</v>
      </c>
      <c r="H31" s="185">
        <v>3146.1312599999997</v>
      </c>
      <c r="I31" s="185">
        <v>0</v>
      </c>
      <c r="J31" s="185">
        <v>10978.95563</v>
      </c>
      <c r="K31" s="185">
        <v>73865.299209999997</v>
      </c>
      <c r="L31" s="194">
        <v>9.1197652226100139E-3</v>
      </c>
    </row>
    <row r="32" spans="1:12" ht="15" customHeight="1">
      <c r="A32" s="193" t="s">
        <v>568</v>
      </c>
      <c r="B32" s="185">
        <v>0</v>
      </c>
      <c r="C32" s="185">
        <v>0</v>
      </c>
      <c r="D32" s="185">
        <v>0</v>
      </c>
      <c r="E32" s="185">
        <v>0</v>
      </c>
      <c r="F32" s="185">
        <v>0</v>
      </c>
      <c r="G32" s="185">
        <v>0</v>
      </c>
      <c r="H32" s="185">
        <v>0</v>
      </c>
      <c r="I32" s="185">
        <v>0</v>
      </c>
      <c r="J32" s="185">
        <v>76.349429999999998</v>
      </c>
      <c r="K32" s="185">
        <v>76.349429999999998</v>
      </c>
      <c r="L32" s="194">
        <v>9.4264679616410875E-6</v>
      </c>
    </row>
    <row r="33" spans="1:12" s="348" customFormat="1" ht="15" customHeight="1">
      <c r="A33" s="193" t="s">
        <v>569</v>
      </c>
      <c r="B33" s="185">
        <v>0</v>
      </c>
      <c r="C33" s="185">
        <v>0</v>
      </c>
      <c r="D33" s="185">
        <v>0</v>
      </c>
      <c r="E33" s="185">
        <v>0</v>
      </c>
      <c r="F33" s="185">
        <v>0</v>
      </c>
      <c r="G33" s="185">
        <v>0</v>
      </c>
      <c r="H33" s="185">
        <v>0</v>
      </c>
      <c r="I33" s="185">
        <v>0</v>
      </c>
      <c r="J33" s="185">
        <v>5623.3406399999994</v>
      </c>
      <c r="K33" s="185">
        <v>5623.3406399999994</v>
      </c>
      <c r="L33" s="194">
        <v>6.942846905386757E-4</v>
      </c>
    </row>
    <row r="34" spans="1:12" ht="15" customHeight="1">
      <c r="A34" s="193" t="s">
        <v>570</v>
      </c>
      <c r="B34" s="185">
        <v>0</v>
      </c>
      <c r="C34" s="185">
        <v>39691.23186</v>
      </c>
      <c r="D34" s="185">
        <v>0</v>
      </c>
      <c r="E34" s="185">
        <v>1204.2935600000001</v>
      </c>
      <c r="F34" s="185">
        <v>219.40143</v>
      </c>
      <c r="G34" s="185">
        <v>2885.8059900000003</v>
      </c>
      <c r="H34" s="185">
        <v>3146.1312599999997</v>
      </c>
      <c r="I34" s="185">
        <v>0</v>
      </c>
      <c r="J34" s="185">
        <v>4646.6578</v>
      </c>
      <c r="K34" s="185">
        <v>51793.5219</v>
      </c>
      <c r="L34" s="194">
        <v>6.3946774037593468E-3</v>
      </c>
    </row>
    <row r="35" spans="1:12" ht="15" customHeight="1">
      <c r="A35" s="193" t="s">
        <v>571</v>
      </c>
      <c r="B35" s="185">
        <v>0</v>
      </c>
      <c r="C35" s="185">
        <v>10718.55287</v>
      </c>
      <c r="D35" s="185">
        <v>0</v>
      </c>
      <c r="E35" s="185">
        <v>0</v>
      </c>
      <c r="F35" s="185">
        <v>0</v>
      </c>
      <c r="G35" s="185">
        <v>0</v>
      </c>
      <c r="H35" s="185">
        <v>0</v>
      </c>
      <c r="I35" s="185">
        <v>0</v>
      </c>
      <c r="J35" s="185">
        <v>632.60775999999998</v>
      </c>
      <c r="K35" s="185">
        <v>11351.16063</v>
      </c>
      <c r="L35" s="194">
        <v>1.401468904301403E-3</v>
      </c>
    </row>
    <row r="36" spans="1:12" ht="15" customHeight="1">
      <c r="A36" s="193" t="s">
        <v>572</v>
      </c>
      <c r="B36" s="185">
        <v>0</v>
      </c>
      <c r="C36" s="185">
        <v>0</v>
      </c>
      <c r="D36" s="185">
        <v>0</v>
      </c>
      <c r="E36" s="185">
        <v>0</v>
      </c>
      <c r="F36" s="185">
        <v>0</v>
      </c>
      <c r="G36" s="185">
        <v>0</v>
      </c>
      <c r="H36" s="185">
        <v>0</v>
      </c>
      <c r="I36" s="185">
        <v>0</v>
      </c>
      <c r="J36" s="185">
        <v>0</v>
      </c>
      <c r="K36" s="185">
        <v>0</v>
      </c>
      <c r="L36" s="194">
        <v>0</v>
      </c>
    </row>
    <row r="37" spans="1:12" ht="15" customHeight="1">
      <c r="A37" s="193" t="s">
        <v>573</v>
      </c>
      <c r="B37" s="185">
        <v>0</v>
      </c>
      <c r="C37" s="185">
        <v>0</v>
      </c>
      <c r="D37" s="185">
        <v>0</v>
      </c>
      <c r="E37" s="185">
        <v>0</v>
      </c>
      <c r="F37" s="185">
        <v>0</v>
      </c>
      <c r="G37" s="185">
        <v>0</v>
      </c>
      <c r="H37" s="185">
        <v>0</v>
      </c>
      <c r="I37" s="185">
        <v>0</v>
      </c>
      <c r="J37" s="185">
        <v>0</v>
      </c>
      <c r="K37" s="185">
        <v>0</v>
      </c>
      <c r="L37" s="194">
        <v>0</v>
      </c>
    </row>
    <row r="38" spans="1:12" s="348" customFormat="1" ht="15" customHeight="1">
      <c r="A38" s="193" t="s">
        <v>574</v>
      </c>
      <c r="B38" s="185">
        <v>0</v>
      </c>
      <c r="C38" s="185">
        <v>0</v>
      </c>
      <c r="D38" s="185">
        <v>0</v>
      </c>
      <c r="E38" s="185">
        <v>0</v>
      </c>
      <c r="F38" s="185">
        <v>0</v>
      </c>
      <c r="G38" s="185">
        <v>0</v>
      </c>
      <c r="H38" s="185">
        <v>0</v>
      </c>
      <c r="I38" s="185">
        <v>0</v>
      </c>
      <c r="J38" s="185">
        <v>0</v>
      </c>
      <c r="K38" s="185">
        <v>0</v>
      </c>
      <c r="L38" s="194">
        <v>0</v>
      </c>
    </row>
    <row r="39" spans="1:12" ht="15" customHeight="1">
      <c r="A39" s="193" t="s">
        <v>575</v>
      </c>
      <c r="B39" s="185">
        <v>0</v>
      </c>
      <c r="C39" s="185">
        <v>5020.9266100000004</v>
      </c>
      <c r="D39" s="185">
        <v>0</v>
      </c>
      <c r="E39" s="185">
        <v>0</v>
      </c>
      <c r="F39" s="185">
        <v>0</v>
      </c>
      <c r="G39" s="185">
        <v>0</v>
      </c>
      <c r="H39" s="185">
        <v>0</v>
      </c>
      <c r="I39" s="185">
        <v>0</v>
      </c>
      <c r="J39" s="185">
        <v>0</v>
      </c>
      <c r="K39" s="185">
        <v>5020.9266100000004</v>
      </c>
      <c r="L39" s="194">
        <v>6.1990775604894757E-4</v>
      </c>
    </row>
    <row r="40" spans="1:12" ht="15" customHeight="1">
      <c r="A40" s="349" t="s">
        <v>576</v>
      </c>
      <c r="B40" s="185">
        <v>0</v>
      </c>
      <c r="C40" s="185">
        <v>0</v>
      </c>
      <c r="D40" s="185">
        <v>0</v>
      </c>
      <c r="E40" s="185">
        <v>0</v>
      </c>
      <c r="F40" s="185">
        <v>0</v>
      </c>
      <c r="G40" s="185">
        <v>0</v>
      </c>
      <c r="H40" s="185">
        <v>0</v>
      </c>
      <c r="I40" s="185">
        <v>0</v>
      </c>
      <c r="J40" s="185">
        <v>0</v>
      </c>
      <c r="K40" s="185">
        <v>0</v>
      </c>
      <c r="L40" s="194">
        <v>0</v>
      </c>
    </row>
    <row r="41" spans="1:12" s="350" customFormat="1" ht="15" customHeight="1">
      <c r="A41" s="279" t="s">
        <v>577</v>
      </c>
      <c r="B41" s="185">
        <v>848197.59771</v>
      </c>
      <c r="C41" s="185">
        <v>2948280.74193</v>
      </c>
      <c r="D41" s="185">
        <v>1788073.57348</v>
      </c>
      <c r="E41" s="185">
        <v>41896.55876</v>
      </c>
      <c r="F41" s="185">
        <v>389284.17336000002</v>
      </c>
      <c r="G41" s="185">
        <v>499955.15802999999</v>
      </c>
      <c r="H41" s="185">
        <v>26395.233929999999</v>
      </c>
      <c r="I41" s="185">
        <v>1160675.9426500001</v>
      </c>
      <c r="J41" s="185">
        <v>303872.36136000004</v>
      </c>
      <c r="K41" s="185">
        <v>8006631.3412100002</v>
      </c>
      <c r="L41" s="194">
        <v>0.98853722704396707</v>
      </c>
    </row>
    <row r="42" spans="1:12" s="324" customFormat="1" ht="15" customHeight="1">
      <c r="A42" s="279" t="s">
        <v>578</v>
      </c>
      <c r="B42" s="185">
        <v>0</v>
      </c>
      <c r="C42" s="185">
        <v>0</v>
      </c>
      <c r="D42" s="185">
        <v>0</v>
      </c>
      <c r="E42" s="185">
        <v>18490.098719999998</v>
      </c>
      <c r="F42" s="185">
        <v>74284.965840000004</v>
      </c>
      <c r="G42" s="185">
        <v>0</v>
      </c>
      <c r="H42" s="185">
        <v>67.364329999999995</v>
      </c>
      <c r="I42" s="185">
        <v>0</v>
      </c>
      <c r="J42" s="185">
        <v>0</v>
      </c>
      <c r="K42" s="185">
        <v>92842.428889999996</v>
      </c>
      <c r="L42" s="194">
        <v>1.1462772956032884E-2</v>
      </c>
    </row>
    <row r="43" spans="1:12" s="195" customFormat="1" ht="15" customHeight="1">
      <c r="A43" s="229" t="s">
        <v>501</v>
      </c>
      <c r="B43" s="197">
        <v>848197.59771</v>
      </c>
      <c r="C43" s="197">
        <v>2948280.74193</v>
      </c>
      <c r="D43" s="197">
        <v>1788073.57348</v>
      </c>
      <c r="E43" s="197">
        <v>60386.657479999994</v>
      </c>
      <c r="F43" s="197">
        <v>463569.13919999998</v>
      </c>
      <c r="G43" s="197">
        <v>499955.15802999999</v>
      </c>
      <c r="H43" s="197">
        <v>26462.598260000002</v>
      </c>
      <c r="I43" s="197">
        <v>1160675.9426500001</v>
      </c>
      <c r="J43" s="197">
        <v>303872.36136000004</v>
      </c>
      <c r="K43" s="197">
        <v>8099473.7701000003</v>
      </c>
      <c r="L43" s="198">
        <v>1</v>
      </c>
    </row>
    <row r="44" spans="1:12" ht="15" customHeight="1">
      <c r="A44" s="281" t="s">
        <v>579</v>
      </c>
      <c r="B44" s="194">
        <v>0.10472255627781701</v>
      </c>
      <c r="C44" s="194">
        <v>0.3640089252234962</v>
      </c>
      <c r="D44" s="194">
        <v>0.22076416619569145</v>
      </c>
      <c r="E44" s="194">
        <v>7.4556272659247625E-3</v>
      </c>
      <c r="F44" s="194">
        <v>5.7234476258360242E-2</v>
      </c>
      <c r="G44" s="194">
        <v>6.1726869204223288E-2</v>
      </c>
      <c r="H44" s="194">
        <v>3.2671996985395857E-3</v>
      </c>
      <c r="I44" s="194">
        <v>0.14330263614591221</v>
      </c>
      <c r="J44" s="194">
        <v>3.7517543730035227E-2</v>
      </c>
      <c r="K44" s="194">
        <v>1</v>
      </c>
      <c r="L44" s="194"/>
    </row>
    <row r="45" spans="1:12" ht="15" customHeight="1" thickBot="1">
      <c r="A45" s="269"/>
      <c r="B45" s="201"/>
      <c r="C45" s="202"/>
      <c r="D45" s="202"/>
      <c r="E45" s="202"/>
      <c r="F45" s="202"/>
      <c r="G45" s="202"/>
      <c r="H45" s="202"/>
      <c r="I45" s="202"/>
      <c r="J45" s="201"/>
      <c r="K45" s="201"/>
      <c r="L45" s="203"/>
    </row>
    <row r="46" spans="1:12" ht="15" customHeight="1" thickTop="1">
      <c r="A46" s="270" t="s">
        <v>503</v>
      </c>
      <c r="B46" s="162"/>
      <c r="C46" s="185"/>
      <c r="D46" s="185"/>
      <c r="E46" s="185"/>
      <c r="F46" s="185"/>
      <c r="G46" s="185"/>
      <c r="H46" s="185"/>
      <c r="I46" s="185"/>
      <c r="J46" s="162"/>
      <c r="K46" s="162"/>
      <c r="L46" s="204"/>
    </row>
    <row r="47" spans="1:12" ht="15" customHeight="1">
      <c r="A47" s="270" t="s">
        <v>580</v>
      </c>
      <c r="B47" s="162"/>
      <c r="C47" s="185"/>
      <c r="D47" s="185"/>
      <c r="E47" s="185"/>
      <c r="F47" s="185"/>
      <c r="G47" s="185"/>
      <c r="H47" s="185"/>
      <c r="I47" s="185"/>
      <c r="J47" s="162"/>
      <c r="K47" s="162"/>
      <c r="L47" s="204"/>
    </row>
    <row r="48" spans="1:12" ht="15" customHeight="1">
      <c r="A48" s="270" t="s">
        <v>581</v>
      </c>
      <c r="B48" s="162"/>
      <c r="C48" s="185"/>
      <c r="D48" s="185"/>
      <c r="E48" s="185"/>
      <c r="F48" s="185"/>
      <c r="G48" s="185"/>
      <c r="H48" s="185"/>
      <c r="I48" s="185"/>
      <c r="J48" s="162"/>
      <c r="K48" s="162"/>
      <c r="L48" s="204"/>
    </row>
    <row r="49" spans="1:12" ht="15" customHeight="1">
      <c r="A49" s="211"/>
      <c r="B49" s="162"/>
      <c r="C49" s="185"/>
      <c r="D49" s="185"/>
      <c r="E49" s="185"/>
      <c r="F49" s="185"/>
      <c r="G49" s="185"/>
      <c r="H49" s="185"/>
      <c r="I49" s="185"/>
      <c r="J49" s="162"/>
      <c r="K49" s="162"/>
      <c r="L49" s="204"/>
    </row>
  </sheetData>
  <mergeCells count="4">
    <mergeCell ref="A1:L1"/>
    <mergeCell ref="A2:L2"/>
    <mergeCell ref="A3:L3"/>
    <mergeCell ref="A4:L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pageSetUpPr fitToPage="1"/>
  </sheetPr>
  <dimension ref="A1:K59"/>
  <sheetViews>
    <sheetView zoomScaleNormal="100" workbookViewId="0">
      <selection activeCell="A3" sqref="A3:K3"/>
    </sheetView>
  </sheetViews>
  <sheetFormatPr baseColWidth="10" defaultColWidth="11.42578125" defaultRowHeight="12.75"/>
  <cols>
    <col min="1" max="1" width="61" style="187" customWidth="1"/>
    <col min="2" max="10" width="15.7109375" style="186" customWidth="1"/>
    <col min="11" max="11" width="14.85546875" style="186" customWidth="1"/>
    <col min="12" max="256" width="11.42578125" style="186"/>
    <col min="257" max="257" width="61" style="186" customWidth="1"/>
    <col min="258" max="267" width="15.7109375" style="186" customWidth="1"/>
    <col min="268" max="512" width="11.42578125" style="186"/>
    <col min="513" max="513" width="61" style="186" customWidth="1"/>
    <col min="514" max="523" width="15.7109375" style="186" customWidth="1"/>
    <col min="524" max="768" width="11.42578125" style="186"/>
    <col min="769" max="769" width="61" style="186" customWidth="1"/>
    <col min="770" max="779" width="15.7109375" style="186" customWidth="1"/>
    <col min="780" max="1024" width="11.42578125" style="186"/>
    <col min="1025" max="1025" width="61" style="186" customWidth="1"/>
    <col min="1026" max="1035" width="15.7109375" style="186" customWidth="1"/>
    <col min="1036" max="1280" width="11.42578125" style="186"/>
    <col min="1281" max="1281" width="61" style="186" customWidth="1"/>
    <col min="1282" max="1291" width="15.7109375" style="186" customWidth="1"/>
    <col min="1292" max="1536" width="11.42578125" style="186"/>
    <col min="1537" max="1537" width="61" style="186" customWidth="1"/>
    <col min="1538" max="1547" width="15.7109375" style="186" customWidth="1"/>
    <col min="1548" max="1792" width="11.42578125" style="186"/>
    <col min="1793" max="1793" width="61" style="186" customWidth="1"/>
    <col min="1794" max="1803" width="15.7109375" style="186" customWidth="1"/>
    <col min="1804" max="2048" width="11.42578125" style="186"/>
    <col min="2049" max="2049" width="61" style="186" customWidth="1"/>
    <col min="2050" max="2059" width="15.7109375" style="186" customWidth="1"/>
    <col min="2060" max="2304" width="11.42578125" style="186"/>
    <col min="2305" max="2305" width="61" style="186" customWidth="1"/>
    <col min="2306" max="2315" width="15.7109375" style="186" customWidth="1"/>
    <col min="2316" max="2560" width="11.42578125" style="186"/>
    <col min="2561" max="2561" width="61" style="186" customWidth="1"/>
    <col min="2562" max="2571" width="15.7109375" style="186" customWidth="1"/>
    <col min="2572" max="2816" width="11.42578125" style="186"/>
    <col min="2817" max="2817" width="61" style="186" customWidth="1"/>
    <col min="2818" max="2827" width="15.7109375" style="186" customWidth="1"/>
    <col min="2828" max="3072" width="11.42578125" style="186"/>
    <col min="3073" max="3073" width="61" style="186" customWidth="1"/>
    <col min="3074" max="3083" width="15.7109375" style="186" customWidth="1"/>
    <col min="3084" max="3328" width="11.42578125" style="186"/>
    <col min="3329" max="3329" width="61" style="186" customWidth="1"/>
    <col min="3330" max="3339" width="15.7109375" style="186" customWidth="1"/>
    <col min="3340" max="3584" width="11.42578125" style="186"/>
    <col min="3585" max="3585" width="61" style="186" customWidth="1"/>
    <col min="3586" max="3595" width="15.7109375" style="186" customWidth="1"/>
    <col min="3596" max="3840" width="11.42578125" style="186"/>
    <col min="3841" max="3841" width="61" style="186" customWidth="1"/>
    <col min="3842" max="3851" width="15.7109375" style="186" customWidth="1"/>
    <col min="3852" max="4096" width="11.42578125" style="186"/>
    <col min="4097" max="4097" width="61" style="186" customWidth="1"/>
    <col min="4098" max="4107" width="15.7109375" style="186" customWidth="1"/>
    <col min="4108" max="4352" width="11.42578125" style="186"/>
    <col min="4353" max="4353" width="61" style="186" customWidth="1"/>
    <col min="4354" max="4363" width="15.7109375" style="186" customWidth="1"/>
    <col min="4364" max="4608" width="11.42578125" style="186"/>
    <col min="4609" max="4609" width="61" style="186" customWidth="1"/>
    <col min="4610" max="4619" width="15.7109375" style="186" customWidth="1"/>
    <col min="4620" max="4864" width="11.42578125" style="186"/>
    <col min="4865" max="4865" width="61" style="186" customWidth="1"/>
    <col min="4866" max="4875" width="15.7109375" style="186" customWidth="1"/>
    <col min="4876" max="5120" width="11.42578125" style="186"/>
    <col min="5121" max="5121" width="61" style="186" customWidth="1"/>
    <col min="5122" max="5131" width="15.7109375" style="186" customWidth="1"/>
    <col min="5132" max="5376" width="11.42578125" style="186"/>
    <col min="5377" max="5377" width="61" style="186" customWidth="1"/>
    <col min="5378" max="5387" width="15.7109375" style="186" customWidth="1"/>
    <col min="5388" max="5632" width="11.42578125" style="186"/>
    <col min="5633" max="5633" width="61" style="186" customWidth="1"/>
    <col min="5634" max="5643" width="15.7109375" style="186" customWidth="1"/>
    <col min="5644" max="5888" width="11.42578125" style="186"/>
    <col min="5889" max="5889" width="61" style="186" customWidth="1"/>
    <col min="5890" max="5899" width="15.7109375" style="186" customWidth="1"/>
    <col min="5900" max="6144" width="11.42578125" style="186"/>
    <col min="6145" max="6145" width="61" style="186" customWidth="1"/>
    <col min="6146" max="6155" width="15.7109375" style="186" customWidth="1"/>
    <col min="6156" max="6400" width="11.42578125" style="186"/>
    <col min="6401" max="6401" width="61" style="186" customWidth="1"/>
    <col min="6402" max="6411" width="15.7109375" style="186" customWidth="1"/>
    <col min="6412" max="6656" width="11.42578125" style="186"/>
    <col min="6657" max="6657" width="61" style="186" customWidth="1"/>
    <col min="6658" max="6667" width="15.7109375" style="186" customWidth="1"/>
    <col min="6668" max="6912" width="11.42578125" style="186"/>
    <col min="6913" max="6913" width="61" style="186" customWidth="1"/>
    <col min="6914" max="6923" width="15.7109375" style="186" customWidth="1"/>
    <col min="6924" max="7168" width="11.42578125" style="186"/>
    <col min="7169" max="7169" width="61" style="186" customWidth="1"/>
    <col min="7170" max="7179" width="15.7109375" style="186" customWidth="1"/>
    <col min="7180" max="7424" width="11.42578125" style="186"/>
    <col min="7425" max="7425" width="61" style="186" customWidth="1"/>
    <col min="7426" max="7435" width="15.7109375" style="186" customWidth="1"/>
    <col min="7436" max="7680" width="11.42578125" style="186"/>
    <col min="7681" max="7681" width="61" style="186" customWidth="1"/>
    <col min="7682" max="7691" width="15.7109375" style="186" customWidth="1"/>
    <col min="7692" max="7936" width="11.42578125" style="186"/>
    <col min="7937" max="7937" width="61" style="186" customWidth="1"/>
    <col min="7938" max="7947" width="15.7109375" style="186" customWidth="1"/>
    <col min="7948" max="8192" width="11.42578125" style="186"/>
    <col min="8193" max="8193" width="61" style="186" customWidth="1"/>
    <col min="8194" max="8203" width="15.7109375" style="186" customWidth="1"/>
    <col min="8204" max="8448" width="11.42578125" style="186"/>
    <col min="8449" max="8449" width="61" style="186" customWidth="1"/>
    <col min="8450" max="8459" width="15.7109375" style="186" customWidth="1"/>
    <col min="8460" max="8704" width="11.42578125" style="186"/>
    <col min="8705" max="8705" width="61" style="186" customWidth="1"/>
    <col min="8706" max="8715" width="15.7109375" style="186" customWidth="1"/>
    <col min="8716" max="8960" width="11.42578125" style="186"/>
    <col min="8961" max="8961" width="61" style="186" customWidth="1"/>
    <col min="8962" max="8971" width="15.7109375" style="186" customWidth="1"/>
    <col min="8972" max="9216" width="11.42578125" style="186"/>
    <col min="9217" max="9217" width="61" style="186" customWidth="1"/>
    <col min="9218" max="9227" width="15.7109375" style="186" customWidth="1"/>
    <col min="9228" max="9472" width="11.42578125" style="186"/>
    <col min="9473" max="9473" width="61" style="186" customWidth="1"/>
    <col min="9474" max="9483" width="15.7109375" style="186" customWidth="1"/>
    <col min="9484" max="9728" width="11.42578125" style="186"/>
    <col min="9729" max="9729" width="61" style="186" customWidth="1"/>
    <col min="9730" max="9739" width="15.7109375" style="186" customWidth="1"/>
    <col min="9740" max="9984" width="11.42578125" style="186"/>
    <col min="9985" max="9985" width="61" style="186" customWidth="1"/>
    <col min="9986" max="9995" width="15.7109375" style="186" customWidth="1"/>
    <col min="9996" max="10240" width="11.42578125" style="186"/>
    <col min="10241" max="10241" width="61" style="186" customWidth="1"/>
    <col min="10242" max="10251" width="15.7109375" style="186" customWidth="1"/>
    <col min="10252" max="10496" width="11.42578125" style="186"/>
    <col min="10497" max="10497" width="61" style="186" customWidth="1"/>
    <col min="10498" max="10507" width="15.7109375" style="186" customWidth="1"/>
    <col min="10508" max="10752" width="11.42578125" style="186"/>
    <col min="10753" max="10753" width="61" style="186" customWidth="1"/>
    <col min="10754" max="10763" width="15.7109375" style="186" customWidth="1"/>
    <col min="10764" max="11008" width="11.42578125" style="186"/>
    <col min="11009" max="11009" width="61" style="186" customWidth="1"/>
    <col min="11010" max="11019" width="15.7109375" style="186" customWidth="1"/>
    <col min="11020" max="11264" width="11.42578125" style="186"/>
    <col min="11265" max="11265" width="61" style="186" customWidth="1"/>
    <col min="11266" max="11275" width="15.7109375" style="186" customWidth="1"/>
    <col min="11276" max="11520" width="11.42578125" style="186"/>
    <col min="11521" max="11521" width="61" style="186" customWidth="1"/>
    <col min="11522" max="11531" width="15.7109375" style="186" customWidth="1"/>
    <col min="11532" max="11776" width="11.42578125" style="186"/>
    <col min="11777" max="11777" width="61" style="186" customWidth="1"/>
    <col min="11778" max="11787" width="15.7109375" style="186" customWidth="1"/>
    <col min="11788" max="12032" width="11.42578125" style="186"/>
    <col min="12033" max="12033" width="61" style="186" customWidth="1"/>
    <col min="12034" max="12043" width="15.7109375" style="186" customWidth="1"/>
    <col min="12044" max="12288" width="11.42578125" style="186"/>
    <col min="12289" max="12289" width="61" style="186" customWidth="1"/>
    <col min="12290" max="12299" width="15.7109375" style="186" customWidth="1"/>
    <col min="12300" max="12544" width="11.42578125" style="186"/>
    <col min="12545" max="12545" width="61" style="186" customWidth="1"/>
    <col min="12546" max="12555" width="15.7109375" style="186" customWidth="1"/>
    <col min="12556" max="12800" width="11.42578125" style="186"/>
    <col min="12801" max="12801" width="61" style="186" customWidth="1"/>
    <col min="12802" max="12811" width="15.7109375" style="186" customWidth="1"/>
    <col min="12812" max="13056" width="11.42578125" style="186"/>
    <col min="13057" max="13057" width="61" style="186" customWidth="1"/>
    <col min="13058" max="13067" width="15.7109375" style="186" customWidth="1"/>
    <col min="13068" max="13312" width="11.42578125" style="186"/>
    <col min="13313" max="13313" width="61" style="186" customWidth="1"/>
    <col min="13314" max="13323" width="15.7109375" style="186" customWidth="1"/>
    <col min="13324" max="13568" width="11.42578125" style="186"/>
    <col min="13569" max="13569" width="61" style="186" customWidth="1"/>
    <col min="13570" max="13579" width="15.7109375" style="186" customWidth="1"/>
    <col min="13580" max="13824" width="11.42578125" style="186"/>
    <col min="13825" max="13825" width="61" style="186" customWidth="1"/>
    <col min="13826" max="13835" width="15.7109375" style="186" customWidth="1"/>
    <col min="13836" max="14080" width="11.42578125" style="186"/>
    <col min="14081" max="14081" width="61" style="186" customWidth="1"/>
    <col min="14082" max="14091" width="15.7109375" style="186" customWidth="1"/>
    <col min="14092" max="14336" width="11.42578125" style="186"/>
    <col min="14337" max="14337" width="61" style="186" customWidth="1"/>
    <col min="14338" max="14347" width="15.7109375" style="186" customWidth="1"/>
    <col min="14348" max="14592" width="11.42578125" style="186"/>
    <col min="14593" max="14593" width="61" style="186" customWidth="1"/>
    <col min="14594" max="14603" width="15.7109375" style="186" customWidth="1"/>
    <col min="14604" max="14848" width="11.42578125" style="186"/>
    <col min="14849" max="14849" width="61" style="186" customWidth="1"/>
    <col min="14850" max="14859" width="15.7109375" style="186" customWidth="1"/>
    <col min="14860" max="15104" width="11.42578125" style="186"/>
    <col min="15105" max="15105" width="61" style="186" customWidth="1"/>
    <col min="15106" max="15115" width="15.7109375" style="186" customWidth="1"/>
    <col min="15116" max="15360" width="11.42578125" style="186"/>
    <col min="15361" max="15361" width="61" style="186" customWidth="1"/>
    <col min="15362" max="15371" width="15.7109375" style="186" customWidth="1"/>
    <col min="15372" max="15616" width="11.42578125" style="186"/>
    <col min="15617" max="15617" width="61" style="186" customWidth="1"/>
    <col min="15618" max="15627" width="15.7109375" style="186" customWidth="1"/>
    <col min="15628" max="15872" width="11.42578125" style="186"/>
    <col min="15873" max="15873" width="61" style="186" customWidth="1"/>
    <col min="15874" max="15883" width="15.7109375" style="186" customWidth="1"/>
    <col min="15884" max="16128" width="11.42578125" style="186"/>
    <col min="16129" max="16129" width="61" style="186" customWidth="1"/>
    <col min="16130" max="16139" width="15.7109375" style="186" customWidth="1"/>
    <col min="16140" max="16384" width="11.42578125" style="186"/>
  </cols>
  <sheetData>
    <row r="1" spans="1:11" s="163" customFormat="1" ht="30" customHeight="1">
      <c r="A1" s="540" t="s">
        <v>133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</row>
    <row r="2" spans="1:11" s="163" customFormat="1" ht="15" customHeight="1">
      <c r="A2" s="541" t="s">
        <v>582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</row>
    <row r="3" spans="1:11" s="163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</row>
    <row r="4" spans="1:11" s="164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</row>
    <row r="5" spans="1:11" ht="15" customHeight="1">
      <c r="A5" s="188"/>
      <c r="B5" s="162"/>
      <c r="C5" s="185"/>
      <c r="D5" s="185"/>
      <c r="E5" s="185"/>
      <c r="F5" s="185"/>
      <c r="G5" s="185"/>
      <c r="H5" s="185"/>
      <c r="I5" s="185"/>
      <c r="J5" s="162"/>
      <c r="K5" s="162"/>
    </row>
    <row r="6" spans="1:11" ht="30" customHeight="1">
      <c r="A6" s="338" t="s">
        <v>510</v>
      </c>
      <c r="B6" s="339" t="s">
        <v>134</v>
      </c>
      <c r="C6" s="339" t="s">
        <v>135</v>
      </c>
      <c r="D6" s="339" t="s">
        <v>136</v>
      </c>
      <c r="E6" s="339" t="s">
        <v>137</v>
      </c>
      <c r="F6" s="339" t="s">
        <v>138</v>
      </c>
      <c r="G6" s="339" t="s">
        <v>139</v>
      </c>
      <c r="H6" s="339" t="s">
        <v>140</v>
      </c>
      <c r="I6" s="339" t="s">
        <v>141</v>
      </c>
      <c r="J6" s="339" t="s">
        <v>280</v>
      </c>
      <c r="K6" s="340" t="s">
        <v>483</v>
      </c>
    </row>
    <row r="7" spans="1:11" ht="15" customHeight="1">
      <c r="A7" s="276" t="s">
        <v>583</v>
      </c>
      <c r="B7" s="277">
        <v>0</v>
      </c>
      <c r="C7" s="277">
        <v>0</v>
      </c>
      <c r="D7" s="277">
        <v>0</v>
      </c>
      <c r="E7" s="277">
        <v>0</v>
      </c>
      <c r="F7" s="277">
        <v>0</v>
      </c>
      <c r="G7" s="277">
        <v>0</v>
      </c>
      <c r="H7" s="277">
        <v>0</v>
      </c>
      <c r="I7" s="277">
        <v>0</v>
      </c>
      <c r="J7" s="277">
        <v>0</v>
      </c>
      <c r="K7" s="277">
        <v>0</v>
      </c>
    </row>
    <row r="8" spans="1:11" ht="15" customHeight="1">
      <c r="A8" s="193" t="s">
        <v>584</v>
      </c>
      <c r="B8" s="185">
        <v>0</v>
      </c>
      <c r="C8" s="185">
        <v>0</v>
      </c>
      <c r="D8" s="185">
        <v>0</v>
      </c>
      <c r="E8" s="185">
        <v>0</v>
      </c>
      <c r="F8" s="185">
        <v>0</v>
      </c>
      <c r="G8" s="185">
        <v>0</v>
      </c>
      <c r="H8" s="185">
        <v>0</v>
      </c>
      <c r="I8" s="185">
        <v>0</v>
      </c>
      <c r="J8" s="185">
        <v>0</v>
      </c>
      <c r="K8" s="185">
        <v>0</v>
      </c>
    </row>
    <row r="9" spans="1:11" ht="15" customHeight="1">
      <c r="A9" s="193" t="s">
        <v>585</v>
      </c>
      <c r="B9" s="185">
        <v>0</v>
      </c>
      <c r="C9" s="185">
        <v>0</v>
      </c>
      <c r="D9" s="185">
        <v>0</v>
      </c>
      <c r="E9" s="185">
        <v>0</v>
      </c>
      <c r="F9" s="185">
        <v>0</v>
      </c>
      <c r="G9" s="185">
        <v>0</v>
      </c>
      <c r="H9" s="185">
        <v>0</v>
      </c>
      <c r="I9" s="185">
        <v>0</v>
      </c>
      <c r="J9" s="185">
        <v>0</v>
      </c>
      <c r="K9" s="185">
        <v>0</v>
      </c>
    </row>
    <row r="10" spans="1:11" ht="15" customHeight="1">
      <c r="A10" s="193" t="s">
        <v>586</v>
      </c>
      <c r="B10" s="185">
        <v>0</v>
      </c>
      <c r="C10" s="185">
        <v>0</v>
      </c>
      <c r="D10" s="185">
        <v>0</v>
      </c>
      <c r="E10" s="185">
        <v>0</v>
      </c>
      <c r="F10" s="185">
        <v>0</v>
      </c>
      <c r="G10" s="185">
        <v>0</v>
      </c>
      <c r="H10" s="185">
        <v>0</v>
      </c>
      <c r="I10" s="185">
        <v>0</v>
      </c>
      <c r="J10" s="185">
        <v>0</v>
      </c>
      <c r="K10" s="185">
        <v>0</v>
      </c>
    </row>
    <row r="11" spans="1:11" ht="15" customHeight="1">
      <c r="A11" s="193" t="s">
        <v>587</v>
      </c>
      <c r="B11" s="185">
        <v>0</v>
      </c>
      <c r="C11" s="185">
        <v>0</v>
      </c>
      <c r="D11" s="185">
        <v>0</v>
      </c>
      <c r="E11" s="185">
        <v>0</v>
      </c>
      <c r="F11" s="185">
        <v>0</v>
      </c>
      <c r="G11" s="185">
        <v>0</v>
      </c>
      <c r="H11" s="185">
        <v>0</v>
      </c>
      <c r="I11" s="185">
        <v>0</v>
      </c>
      <c r="J11" s="185">
        <v>0</v>
      </c>
      <c r="K11" s="185">
        <v>0</v>
      </c>
    </row>
    <row r="12" spans="1:11" ht="15" customHeight="1">
      <c r="A12" s="193" t="s">
        <v>585</v>
      </c>
      <c r="B12" s="185">
        <v>0</v>
      </c>
      <c r="C12" s="185">
        <v>0</v>
      </c>
      <c r="D12" s="185">
        <v>0</v>
      </c>
      <c r="E12" s="185">
        <v>0</v>
      </c>
      <c r="F12" s="185">
        <v>0</v>
      </c>
      <c r="G12" s="185">
        <v>0</v>
      </c>
      <c r="H12" s="185">
        <v>0</v>
      </c>
      <c r="I12" s="185">
        <v>0</v>
      </c>
      <c r="J12" s="185">
        <v>0</v>
      </c>
      <c r="K12" s="185">
        <v>0</v>
      </c>
    </row>
    <row r="13" spans="1:11" ht="15" customHeight="1">
      <c r="A13" s="193" t="s">
        <v>586</v>
      </c>
      <c r="B13" s="185">
        <v>0</v>
      </c>
      <c r="C13" s="185">
        <v>0</v>
      </c>
      <c r="D13" s="185">
        <v>0</v>
      </c>
      <c r="E13" s="185">
        <v>0</v>
      </c>
      <c r="F13" s="185">
        <v>0</v>
      </c>
      <c r="G13" s="185">
        <v>0</v>
      </c>
      <c r="H13" s="185">
        <v>0</v>
      </c>
      <c r="I13" s="185">
        <v>0</v>
      </c>
      <c r="J13" s="185">
        <v>0</v>
      </c>
      <c r="K13" s="185">
        <v>0</v>
      </c>
    </row>
    <row r="14" spans="1:11" ht="15" customHeight="1">
      <c r="A14" s="276" t="s">
        <v>588</v>
      </c>
      <c r="B14" s="277">
        <v>33079.64776</v>
      </c>
      <c r="C14" s="277">
        <v>0</v>
      </c>
      <c r="D14" s="277">
        <v>433.94743</v>
      </c>
      <c r="E14" s="277">
        <v>1836.6669099999999</v>
      </c>
      <c r="F14" s="277">
        <v>0</v>
      </c>
      <c r="G14" s="277">
        <v>846.70854000000008</v>
      </c>
      <c r="H14" s="277">
        <v>0</v>
      </c>
      <c r="I14" s="277">
        <v>0</v>
      </c>
      <c r="J14" s="277">
        <v>0</v>
      </c>
      <c r="K14" s="277">
        <v>36196.97064</v>
      </c>
    </row>
    <row r="15" spans="1:11" ht="15" customHeight="1">
      <c r="A15" s="193" t="s">
        <v>584</v>
      </c>
      <c r="B15" s="185">
        <v>31607.713039999999</v>
      </c>
      <c r="C15" s="185">
        <v>0</v>
      </c>
      <c r="D15" s="185">
        <v>433.94743</v>
      </c>
      <c r="E15" s="185">
        <v>1836.6669099999999</v>
      </c>
      <c r="F15" s="185">
        <v>0</v>
      </c>
      <c r="G15" s="185">
        <v>750.83487000000002</v>
      </c>
      <c r="H15" s="185">
        <v>0</v>
      </c>
      <c r="I15" s="185">
        <v>0</v>
      </c>
      <c r="J15" s="185">
        <v>0</v>
      </c>
      <c r="K15" s="185">
        <v>34629.162250000001</v>
      </c>
    </row>
    <row r="16" spans="1:11" ht="15" customHeight="1">
      <c r="A16" s="193" t="s">
        <v>585</v>
      </c>
      <c r="B16" s="185">
        <v>29264.46385</v>
      </c>
      <c r="C16" s="185">
        <v>0</v>
      </c>
      <c r="D16" s="185">
        <v>433.94743</v>
      </c>
      <c r="E16" s="185">
        <v>1830.83646</v>
      </c>
      <c r="F16" s="185">
        <v>0</v>
      </c>
      <c r="G16" s="185">
        <v>484.15685999999999</v>
      </c>
      <c r="H16" s="185">
        <v>0</v>
      </c>
      <c r="I16" s="185">
        <v>0</v>
      </c>
      <c r="J16" s="185">
        <v>0</v>
      </c>
      <c r="K16" s="185">
        <v>32013.404599999998</v>
      </c>
    </row>
    <row r="17" spans="1:11" ht="15" customHeight="1">
      <c r="A17" s="193" t="s">
        <v>586</v>
      </c>
      <c r="B17" s="185">
        <v>2343.24919</v>
      </c>
      <c r="C17" s="185">
        <v>0</v>
      </c>
      <c r="D17" s="185">
        <v>0</v>
      </c>
      <c r="E17" s="185">
        <v>5.8304499999999999</v>
      </c>
      <c r="F17" s="185">
        <v>0</v>
      </c>
      <c r="G17" s="185">
        <v>266.67801000000003</v>
      </c>
      <c r="H17" s="185">
        <v>0</v>
      </c>
      <c r="I17" s="185">
        <v>0</v>
      </c>
      <c r="J17" s="185">
        <v>0</v>
      </c>
      <c r="K17" s="185">
        <v>2615.75765</v>
      </c>
    </row>
    <row r="18" spans="1:11" ht="15" customHeight="1">
      <c r="A18" s="193" t="s">
        <v>587</v>
      </c>
      <c r="B18" s="185">
        <v>1471.93472</v>
      </c>
      <c r="C18" s="185">
        <v>0</v>
      </c>
      <c r="D18" s="185">
        <v>0</v>
      </c>
      <c r="E18" s="185">
        <v>0</v>
      </c>
      <c r="F18" s="185">
        <v>0</v>
      </c>
      <c r="G18" s="185">
        <v>95.873670000000004</v>
      </c>
      <c r="H18" s="185">
        <v>0</v>
      </c>
      <c r="I18" s="185">
        <v>0</v>
      </c>
      <c r="J18" s="185">
        <v>0</v>
      </c>
      <c r="K18" s="185">
        <v>1567.8083899999999</v>
      </c>
    </row>
    <row r="19" spans="1:11" ht="15" customHeight="1">
      <c r="A19" s="193" t="s">
        <v>585</v>
      </c>
      <c r="B19" s="185">
        <v>938.38016000000005</v>
      </c>
      <c r="C19" s="185">
        <v>0</v>
      </c>
      <c r="D19" s="185">
        <v>0</v>
      </c>
      <c r="E19" s="185">
        <v>0</v>
      </c>
      <c r="F19" s="185">
        <v>0</v>
      </c>
      <c r="G19" s="185">
        <v>95.873670000000004</v>
      </c>
      <c r="H19" s="185">
        <v>0</v>
      </c>
      <c r="I19" s="185">
        <v>0</v>
      </c>
      <c r="J19" s="185">
        <v>0</v>
      </c>
      <c r="K19" s="185">
        <v>1034.2538300000001</v>
      </c>
    </row>
    <row r="20" spans="1:11" ht="15" customHeight="1">
      <c r="A20" s="193" t="s">
        <v>586</v>
      </c>
      <c r="B20" s="185">
        <v>533.55456000000004</v>
      </c>
      <c r="C20" s="185">
        <v>0</v>
      </c>
      <c r="D20" s="185">
        <v>0</v>
      </c>
      <c r="E20" s="185">
        <v>0</v>
      </c>
      <c r="F20" s="185">
        <v>0</v>
      </c>
      <c r="G20" s="185">
        <v>0</v>
      </c>
      <c r="H20" s="185">
        <v>0</v>
      </c>
      <c r="I20" s="185">
        <v>0</v>
      </c>
      <c r="J20" s="185">
        <v>0</v>
      </c>
      <c r="K20" s="185">
        <v>533.55456000000004</v>
      </c>
    </row>
    <row r="21" spans="1:11" ht="15" customHeight="1">
      <c r="A21" s="276" t="s">
        <v>589</v>
      </c>
      <c r="B21" s="277">
        <v>683333.21962999995</v>
      </c>
      <c r="C21" s="277">
        <v>2452010.0502300002</v>
      </c>
      <c r="D21" s="277">
        <v>725710.78232</v>
      </c>
      <c r="E21" s="277">
        <v>51587.857539999997</v>
      </c>
      <c r="F21" s="277">
        <v>417487.53287</v>
      </c>
      <c r="G21" s="277">
        <v>476257.46048000001</v>
      </c>
      <c r="H21" s="277">
        <v>19275.845880000001</v>
      </c>
      <c r="I21" s="277">
        <v>1024477.74079</v>
      </c>
      <c r="J21" s="277">
        <v>287121.13167999999</v>
      </c>
      <c r="K21" s="277">
        <v>6137261.6214200007</v>
      </c>
    </row>
    <row r="22" spans="1:11" ht="15" customHeight="1">
      <c r="A22" s="193" t="s">
        <v>584</v>
      </c>
      <c r="B22" s="185">
        <v>438678.86387</v>
      </c>
      <c r="C22" s="185">
        <v>738852.70272000006</v>
      </c>
      <c r="D22" s="185">
        <v>402082.46942000004</v>
      </c>
      <c r="E22" s="185">
        <v>25706.90568</v>
      </c>
      <c r="F22" s="185">
        <v>170959.84794000001</v>
      </c>
      <c r="G22" s="185">
        <v>94257.527359999993</v>
      </c>
      <c r="H22" s="185">
        <v>7000.3779500000001</v>
      </c>
      <c r="I22" s="185">
        <v>104721.46498</v>
      </c>
      <c r="J22" s="185">
        <v>135284.23709000001</v>
      </c>
      <c r="K22" s="185">
        <v>2117544.39701</v>
      </c>
    </row>
    <row r="23" spans="1:11" ht="15" customHeight="1">
      <c r="A23" s="193" t="s">
        <v>585</v>
      </c>
      <c r="B23" s="185">
        <v>385844.68204000004</v>
      </c>
      <c r="C23" s="185">
        <v>713384.11262999999</v>
      </c>
      <c r="D23" s="185">
        <v>380357.65502000001</v>
      </c>
      <c r="E23" s="185">
        <v>24915.572840000001</v>
      </c>
      <c r="F23" s="185">
        <v>160607.95728</v>
      </c>
      <c r="G23" s="185">
        <v>91381.355739999999</v>
      </c>
      <c r="H23" s="185">
        <v>6585.39365</v>
      </c>
      <c r="I23" s="185">
        <v>93618.920700000002</v>
      </c>
      <c r="J23" s="185">
        <v>128788.35429</v>
      </c>
      <c r="K23" s="185">
        <v>1985484.0041899998</v>
      </c>
    </row>
    <row r="24" spans="1:11" ht="15" customHeight="1">
      <c r="A24" s="193" t="s">
        <v>586</v>
      </c>
      <c r="B24" s="185">
        <v>52834.181830000001</v>
      </c>
      <c r="C24" s="185">
        <v>25468.590090000002</v>
      </c>
      <c r="D24" s="185">
        <v>21724.814399999999</v>
      </c>
      <c r="E24" s="185">
        <v>791.33283999999992</v>
      </c>
      <c r="F24" s="185">
        <v>10351.890660000001</v>
      </c>
      <c r="G24" s="185">
        <v>2876.1716200000001</v>
      </c>
      <c r="H24" s="185">
        <v>414.98429999999996</v>
      </c>
      <c r="I24" s="185">
        <v>11102.54428</v>
      </c>
      <c r="J24" s="185">
        <v>6495.8827999999994</v>
      </c>
      <c r="K24" s="185">
        <v>132060.39282000001</v>
      </c>
    </row>
    <row r="25" spans="1:11" ht="15" customHeight="1">
      <c r="A25" s="193" t="s">
        <v>587</v>
      </c>
      <c r="B25" s="185">
        <v>244654.35575999998</v>
      </c>
      <c r="C25" s="185">
        <v>1713157.34751</v>
      </c>
      <c r="D25" s="185">
        <v>323628.31289999996</v>
      </c>
      <c r="E25" s="185">
        <v>25880.951860000001</v>
      </c>
      <c r="F25" s="185">
        <v>246527.68493000002</v>
      </c>
      <c r="G25" s="185">
        <v>381999.93312</v>
      </c>
      <c r="H25" s="185">
        <v>12275.467929999999</v>
      </c>
      <c r="I25" s="185">
        <v>919756.2758099999</v>
      </c>
      <c r="J25" s="185">
        <v>151836.89459000001</v>
      </c>
      <c r="K25" s="185">
        <v>4019717.2244099998</v>
      </c>
    </row>
    <row r="26" spans="1:11" ht="15" customHeight="1">
      <c r="A26" s="193" t="s">
        <v>585</v>
      </c>
      <c r="B26" s="185">
        <v>192122.46855000002</v>
      </c>
      <c r="C26" s="185">
        <v>708086.03073</v>
      </c>
      <c r="D26" s="185">
        <v>198354.01419999998</v>
      </c>
      <c r="E26" s="185">
        <v>6632.8112599999995</v>
      </c>
      <c r="F26" s="185">
        <v>56440.106749999999</v>
      </c>
      <c r="G26" s="185">
        <v>322224.32276999997</v>
      </c>
      <c r="H26" s="185">
        <v>7142.8850999999995</v>
      </c>
      <c r="I26" s="185">
        <v>262349.20968999999</v>
      </c>
      <c r="J26" s="185">
        <v>79220.989260000002</v>
      </c>
      <c r="K26" s="185">
        <v>1832572.83831</v>
      </c>
    </row>
    <row r="27" spans="1:11" ht="15" customHeight="1">
      <c r="A27" s="193" t="s">
        <v>586</v>
      </c>
      <c r="B27" s="185">
        <v>52531.887210000001</v>
      </c>
      <c r="C27" s="185">
        <v>1005071.31678</v>
      </c>
      <c r="D27" s="185">
        <v>125274.2987</v>
      </c>
      <c r="E27" s="185">
        <v>19248.140600000002</v>
      </c>
      <c r="F27" s="185">
        <v>190087.57818000001</v>
      </c>
      <c r="G27" s="185">
        <v>59775.610350000003</v>
      </c>
      <c r="H27" s="185">
        <v>5132.5828300000003</v>
      </c>
      <c r="I27" s="185">
        <v>657407.06611999997</v>
      </c>
      <c r="J27" s="185">
        <v>72615.905329999994</v>
      </c>
      <c r="K27" s="185">
        <v>2187144.3860999998</v>
      </c>
    </row>
    <row r="28" spans="1:11" ht="15" customHeight="1">
      <c r="A28" s="276" t="s">
        <v>590</v>
      </c>
      <c r="B28" s="277">
        <v>60013.108639999999</v>
      </c>
      <c r="C28" s="277">
        <v>225648.80850000001</v>
      </c>
      <c r="D28" s="277">
        <v>521942.84999000002</v>
      </c>
      <c r="E28" s="277">
        <v>2602.4592699999998</v>
      </c>
      <c r="F28" s="277">
        <v>5132.7545399999999</v>
      </c>
      <c r="G28" s="277">
        <v>14252.510699999999</v>
      </c>
      <c r="H28" s="277">
        <v>5799.1404299999995</v>
      </c>
      <c r="I28" s="277">
        <v>93557.744189999998</v>
      </c>
      <c r="J28" s="277">
        <v>16155.771789999999</v>
      </c>
      <c r="K28" s="277">
        <v>945105.14805000008</v>
      </c>
    </row>
    <row r="29" spans="1:11" ht="15" customHeight="1">
      <c r="A29" s="193" t="s">
        <v>591</v>
      </c>
      <c r="B29" s="185">
        <v>27929.389320000002</v>
      </c>
      <c r="C29" s="185">
        <v>55984.49972</v>
      </c>
      <c r="D29" s="185">
        <v>309421.35522000003</v>
      </c>
      <c r="E29" s="185">
        <v>1515.6582900000001</v>
      </c>
      <c r="F29" s="185">
        <v>197.93066000000002</v>
      </c>
      <c r="G29" s="185">
        <v>4692.9796799999995</v>
      </c>
      <c r="H29" s="185">
        <v>431.50326000000001</v>
      </c>
      <c r="I29" s="185">
        <v>48720.229909999995</v>
      </c>
      <c r="J29" s="185">
        <v>15615.592130000001</v>
      </c>
      <c r="K29" s="185">
        <v>464509.13819000009</v>
      </c>
    </row>
    <row r="30" spans="1:11" ht="15" customHeight="1">
      <c r="A30" s="193" t="s">
        <v>592</v>
      </c>
      <c r="B30" s="185">
        <v>1774.8891599999999</v>
      </c>
      <c r="C30" s="185">
        <v>1592.51846</v>
      </c>
      <c r="D30" s="185">
        <v>10464.02792</v>
      </c>
      <c r="E30" s="185">
        <v>0</v>
      </c>
      <c r="F30" s="185">
        <v>0</v>
      </c>
      <c r="G30" s="185">
        <v>117.53679</v>
      </c>
      <c r="H30" s="185">
        <v>0</v>
      </c>
      <c r="I30" s="185">
        <v>1682.1395400000001</v>
      </c>
      <c r="J30" s="185">
        <v>89.661820000000006</v>
      </c>
      <c r="K30" s="185">
        <v>15720.77369</v>
      </c>
    </row>
    <row r="31" spans="1:11" ht="15" customHeight="1">
      <c r="A31" s="193" t="s">
        <v>593</v>
      </c>
      <c r="B31" s="185">
        <v>10557.12724</v>
      </c>
      <c r="C31" s="185">
        <v>31467.218280000001</v>
      </c>
      <c r="D31" s="185">
        <v>232939.04856999998</v>
      </c>
      <c r="E31" s="185">
        <v>85.23415</v>
      </c>
      <c r="F31" s="185">
        <v>56.094540000000002</v>
      </c>
      <c r="G31" s="185">
        <v>2286.8861200000001</v>
      </c>
      <c r="H31" s="185">
        <v>188.09980999999999</v>
      </c>
      <c r="I31" s="185">
        <v>22054.058089999999</v>
      </c>
      <c r="J31" s="185">
        <v>10793.26166</v>
      </c>
      <c r="K31" s="185">
        <v>310427.02845999994</v>
      </c>
    </row>
    <row r="32" spans="1:11" ht="15" customHeight="1">
      <c r="A32" s="193" t="s">
        <v>594</v>
      </c>
      <c r="B32" s="185">
        <v>7108.3269199999995</v>
      </c>
      <c r="C32" s="185">
        <v>5928.96047</v>
      </c>
      <c r="D32" s="185">
        <v>36709.98158</v>
      </c>
      <c r="E32" s="185">
        <v>704.19371999999998</v>
      </c>
      <c r="F32" s="185">
        <v>0</v>
      </c>
      <c r="G32" s="185">
        <v>523.18703000000005</v>
      </c>
      <c r="H32" s="185">
        <v>144.5275</v>
      </c>
      <c r="I32" s="185">
        <v>15356.86232</v>
      </c>
      <c r="J32" s="185">
        <v>1641.1903600000001</v>
      </c>
      <c r="K32" s="185">
        <v>68117.229899999991</v>
      </c>
    </row>
    <row r="33" spans="1:11" ht="15" customHeight="1">
      <c r="A33" s="193" t="s">
        <v>595</v>
      </c>
      <c r="B33" s="185">
        <v>8489.0460000000003</v>
      </c>
      <c r="C33" s="185">
        <v>16995.802510000001</v>
      </c>
      <c r="D33" s="185">
        <v>29308.297149999999</v>
      </c>
      <c r="E33" s="185">
        <v>726.23042000000009</v>
      </c>
      <c r="F33" s="185">
        <v>141.83611999999999</v>
      </c>
      <c r="G33" s="185">
        <v>1765.3697400000001</v>
      </c>
      <c r="H33" s="185">
        <v>98.875950000000003</v>
      </c>
      <c r="I33" s="185">
        <v>9627.1699600000011</v>
      </c>
      <c r="J33" s="185">
        <v>3091.47829</v>
      </c>
      <c r="K33" s="185">
        <v>70244.106140000004</v>
      </c>
    </row>
    <row r="34" spans="1:11" ht="15" customHeight="1">
      <c r="A34" s="193" t="s">
        <v>536</v>
      </c>
      <c r="B34" s="185">
        <v>31541.094550000002</v>
      </c>
      <c r="C34" s="185">
        <v>155215.73833000002</v>
      </c>
      <c r="D34" s="185">
        <v>212521.49477000002</v>
      </c>
      <c r="E34" s="185">
        <v>1086.80098</v>
      </c>
      <c r="F34" s="185">
        <v>4934.8238799999999</v>
      </c>
      <c r="G34" s="185">
        <v>9493.2829099999999</v>
      </c>
      <c r="H34" s="185">
        <v>5367.63717</v>
      </c>
      <c r="I34" s="185">
        <v>7905.3091399999994</v>
      </c>
      <c r="J34" s="185">
        <v>540.17966000000001</v>
      </c>
      <c r="K34" s="185">
        <v>428606.36139000009</v>
      </c>
    </row>
    <row r="35" spans="1:11" ht="15" customHeight="1">
      <c r="A35" s="193" t="s">
        <v>593</v>
      </c>
      <c r="B35" s="185">
        <v>12933.288869999998</v>
      </c>
      <c r="C35" s="185">
        <v>91528.501569999993</v>
      </c>
      <c r="D35" s="185">
        <v>145396.10874</v>
      </c>
      <c r="E35" s="185">
        <v>580.97815000000003</v>
      </c>
      <c r="F35" s="185">
        <v>2808.3317299999999</v>
      </c>
      <c r="G35" s="185">
        <v>4477.2677599999997</v>
      </c>
      <c r="H35" s="185">
        <v>1203.1165100000001</v>
      </c>
      <c r="I35" s="185">
        <v>4416.3625099999999</v>
      </c>
      <c r="J35" s="185">
        <v>334.47102000000001</v>
      </c>
      <c r="K35" s="185">
        <v>263678.42686000001</v>
      </c>
    </row>
    <row r="36" spans="1:11" ht="15" customHeight="1">
      <c r="A36" s="193" t="s">
        <v>595</v>
      </c>
      <c r="B36" s="185">
        <v>12540.760910000001</v>
      </c>
      <c r="C36" s="185">
        <v>51124.36305</v>
      </c>
      <c r="D36" s="185">
        <v>40307.523359999999</v>
      </c>
      <c r="E36" s="185">
        <v>486.36134999999996</v>
      </c>
      <c r="F36" s="185">
        <v>2126.49215</v>
      </c>
      <c r="G36" s="185">
        <v>4690.6528499999995</v>
      </c>
      <c r="H36" s="185">
        <v>2841.6720099999998</v>
      </c>
      <c r="I36" s="185">
        <v>3361.6170899999997</v>
      </c>
      <c r="J36" s="185">
        <v>205.70864</v>
      </c>
      <c r="K36" s="185">
        <v>117685.15140999999</v>
      </c>
    </row>
    <row r="37" spans="1:11" ht="15" customHeight="1">
      <c r="A37" s="193" t="s">
        <v>596</v>
      </c>
      <c r="B37" s="185">
        <v>6067.0447699999995</v>
      </c>
      <c r="C37" s="185">
        <v>12562.873710000002</v>
      </c>
      <c r="D37" s="185">
        <v>26817.862670000002</v>
      </c>
      <c r="E37" s="185">
        <v>19.461479999999998</v>
      </c>
      <c r="F37" s="185">
        <v>0</v>
      </c>
      <c r="G37" s="185">
        <v>325.3623</v>
      </c>
      <c r="H37" s="185">
        <v>1322.8486499999999</v>
      </c>
      <c r="I37" s="185">
        <v>127.32953999999999</v>
      </c>
      <c r="J37" s="185">
        <v>0</v>
      </c>
      <c r="K37" s="185">
        <v>47242.78312</v>
      </c>
    </row>
    <row r="38" spans="1:11" ht="15" customHeight="1">
      <c r="A38" s="278" t="s">
        <v>597</v>
      </c>
      <c r="B38" s="185">
        <v>542.62477000000001</v>
      </c>
      <c r="C38" s="185">
        <v>14448.570449999999</v>
      </c>
      <c r="D38" s="185">
        <v>0</v>
      </c>
      <c r="E38" s="185">
        <v>0</v>
      </c>
      <c r="F38" s="185">
        <v>0</v>
      </c>
      <c r="G38" s="185">
        <v>66.248109999999997</v>
      </c>
      <c r="H38" s="185">
        <v>0</v>
      </c>
      <c r="I38" s="185">
        <v>1351.7725500000001</v>
      </c>
      <c r="J38" s="185">
        <v>0</v>
      </c>
      <c r="K38" s="185">
        <v>16409.21588</v>
      </c>
    </row>
    <row r="39" spans="1:11" ht="15" customHeight="1">
      <c r="A39" s="193" t="s">
        <v>593</v>
      </c>
      <c r="B39" s="185">
        <v>306.77391</v>
      </c>
      <c r="C39" s="185">
        <v>10603.715890000001</v>
      </c>
      <c r="D39" s="185">
        <v>0</v>
      </c>
      <c r="E39" s="185">
        <v>0</v>
      </c>
      <c r="F39" s="185">
        <v>0</v>
      </c>
      <c r="G39" s="185">
        <v>66.248109999999997</v>
      </c>
      <c r="H39" s="185">
        <v>0</v>
      </c>
      <c r="I39" s="185">
        <v>758.77756999999997</v>
      </c>
      <c r="J39" s="185">
        <v>0</v>
      </c>
      <c r="K39" s="185">
        <v>11735.515480000002</v>
      </c>
    </row>
    <row r="40" spans="1:11" ht="15" customHeight="1">
      <c r="A40" s="193" t="s">
        <v>595</v>
      </c>
      <c r="B40" s="185">
        <v>235.85085999999998</v>
      </c>
      <c r="C40" s="185">
        <v>3844.8545600000002</v>
      </c>
      <c r="D40" s="185">
        <v>0</v>
      </c>
      <c r="E40" s="185">
        <v>0</v>
      </c>
      <c r="F40" s="185">
        <v>0</v>
      </c>
      <c r="G40" s="185">
        <v>0</v>
      </c>
      <c r="H40" s="185">
        <v>0</v>
      </c>
      <c r="I40" s="185">
        <v>592.99497999999994</v>
      </c>
      <c r="J40" s="185">
        <v>0</v>
      </c>
      <c r="K40" s="185">
        <v>4673.7003999999997</v>
      </c>
    </row>
    <row r="41" spans="1:11" ht="15" customHeight="1">
      <c r="A41" s="193" t="s">
        <v>538</v>
      </c>
      <c r="B41" s="185">
        <v>0</v>
      </c>
      <c r="C41" s="185">
        <v>0</v>
      </c>
      <c r="D41" s="185">
        <v>0</v>
      </c>
      <c r="E41" s="185">
        <v>0</v>
      </c>
      <c r="F41" s="185">
        <v>0</v>
      </c>
      <c r="G41" s="185">
        <v>0</v>
      </c>
      <c r="H41" s="185">
        <v>0</v>
      </c>
      <c r="I41" s="185">
        <v>35580.432590000004</v>
      </c>
      <c r="J41" s="185">
        <v>0</v>
      </c>
      <c r="K41" s="185">
        <v>35580.432590000004</v>
      </c>
    </row>
    <row r="42" spans="1:11" ht="15" customHeight="1">
      <c r="A42" s="193" t="s">
        <v>592</v>
      </c>
      <c r="B42" s="185">
        <v>0</v>
      </c>
      <c r="C42" s="185">
        <v>0</v>
      </c>
      <c r="D42" s="185">
        <v>0</v>
      </c>
      <c r="E42" s="185">
        <v>0</v>
      </c>
      <c r="F42" s="185">
        <v>0</v>
      </c>
      <c r="G42" s="185">
        <v>0</v>
      </c>
      <c r="H42" s="185">
        <v>0</v>
      </c>
      <c r="I42" s="185">
        <v>3279.9798300000002</v>
      </c>
      <c r="J42" s="185">
        <v>0</v>
      </c>
      <c r="K42" s="185">
        <v>3279.9798300000002</v>
      </c>
    </row>
    <row r="43" spans="1:11" ht="15" customHeight="1">
      <c r="A43" s="193" t="s">
        <v>593</v>
      </c>
      <c r="B43" s="185">
        <v>0</v>
      </c>
      <c r="C43" s="185">
        <v>0</v>
      </c>
      <c r="D43" s="185">
        <v>0</v>
      </c>
      <c r="E43" s="185">
        <v>0</v>
      </c>
      <c r="F43" s="185">
        <v>0</v>
      </c>
      <c r="G43" s="185">
        <v>0</v>
      </c>
      <c r="H43" s="185">
        <v>0</v>
      </c>
      <c r="I43" s="185">
        <v>15722.523720000001</v>
      </c>
      <c r="J43" s="185">
        <v>0</v>
      </c>
      <c r="K43" s="185">
        <v>15722.523720000001</v>
      </c>
    </row>
    <row r="44" spans="1:11" ht="15" customHeight="1">
      <c r="A44" s="193" t="s">
        <v>594</v>
      </c>
      <c r="B44" s="185">
        <v>0</v>
      </c>
      <c r="C44" s="185">
        <v>0</v>
      </c>
      <c r="D44" s="185">
        <v>0</v>
      </c>
      <c r="E44" s="185">
        <v>0</v>
      </c>
      <c r="F44" s="185">
        <v>0</v>
      </c>
      <c r="G44" s="185">
        <v>0</v>
      </c>
      <c r="H44" s="185">
        <v>0</v>
      </c>
      <c r="I44" s="185">
        <v>15130.04127</v>
      </c>
      <c r="J44" s="185">
        <v>0</v>
      </c>
      <c r="K44" s="185">
        <v>15130.04127</v>
      </c>
    </row>
    <row r="45" spans="1:11" ht="15" customHeight="1">
      <c r="A45" s="193" t="s">
        <v>595</v>
      </c>
      <c r="B45" s="185">
        <v>0</v>
      </c>
      <c r="C45" s="185">
        <v>0</v>
      </c>
      <c r="D45" s="185">
        <v>0</v>
      </c>
      <c r="E45" s="185">
        <v>0</v>
      </c>
      <c r="F45" s="185">
        <v>0</v>
      </c>
      <c r="G45" s="185">
        <v>0</v>
      </c>
      <c r="H45" s="185">
        <v>0</v>
      </c>
      <c r="I45" s="185">
        <v>1447.88777</v>
      </c>
      <c r="J45" s="185">
        <v>0</v>
      </c>
      <c r="K45" s="185">
        <v>1447.88777</v>
      </c>
    </row>
    <row r="46" spans="1:11" ht="15" customHeight="1">
      <c r="A46" s="193" t="s">
        <v>84</v>
      </c>
      <c r="B46" s="185">
        <v>0</v>
      </c>
      <c r="C46" s="185">
        <v>0</v>
      </c>
      <c r="D46" s="185">
        <v>0</v>
      </c>
      <c r="E46" s="185">
        <v>0</v>
      </c>
      <c r="F46" s="185">
        <v>0</v>
      </c>
      <c r="G46" s="185">
        <v>0</v>
      </c>
      <c r="H46" s="185">
        <v>0</v>
      </c>
      <c r="I46" s="185">
        <v>0</v>
      </c>
      <c r="J46" s="185">
        <v>0</v>
      </c>
      <c r="K46" s="185">
        <v>0</v>
      </c>
    </row>
    <row r="47" spans="1:11" ht="15" customHeight="1">
      <c r="A47" s="193" t="s">
        <v>593</v>
      </c>
      <c r="B47" s="185">
        <v>0</v>
      </c>
      <c r="C47" s="185">
        <v>0</v>
      </c>
      <c r="D47" s="185">
        <v>0</v>
      </c>
      <c r="E47" s="185">
        <v>0</v>
      </c>
      <c r="F47" s="185">
        <v>0</v>
      </c>
      <c r="G47" s="185">
        <v>0</v>
      </c>
      <c r="H47" s="185">
        <v>0</v>
      </c>
      <c r="I47" s="185">
        <v>0</v>
      </c>
      <c r="J47" s="185">
        <v>0</v>
      </c>
      <c r="K47" s="185">
        <v>0</v>
      </c>
    </row>
    <row r="48" spans="1:11" ht="15" customHeight="1">
      <c r="A48" s="193" t="s">
        <v>595</v>
      </c>
      <c r="B48" s="185">
        <v>0</v>
      </c>
      <c r="C48" s="185">
        <v>0</v>
      </c>
      <c r="D48" s="185">
        <v>0</v>
      </c>
      <c r="E48" s="185">
        <v>0</v>
      </c>
      <c r="F48" s="185">
        <v>0</v>
      </c>
      <c r="G48" s="185">
        <v>0</v>
      </c>
      <c r="H48" s="185">
        <v>0</v>
      </c>
      <c r="I48" s="185">
        <v>0</v>
      </c>
      <c r="J48" s="185">
        <v>0</v>
      </c>
      <c r="K48" s="185">
        <v>0</v>
      </c>
    </row>
    <row r="49" spans="1:11" ht="15" customHeight="1">
      <c r="A49" s="193" t="s">
        <v>596</v>
      </c>
      <c r="B49" s="185">
        <v>0</v>
      </c>
      <c r="C49" s="185">
        <v>0</v>
      </c>
      <c r="D49" s="185">
        <v>0</v>
      </c>
      <c r="E49" s="185">
        <v>0</v>
      </c>
      <c r="F49" s="185">
        <v>0</v>
      </c>
      <c r="G49" s="185">
        <v>0</v>
      </c>
      <c r="H49" s="185">
        <v>0</v>
      </c>
      <c r="I49" s="185">
        <v>0</v>
      </c>
      <c r="J49" s="185">
        <v>0</v>
      </c>
      <c r="K49" s="185">
        <v>0</v>
      </c>
    </row>
    <row r="50" spans="1:11" ht="15" customHeight="1">
      <c r="A50" s="276" t="s">
        <v>598</v>
      </c>
      <c r="B50" s="277">
        <v>71771.621650000001</v>
      </c>
      <c r="C50" s="277">
        <v>270621.8836</v>
      </c>
      <c r="D50" s="277">
        <v>539985.99365999992</v>
      </c>
      <c r="E50" s="277">
        <v>4359.6737699999994</v>
      </c>
      <c r="F50" s="277">
        <v>40948.849040000001</v>
      </c>
      <c r="G50" s="277">
        <v>8598.478070000001</v>
      </c>
      <c r="H50" s="277">
        <v>1387.6119699999999</v>
      </c>
      <c r="I50" s="277">
        <v>42640.457670000003</v>
      </c>
      <c r="J50" s="277">
        <v>595.4579</v>
      </c>
      <c r="K50" s="277">
        <v>980910.02732999984</v>
      </c>
    </row>
    <row r="51" spans="1:11" ht="15" customHeight="1">
      <c r="A51" s="193" t="s">
        <v>599</v>
      </c>
      <c r="B51" s="185">
        <v>0</v>
      </c>
      <c r="C51" s="185">
        <v>0</v>
      </c>
      <c r="D51" s="185">
        <v>0</v>
      </c>
      <c r="E51" s="185">
        <v>0</v>
      </c>
      <c r="F51" s="185">
        <v>0</v>
      </c>
      <c r="G51" s="185">
        <v>0</v>
      </c>
      <c r="H51" s="185">
        <v>0</v>
      </c>
      <c r="I51" s="185">
        <v>0</v>
      </c>
      <c r="J51" s="185">
        <v>0</v>
      </c>
      <c r="K51" s="185">
        <v>0</v>
      </c>
    </row>
    <row r="52" spans="1:11" ht="15" customHeight="1">
      <c r="A52" s="193" t="s">
        <v>600</v>
      </c>
      <c r="B52" s="185">
        <v>12530.254789999999</v>
      </c>
      <c r="C52" s="185">
        <v>61.170499999999997</v>
      </c>
      <c r="D52" s="185">
        <v>59711.91358</v>
      </c>
      <c r="E52" s="185">
        <v>0</v>
      </c>
      <c r="F52" s="185">
        <v>19544.093679999998</v>
      </c>
      <c r="G52" s="185">
        <v>0</v>
      </c>
      <c r="H52" s="185">
        <v>94.872070000000008</v>
      </c>
      <c r="I52" s="185">
        <v>2505.9222100000002</v>
      </c>
      <c r="J52" s="185">
        <v>112.52342999999999</v>
      </c>
      <c r="K52" s="185">
        <v>94560.750260000001</v>
      </c>
    </row>
    <row r="53" spans="1:11" s="195" customFormat="1" ht="15" customHeight="1">
      <c r="A53" s="193" t="s">
        <v>601</v>
      </c>
      <c r="B53" s="185">
        <v>59241.366860000002</v>
      </c>
      <c r="C53" s="185">
        <v>270560.71310000005</v>
      </c>
      <c r="D53" s="185">
        <v>480274.08007999999</v>
      </c>
      <c r="E53" s="185">
        <v>4359.6737699999994</v>
      </c>
      <c r="F53" s="185">
        <v>21404.755359999999</v>
      </c>
      <c r="G53" s="185">
        <v>8598.478070000001</v>
      </c>
      <c r="H53" s="185">
        <v>1292.7398999999998</v>
      </c>
      <c r="I53" s="185">
        <v>40134.535459999999</v>
      </c>
      <c r="J53" s="185">
        <v>482.93446999999998</v>
      </c>
      <c r="K53" s="185">
        <v>886349.27706999995</v>
      </c>
    </row>
    <row r="54" spans="1:11" s="195" customFormat="1" ht="15" customHeight="1">
      <c r="A54" s="193" t="s">
        <v>602</v>
      </c>
      <c r="B54" s="185">
        <v>0</v>
      </c>
      <c r="C54" s="185">
        <v>0</v>
      </c>
      <c r="D54" s="185">
        <v>0</v>
      </c>
      <c r="E54" s="185">
        <v>0</v>
      </c>
      <c r="F54" s="185">
        <v>0</v>
      </c>
      <c r="G54" s="185">
        <v>0</v>
      </c>
      <c r="H54" s="185">
        <v>0</v>
      </c>
      <c r="I54" s="185">
        <v>0</v>
      </c>
      <c r="J54" s="185">
        <v>0</v>
      </c>
      <c r="K54" s="185">
        <v>0</v>
      </c>
    </row>
    <row r="55" spans="1:11" ht="15" customHeight="1">
      <c r="A55" s="342" t="s">
        <v>519</v>
      </c>
      <c r="B55" s="343">
        <v>848197.59767999989</v>
      </c>
      <c r="C55" s="343">
        <v>2948280.7423299998</v>
      </c>
      <c r="D55" s="343">
        <v>1788073.5734000001</v>
      </c>
      <c r="E55" s="343">
        <v>60386.657490000005</v>
      </c>
      <c r="F55" s="343">
        <v>463569.13644999999</v>
      </c>
      <c r="G55" s="343">
        <v>499955.15779000003</v>
      </c>
      <c r="H55" s="343">
        <v>26462.598280000002</v>
      </c>
      <c r="I55" s="343">
        <v>1160675.9426500001</v>
      </c>
      <c r="J55" s="343">
        <v>303872.36137</v>
      </c>
      <c r="K55" s="343">
        <v>8099473.7674399996</v>
      </c>
    </row>
    <row r="56" spans="1:11" ht="15" customHeight="1" thickBot="1">
      <c r="A56" s="200"/>
      <c r="B56" s="201"/>
      <c r="C56" s="202"/>
      <c r="D56" s="202"/>
      <c r="E56" s="202"/>
      <c r="F56" s="202"/>
      <c r="G56" s="202"/>
      <c r="H56" s="202"/>
      <c r="I56" s="202"/>
      <c r="J56" s="201"/>
      <c r="K56" s="201"/>
    </row>
    <row r="57" spans="1:11" ht="15" customHeight="1" thickTop="1" thickBot="1">
      <c r="A57" s="360" t="s">
        <v>503</v>
      </c>
      <c r="B57" s="360"/>
      <c r="C57" s="194"/>
      <c r="D57" s="194"/>
      <c r="E57" s="194"/>
      <c r="F57" s="194"/>
      <c r="G57" s="194"/>
      <c r="H57" s="194"/>
      <c r="I57" s="194"/>
      <c r="J57" s="204"/>
      <c r="K57" s="204"/>
    </row>
    <row r="58" spans="1:11" ht="15" customHeight="1" thickTop="1">
      <c r="A58" s="361" t="s">
        <v>668</v>
      </c>
      <c r="B58" s="361"/>
      <c r="C58" s="185"/>
      <c r="D58" s="185"/>
      <c r="E58" s="185"/>
      <c r="F58" s="185"/>
      <c r="G58" s="185"/>
      <c r="H58" s="185"/>
      <c r="I58" s="185"/>
      <c r="J58" s="162"/>
      <c r="K58" s="162"/>
    </row>
    <row r="59" spans="1:11" ht="15" customHeight="1">
      <c r="A59" s="211"/>
      <c r="B59" s="162"/>
      <c r="C59" s="185"/>
      <c r="D59" s="185"/>
      <c r="E59" s="185"/>
      <c r="F59" s="185"/>
      <c r="G59" s="185"/>
      <c r="H59" s="185"/>
      <c r="I59" s="185"/>
      <c r="J59" s="162"/>
      <c r="K59" s="162"/>
    </row>
  </sheetData>
  <mergeCells count="4">
    <mergeCell ref="A1:K1"/>
    <mergeCell ref="A2:K2"/>
    <mergeCell ref="A3:K3"/>
    <mergeCell ref="A4:K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>
    <pageSetUpPr fitToPage="1"/>
  </sheetPr>
  <dimension ref="A1:L42"/>
  <sheetViews>
    <sheetView zoomScaleNormal="100" workbookViewId="0">
      <selection activeCell="A3" sqref="A3:L3"/>
    </sheetView>
  </sheetViews>
  <sheetFormatPr baseColWidth="10" defaultColWidth="11.42578125" defaultRowHeight="12.75"/>
  <cols>
    <col min="1" max="1" width="58.28515625" style="187" customWidth="1"/>
    <col min="2" max="12" width="15.7109375" style="186" customWidth="1"/>
    <col min="13" max="256" width="11.42578125" style="186"/>
    <col min="257" max="257" width="58.28515625" style="186" customWidth="1"/>
    <col min="258" max="268" width="15.7109375" style="186" customWidth="1"/>
    <col min="269" max="512" width="11.42578125" style="186"/>
    <col min="513" max="513" width="58.28515625" style="186" customWidth="1"/>
    <col min="514" max="524" width="15.7109375" style="186" customWidth="1"/>
    <col min="525" max="768" width="11.42578125" style="186"/>
    <col min="769" max="769" width="58.28515625" style="186" customWidth="1"/>
    <col min="770" max="780" width="15.7109375" style="186" customWidth="1"/>
    <col min="781" max="1024" width="11.42578125" style="186"/>
    <col min="1025" max="1025" width="58.28515625" style="186" customWidth="1"/>
    <col min="1026" max="1036" width="15.7109375" style="186" customWidth="1"/>
    <col min="1037" max="1280" width="11.42578125" style="186"/>
    <col min="1281" max="1281" width="58.28515625" style="186" customWidth="1"/>
    <col min="1282" max="1292" width="15.7109375" style="186" customWidth="1"/>
    <col min="1293" max="1536" width="11.42578125" style="186"/>
    <col min="1537" max="1537" width="58.28515625" style="186" customWidth="1"/>
    <col min="1538" max="1548" width="15.7109375" style="186" customWidth="1"/>
    <col min="1549" max="1792" width="11.42578125" style="186"/>
    <col min="1793" max="1793" width="58.28515625" style="186" customWidth="1"/>
    <col min="1794" max="1804" width="15.7109375" style="186" customWidth="1"/>
    <col min="1805" max="2048" width="11.42578125" style="186"/>
    <col min="2049" max="2049" width="58.28515625" style="186" customWidth="1"/>
    <col min="2050" max="2060" width="15.7109375" style="186" customWidth="1"/>
    <col min="2061" max="2304" width="11.42578125" style="186"/>
    <col min="2305" max="2305" width="58.28515625" style="186" customWidth="1"/>
    <col min="2306" max="2316" width="15.7109375" style="186" customWidth="1"/>
    <col min="2317" max="2560" width="11.42578125" style="186"/>
    <col min="2561" max="2561" width="58.28515625" style="186" customWidth="1"/>
    <col min="2562" max="2572" width="15.7109375" style="186" customWidth="1"/>
    <col min="2573" max="2816" width="11.42578125" style="186"/>
    <col min="2817" max="2817" width="58.28515625" style="186" customWidth="1"/>
    <col min="2818" max="2828" width="15.7109375" style="186" customWidth="1"/>
    <col min="2829" max="3072" width="11.42578125" style="186"/>
    <col min="3073" max="3073" width="58.28515625" style="186" customWidth="1"/>
    <col min="3074" max="3084" width="15.7109375" style="186" customWidth="1"/>
    <col min="3085" max="3328" width="11.42578125" style="186"/>
    <col min="3329" max="3329" width="58.28515625" style="186" customWidth="1"/>
    <col min="3330" max="3340" width="15.7109375" style="186" customWidth="1"/>
    <col min="3341" max="3584" width="11.42578125" style="186"/>
    <col min="3585" max="3585" width="58.28515625" style="186" customWidth="1"/>
    <col min="3586" max="3596" width="15.7109375" style="186" customWidth="1"/>
    <col min="3597" max="3840" width="11.42578125" style="186"/>
    <col min="3841" max="3841" width="58.28515625" style="186" customWidth="1"/>
    <col min="3842" max="3852" width="15.7109375" style="186" customWidth="1"/>
    <col min="3853" max="4096" width="11.42578125" style="186"/>
    <col min="4097" max="4097" width="58.28515625" style="186" customWidth="1"/>
    <col min="4098" max="4108" width="15.7109375" style="186" customWidth="1"/>
    <col min="4109" max="4352" width="11.42578125" style="186"/>
    <col min="4353" max="4353" width="58.28515625" style="186" customWidth="1"/>
    <col min="4354" max="4364" width="15.7109375" style="186" customWidth="1"/>
    <col min="4365" max="4608" width="11.42578125" style="186"/>
    <col min="4609" max="4609" width="58.28515625" style="186" customWidth="1"/>
    <col min="4610" max="4620" width="15.7109375" style="186" customWidth="1"/>
    <col min="4621" max="4864" width="11.42578125" style="186"/>
    <col min="4865" max="4865" width="58.28515625" style="186" customWidth="1"/>
    <col min="4866" max="4876" width="15.7109375" style="186" customWidth="1"/>
    <col min="4877" max="5120" width="11.42578125" style="186"/>
    <col min="5121" max="5121" width="58.28515625" style="186" customWidth="1"/>
    <col min="5122" max="5132" width="15.7109375" style="186" customWidth="1"/>
    <col min="5133" max="5376" width="11.42578125" style="186"/>
    <col min="5377" max="5377" width="58.28515625" style="186" customWidth="1"/>
    <col min="5378" max="5388" width="15.7109375" style="186" customWidth="1"/>
    <col min="5389" max="5632" width="11.42578125" style="186"/>
    <col min="5633" max="5633" width="58.28515625" style="186" customWidth="1"/>
    <col min="5634" max="5644" width="15.7109375" style="186" customWidth="1"/>
    <col min="5645" max="5888" width="11.42578125" style="186"/>
    <col min="5889" max="5889" width="58.28515625" style="186" customWidth="1"/>
    <col min="5890" max="5900" width="15.7109375" style="186" customWidth="1"/>
    <col min="5901" max="6144" width="11.42578125" style="186"/>
    <col min="6145" max="6145" width="58.28515625" style="186" customWidth="1"/>
    <col min="6146" max="6156" width="15.7109375" style="186" customWidth="1"/>
    <col min="6157" max="6400" width="11.42578125" style="186"/>
    <col min="6401" max="6401" width="58.28515625" style="186" customWidth="1"/>
    <col min="6402" max="6412" width="15.7109375" style="186" customWidth="1"/>
    <col min="6413" max="6656" width="11.42578125" style="186"/>
    <col min="6657" max="6657" width="58.28515625" style="186" customWidth="1"/>
    <col min="6658" max="6668" width="15.7109375" style="186" customWidth="1"/>
    <col min="6669" max="6912" width="11.42578125" style="186"/>
    <col min="6913" max="6913" width="58.28515625" style="186" customWidth="1"/>
    <col min="6914" max="6924" width="15.7109375" style="186" customWidth="1"/>
    <col min="6925" max="7168" width="11.42578125" style="186"/>
    <col min="7169" max="7169" width="58.28515625" style="186" customWidth="1"/>
    <col min="7170" max="7180" width="15.7109375" style="186" customWidth="1"/>
    <col min="7181" max="7424" width="11.42578125" style="186"/>
    <col min="7425" max="7425" width="58.28515625" style="186" customWidth="1"/>
    <col min="7426" max="7436" width="15.7109375" style="186" customWidth="1"/>
    <col min="7437" max="7680" width="11.42578125" style="186"/>
    <col min="7681" max="7681" width="58.28515625" style="186" customWidth="1"/>
    <col min="7682" max="7692" width="15.7109375" style="186" customWidth="1"/>
    <col min="7693" max="7936" width="11.42578125" style="186"/>
    <col min="7937" max="7937" width="58.28515625" style="186" customWidth="1"/>
    <col min="7938" max="7948" width="15.7109375" style="186" customWidth="1"/>
    <col min="7949" max="8192" width="11.42578125" style="186"/>
    <col min="8193" max="8193" width="58.28515625" style="186" customWidth="1"/>
    <col min="8194" max="8204" width="15.7109375" style="186" customWidth="1"/>
    <col min="8205" max="8448" width="11.42578125" style="186"/>
    <col min="8449" max="8449" width="58.28515625" style="186" customWidth="1"/>
    <col min="8450" max="8460" width="15.7109375" style="186" customWidth="1"/>
    <col min="8461" max="8704" width="11.42578125" style="186"/>
    <col min="8705" max="8705" width="58.28515625" style="186" customWidth="1"/>
    <col min="8706" max="8716" width="15.7109375" style="186" customWidth="1"/>
    <col min="8717" max="8960" width="11.42578125" style="186"/>
    <col min="8961" max="8961" width="58.28515625" style="186" customWidth="1"/>
    <col min="8962" max="8972" width="15.7109375" style="186" customWidth="1"/>
    <col min="8973" max="9216" width="11.42578125" style="186"/>
    <col min="9217" max="9217" width="58.28515625" style="186" customWidth="1"/>
    <col min="9218" max="9228" width="15.7109375" style="186" customWidth="1"/>
    <col min="9229" max="9472" width="11.42578125" style="186"/>
    <col min="9473" max="9473" width="58.28515625" style="186" customWidth="1"/>
    <col min="9474" max="9484" width="15.7109375" style="186" customWidth="1"/>
    <col min="9485" max="9728" width="11.42578125" style="186"/>
    <col min="9729" max="9729" width="58.28515625" style="186" customWidth="1"/>
    <col min="9730" max="9740" width="15.7109375" style="186" customWidth="1"/>
    <col min="9741" max="9984" width="11.42578125" style="186"/>
    <col min="9985" max="9985" width="58.28515625" style="186" customWidth="1"/>
    <col min="9986" max="9996" width="15.7109375" style="186" customWidth="1"/>
    <col min="9997" max="10240" width="11.42578125" style="186"/>
    <col min="10241" max="10241" width="58.28515625" style="186" customWidth="1"/>
    <col min="10242" max="10252" width="15.7109375" style="186" customWidth="1"/>
    <col min="10253" max="10496" width="11.42578125" style="186"/>
    <col min="10497" max="10497" width="58.28515625" style="186" customWidth="1"/>
    <col min="10498" max="10508" width="15.7109375" style="186" customWidth="1"/>
    <col min="10509" max="10752" width="11.42578125" style="186"/>
    <col min="10753" max="10753" width="58.28515625" style="186" customWidth="1"/>
    <col min="10754" max="10764" width="15.7109375" style="186" customWidth="1"/>
    <col min="10765" max="11008" width="11.42578125" style="186"/>
    <col min="11009" max="11009" width="58.28515625" style="186" customWidth="1"/>
    <col min="11010" max="11020" width="15.7109375" style="186" customWidth="1"/>
    <col min="11021" max="11264" width="11.42578125" style="186"/>
    <col min="11265" max="11265" width="58.28515625" style="186" customWidth="1"/>
    <col min="11266" max="11276" width="15.7109375" style="186" customWidth="1"/>
    <col min="11277" max="11520" width="11.42578125" style="186"/>
    <col min="11521" max="11521" width="58.28515625" style="186" customWidth="1"/>
    <col min="11522" max="11532" width="15.7109375" style="186" customWidth="1"/>
    <col min="11533" max="11776" width="11.42578125" style="186"/>
    <col min="11777" max="11777" width="58.28515625" style="186" customWidth="1"/>
    <col min="11778" max="11788" width="15.7109375" style="186" customWidth="1"/>
    <col min="11789" max="12032" width="11.42578125" style="186"/>
    <col min="12033" max="12033" width="58.28515625" style="186" customWidth="1"/>
    <col min="12034" max="12044" width="15.7109375" style="186" customWidth="1"/>
    <col min="12045" max="12288" width="11.42578125" style="186"/>
    <col min="12289" max="12289" width="58.28515625" style="186" customWidth="1"/>
    <col min="12290" max="12300" width="15.7109375" style="186" customWidth="1"/>
    <col min="12301" max="12544" width="11.42578125" style="186"/>
    <col min="12545" max="12545" width="58.28515625" style="186" customWidth="1"/>
    <col min="12546" max="12556" width="15.7109375" style="186" customWidth="1"/>
    <col min="12557" max="12800" width="11.42578125" style="186"/>
    <col min="12801" max="12801" width="58.28515625" style="186" customWidth="1"/>
    <col min="12802" max="12812" width="15.7109375" style="186" customWidth="1"/>
    <col min="12813" max="13056" width="11.42578125" style="186"/>
    <col min="13057" max="13057" width="58.28515625" style="186" customWidth="1"/>
    <col min="13058" max="13068" width="15.7109375" style="186" customWidth="1"/>
    <col min="13069" max="13312" width="11.42578125" style="186"/>
    <col min="13313" max="13313" width="58.28515625" style="186" customWidth="1"/>
    <col min="13314" max="13324" width="15.7109375" style="186" customWidth="1"/>
    <col min="13325" max="13568" width="11.42578125" style="186"/>
    <col min="13569" max="13569" width="58.28515625" style="186" customWidth="1"/>
    <col min="13570" max="13580" width="15.7109375" style="186" customWidth="1"/>
    <col min="13581" max="13824" width="11.42578125" style="186"/>
    <col min="13825" max="13825" width="58.28515625" style="186" customWidth="1"/>
    <col min="13826" max="13836" width="15.7109375" style="186" customWidth="1"/>
    <col min="13837" max="14080" width="11.42578125" style="186"/>
    <col min="14081" max="14081" width="58.28515625" style="186" customWidth="1"/>
    <col min="14082" max="14092" width="15.7109375" style="186" customWidth="1"/>
    <col min="14093" max="14336" width="11.42578125" style="186"/>
    <col min="14337" max="14337" width="58.28515625" style="186" customWidth="1"/>
    <col min="14338" max="14348" width="15.7109375" style="186" customWidth="1"/>
    <col min="14349" max="14592" width="11.42578125" style="186"/>
    <col min="14593" max="14593" width="58.28515625" style="186" customWidth="1"/>
    <col min="14594" max="14604" width="15.7109375" style="186" customWidth="1"/>
    <col min="14605" max="14848" width="11.42578125" style="186"/>
    <col min="14849" max="14849" width="58.28515625" style="186" customWidth="1"/>
    <col min="14850" max="14860" width="15.7109375" style="186" customWidth="1"/>
    <col min="14861" max="15104" width="11.42578125" style="186"/>
    <col min="15105" max="15105" width="58.28515625" style="186" customWidth="1"/>
    <col min="15106" max="15116" width="15.7109375" style="186" customWidth="1"/>
    <col min="15117" max="15360" width="11.42578125" style="186"/>
    <col min="15361" max="15361" width="58.28515625" style="186" customWidth="1"/>
    <col min="15362" max="15372" width="15.7109375" style="186" customWidth="1"/>
    <col min="15373" max="15616" width="11.42578125" style="186"/>
    <col min="15617" max="15617" width="58.28515625" style="186" customWidth="1"/>
    <col min="15618" max="15628" width="15.7109375" style="186" customWidth="1"/>
    <col min="15629" max="15872" width="11.42578125" style="186"/>
    <col min="15873" max="15873" width="58.28515625" style="186" customWidth="1"/>
    <col min="15874" max="15884" width="15.7109375" style="186" customWidth="1"/>
    <col min="15885" max="16128" width="11.42578125" style="186"/>
    <col min="16129" max="16129" width="58.28515625" style="186" customWidth="1"/>
    <col min="16130" max="16140" width="15.7109375" style="186" customWidth="1"/>
    <col min="16141" max="16384" width="11.42578125" style="186"/>
  </cols>
  <sheetData>
    <row r="1" spans="1:12" s="163" customFormat="1" ht="30" customHeight="1">
      <c r="A1" s="540" t="s">
        <v>133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</row>
    <row r="2" spans="1:12" s="163" customFormat="1" ht="15" customHeight="1">
      <c r="A2" s="541" t="s">
        <v>604</v>
      </c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</row>
    <row r="3" spans="1:12" s="163" customFormat="1" ht="15" customHeight="1">
      <c r="A3" s="513" t="s">
        <v>1157</v>
      </c>
      <c r="B3" s="513"/>
      <c r="C3" s="513"/>
      <c r="D3" s="513"/>
      <c r="E3" s="513"/>
      <c r="F3" s="513"/>
      <c r="G3" s="513"/>
      <c r="H3" s="513"/>
      <c r="I3" s="513"/>
      <c r="J3" s="513"/>
      <c r="K3" s="513"/>
      <c r="L3" s="513"/>
    </row>
    <row r="4" spans="1:12" s="164" customFormat="1" ht="30" customHeight="1">
      <c r="A4" s="542" t="s">
        <v>51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</row>
    <row r="5" spans="1:12" ht="15" customHeight="1">
      <c r="A5" s="188"/>
      <c r="B5" s="162"/>
      <c r="C5" s="185"/>
      <c r="D5" s="185"/>
      <c r="E5" s="185"/>
      <c r="F5" s="185"/>
      <c r="G5" s="185"/>
      <c r="H5" s="185"/>
      <c r="I5" s="185"/>
      <c r="J5" s="185"/>
      <c r="K5" s="162"/>
      <c r="L5" s="212"/>
    </row>
    <row r="6" spans="1:12" ht="30" customHeight="1">
      <c r="A6" s="189" t="s">
        <v>666</v>
      </c>
      <c r="B6" s="190" t="s">
        <v>134</v>
      </c>
      <c r="C6" s="190" t="s">
        <v>135</v>
      </c>
      <c r="D6" s="190" t="s">
        <v>136</v>
      </c>
      <c r="E6" s="190" t="s">
        <v>137</v>
      </c>
      <c r="F6" s="190" t="s">
        <v>138</v>
      </c>
      <c r="G6" s="190" t="s">
        <v>139</v>
      </c>
      <c r="H6" s="190" t="s">
        <v>140</v>
      </c>
      <c r="I6" s="190" t="s">
        <v>141</v>
      </c>
      <c r="J6" s="190" t="s">
        <v>280</v>
      </c>
      <c r="K6" s="191" t="s">
        <v>669</v>
      </c>
      <c r="L6" s="192" t="s">
        <v>66</v>
      </c>
    </row>
    <row r="7" spans="1:12" s="195" customFormat="1" ht="15" customHeight="1">
      <c r="A7" s="222" t="s">
        <v>607</v>
      </c>
      <c r="B7" s="185">
        <v>0</v>
      </c>
      <c r="C7" s="185">
        <v>0</v>
      </c>
      <c r="D7" s="185">
        <v>0</v>
      </c>
      <c r="E7" s="185">
        <v>0</v>
      </c>
      <c r="F7" s="185">
        <v>0</v>
      </c>
      <c r="G7" s="185">
        <v>0</v>
      </c>
      <c r="H7" s="185">
        <v>0</v>
      </c>
      <c r="I7" s="185">
        <v>0</v>
      </c>
      <c r="J7" s="185">
        <v>0</v>
      </c>
      <c r="K7" s="185">
        <v>0</v>
      </c>
      <c r="L7" s="194">
        <v>0</v>
      </c>
    </row>
    <row r="8" spans="1:12" s="195" customFormat="1" ht="15" customHeight="1">
      <c r="A8" s="222" t="s">
        <v>608</v>
      </c>
      <c r="B8" s="185">
        <v>0</v>
      </c>
      <c r="C8" s="185">
        <v>0</v>
      </c>
      <c r="D8" s="185">
        <v>0</v>
      </c>
      <c r="E8" s="185">
        <v>0</v>
      </c>
      <c r="F8" s="185">
        <v>0</v>
      </c>
      <c r="G8" s="185">
        <v>0</v>
      </c>
      <c r="H8" s="185">
        <v>0</v>
      </c>
      <c r="I8" s="185">
        <v>0</v>
      </c>
      <c r="J8" s="185">
        <v>0</v>
      </c>
      <c r="K8" s="185">
        <v>0</v>
      </c>
      <c r="L8" s="194">
        <v>0</v>
      </c>
    </row>
    <row r="9" spans="1:12" s="195" customFormat="1" ht="15" customHeight="1">
      <c r="A9" s="222" t="s">
        <v>609</v>
      </c>
      <c r="B9" s="185">
        <v>7332.7022999999999</v>
      </c>
      <c r="C9" s="185">
        <v>0</v>
      </c>
      <c r="D9" s="185">
        <v>0</v>
      </c>
      <c r="E9" s="185">
        <v>0</v>
      </c>
      <c r="F9" s="185">
        <v>0</v>
      </c>
      <c r="G9" s="185">
        <v>0</v>
      </c>
      <c r="H9" s="185">
        <v>0</v>
      </c>
      <c r="I9" s="185">
        <v>0</v>
      </c>
      <c r="J9" s="185">
        <v>0</v>
      </c>
      <c r="K9" s="185">
        <v>7332.7022999999999</v>
      </c>
      <c r="L9" s="194">
        <v>9.0533070557925299E-4</v>
      </c>
    </row>
    <row r="10" spans="1:12" s="195" customFormat="1" ht="15" customHeight="1">
      <c r="A10" s="222" t="s">
        <v>610</v>
      </c>
      <c r="B10" s="185">
        <v>38725.49568</v>
      </c>
      <c r="C10" s="185">
        <v>0</v>
      </c>
      <c r="D10" s="185">
        <v>14956.63299</v>
      </c>
      <c r="E10" s="185">
        <v>0</v>
      </c>
      <c r="F10" s="185">
        <v>0</v>
      </c>
      <c r="G10" s="185">
        <v>0</v>
      </c>
      <c r="H10" s="185">
        <v>0</v>
      </c>
      <c r="I10" s="185">
        <v>0</v>
      </c>
      <c r="J10" s="185">
        <v>0</v>
      </c>
      <c r="K10" s="185">
        <v>53682.128669999998</v>
      </c>
      <c r="L10" s="194">
        <v>6.6278538848914331E-3</v>
      </c>
    </row>
    <row r="11" spans="1:12" s="195" customFormat="1" ht="15" customHeight="1">
      <c r="A11" s="222" t="s">
        <v>611</v>
      </c>
      <c r="B11" s="185">
        <v>42989.075629999999</v>
      </c>
      <c r="C11" s="185">
        <v>0</v>
      </c>
      <c r="D11" s="185">
        <v>25266.14791</v>
      </c>
      <c r="E11" s="185">
        <v>3348.0170899999998</v>
      </c>
      <c r="F11" s="185">
        <v>0</v>
      </c>
      <c r="G11" s="185">
        <v>1510.48721</v>
      </c>
      <c r="H11" s="185">
        <v>0</v>
      </c>
      <c r="I11" s="185">
        <v>7076.0157099999997</v>
      </c>
      <c r="J11" s="185">
        <v>37.856019999999994</v>
      </c>
      <c r="K11" s="185">
        <v>80227.59957000002</v>
      </c>
      <c r="L11" s="194">
        <v>9.905285439671797E-3</v>
      </c>
    </row>
    <row r="12" spans="1:12" s="195" customFormat="1" ht="15" customHeight="1">
      <c r="A12" s="222" t="s">
        <v>612</v>
      </c>
      <c r="B12" s="185">
        <v>43336.636610000001</v>
      </c>
      <c r="C12" s="185">
        <v>6449.2675199999994</v>
      </c>
      <c r="D12" s="185">
        <v>83859.457190000001</v>
      </c>
      <c r="E12" s="185">
        <v>6404.4929099999999</v>
      </c>
      <c r="F12" s="185">
        <v>0</v>
      </c>
      <c r="G12" s="185">
        <v>5874.5042000000003</v>
      </c>
      <c r="H12" s="185">
        <v>0</v>
      </c>
      <c r="I12" s="185">
        <v>37401.059639999999</v>
      </c>
      <c r="J12" s="185">
        <v>0</v>
      </c>
      <c r="K12" s="185">
        <v>183325.41806999999</v>
      </c>
      <c r="L12" s="194">
        <v>2.263423814327286E-2</v>
      </c>
    </row>
    <row r="13" spans="1:12" s="195" customFormat="1" ht="15" customHeight="1">
      <c r="A13" s="222" t="s">
        <v>613</v>
      </c>
      <c r="B13" s="185">
        <v>34215.469939999995</v>
      </c>
      <c r="C13" s="185">
        <v>102282.49936</v>
      </c>
      <c r="D13" s="185">
        <v>137818.17744</v>
      </c>
      <c r="E13" s="185">
        <v>5277.5786100000005</v>
      </c>
      <c r="F13" s="185">
        <v>684.28307999999993</v>
      </c>
      <c r="G13" s="185">
        <v>7772.1403200000004</v>
      </c>
      <c r="H13" s="185">
        <v>0</v>
      </c>
      <c r="I13" s="185">
        <v>36648.023860000001</v>
      </c>
      <c r="J13" s="185">
        <v>24607.637409999999</v>
      </c>
      <c r="K13" s="185">
        <v>349305.81002000009</v>
      </c>
      <c r="L13" s="194">
        <v>4.3126975910141502E-2</v>
      </c>
    </row>
    <row r="14" spans="1:12" s="195" customFormat="1" ht="15" customHeight="1">
      <c r="A14" s="222" t="s">
        <v>614</v>
      </c>
      <c r="B14" s="185">
        <v>24682.872289999999</v>
      </c>
      <c r="C14" s="185">
        <v>246104.29613999999</v>
      </c>
      <c r="D14" s="185">
        <v>110330.40015</v>
      </c>
      <c r="E14" s="185">
        <v>6215.8759500000006</v>
      </c>
      <c r="F14" s="185">
        <v>4150.9958699999997</v>
      </c>
      <c r="G14" s="185">
        <v>7624.11373</v>
      </c>
      <c r="H14" s="185">
        <v>144.5275</v>
      </c>
      <c r="I14" s="185">
        <v>115997.23815999999</v>
      </c>
      <c r="J14" s="185">
        <v>18148.72049</v>
      </c>
      <c r="K14" s="185">
        <v>533399.04027999996</v>
      </c>
      <c r="L14" s="194">
        <v>6.5856011840544612E-2</v>
      </c>
    </row>
    <row r="15" spans="1:12" s="195" customFormat="1" ht="15" customHeight="1">
      <c r="A15" s="222" t="s">
        <v>615</v>
      </c>
      <c r="B15" s="185">
        <v>45004.927240000005</v>
      </c>
      <c r="C15" s="185">
        <v>391504.75201999996</v>
      </c>
      <c r="D15" s="185">
        <v>119049.12909</v>
      </c>
      <c r="E15" s="185">
        <v>4140.9160299999994</v>
      </c>
      <c r="F15" s="185">
        <v>8577.9778599999991</v>
      </c>
      <c r="G15" s="185">
        <v>15461.150390000001</v>
      </c>
      <c r="H15" s="185">
        <v>925.12455</v>
      </c>
      <c r="I15" s="185">
        <v>141025.50308000002</v>
      </c>
      <c r="J15" s="185">
        <v>9924.3672200000001</v>
      </c>
      <c r="K15" s="185">
        <v>735613.84747999988</v>
      </c>
      <c r="L15" s="194">
        <v>9.0822424847785965E-2</v>
      </c>
    </row>
    <row r="16" spans="1:12" s="195" customFormat="1" ht="15" customHeight="1">
      <c r="A16" s="222" t="s">
        <v>616</v>
      </c>
      <c r="B16" s="185">
        <v>69895.57998000001</v>
      </c>
      <c r="C16" s="185">
        <v>594660.62826999999</v>
      </c>
      <c r="D16" s="185">
        <v>261701.13871</v>
      </c>
      <c r="E16" s="185">
        <v>6342.3700999999992</v>
      </c>
      <c r="F16" s="185">
        <v>41751.911399999997</v>
      </c>
      <c r="G16" s="185">
        <v>44904.076119999998</v>
      </c>
      <c r="H16" s="185">
        <v>1814.6961299999998</v>
      </c>
      <c r="I16" s="185">
        <v>227261.87488999998</v>
      </c>
      <c r="J16" s="185">
        <v>24002.298119999999</v>
      </c>
      <c r="K16" s="185">
        <v>1272334.5737199998</v>
      </c>
      <c r="L16" s="194">
        <v>0.15708854801848501</v>
      </c>
    </row>
    <row r="17" spans="1:12" s="195" customFormat="1" ht="15" customHeight="1">
      <c r="A17" s="222" t="s">
        <v>617</v>
      </c>
      <c r="B17" s="185">
        <v>211039.39085</v>
      </c>
      <c r="C17" s="185">
        <v>998496.93310000002</v>
      </c>
      <c r="D17" s="185">
        <v>371269.29112999997</v>
      </c>
      <c r="E17" s="185">
        <v>13774.382509999999</v>
      </c>
      <c r="F17" s="185">
        <v>185971.93448</v>
      </c>
      <c r="G17" s="185">
        <v>152337.90519999998</v>
      </c>
      <c r="H17" s="185">
        <v>5766.5692900000004</v>
      </c>
      <c r="I17" s="185">
        <v>338547.51522</v>
      </c>
      <c r="J17" s="185">
        <v>77497.33845000001</v>
      </c>
      <c r="K17" s="185">
        <v>2354701.2602300001</v>
      </c>
      <c r="L17" s="194">
        <v>0.29072274669495068</v>
      </c>
    </row>
    <row r="18" spans="1:12" s="195" customFormat="1" ht="15" customHeight="1">
      <c r="A18" s="222" t="s">
        <v>618</v>
      </c>
      <c r="B18" s="185">
        <v>319335.17881000001</v>
      </c>
      <c r="C18" s="185">
        <v>579384.91769000003</v>
      </c>
      <c r="D18" s="185">
        <v>616814.72777999996</v>
      </c>
      <c r="E18" s="185">
        <v>14427.03325</v>
      </c>
      <c r="F18" s="185">
        <v>210977.52640999999</v>
      </c>
      <c r="G18" s="185">
        <v>247937.29227000001</v>
      </c>
      <c r="H18" s="185">
        <v>15516.371029999998</v>
      </c>
      <c r="I18" s="185">
        <v>245654.91915999999</v>
      </c>
      <c r="J18" s="185">
        <v>138640.58655000001</v>
      </c>
      <c r="K18" s="185">
        <v>2388688.5529499999</v>
      </c>
      <c r="L18" s="194">
        <v>0.29491898137625311</v>
      </c>
    </row>
    <row r="19" spans="1:12" s="195" customFormat="1" ht="15" customHeight="1">
      <c r="A19" s="222" t="s">
        <v>619</v>
      </c>
      <c r="B19" s="185">
        <v>8378.9760800000004</v>
      </c>
      <c r="C19" s="185">
        <v>23627.11665</v>
      </c>
      <c r="D19" s="185">
        <v>36166.244070000001</v>
      </c>
      <c r="E19" s="185">
        <v>374.94655</v>
      </c>
      <c r="F19" s="185">
        <v>9361.4116099999992</v>
      </c>
      <c r="G19" s="185">
        <v>13405.077150000001</v>
      </c>
      <c r="H19" s="185">
        <v>1724.39788</v>
      </c>
      <c r="I19" s="185">
        <v>8154.7880300000006</v>
      </c>
      <c r="J19" s="185">
        <v>8857.3090299999985</v>
      </c>
      <c r="K19" s="185">
        <v>110050.26704999999</v>
      </c>
      <c r="L19" s="194">
        <v>1.3587335451701307E-2</v>
      </c>
    </row>
    <row r="20" spans="1:12" s="195" customFormat="1" ht="15" customHeight="1">
      <c r="A20" s="222" t="s">
        <v>620</v>
      </c>
      <c r="B20" s="185">
        <v>3261.2922200000003</v>
      </c>
      <c r="C20" s="185">
        <v>5770.3279699999994</v>
      </c>
      <c r="D20" s="185">
        <v>10842.228499999999</v>
      </c>
      <c r="E20" s="185">
        <v>81.044479999999993</v>
      </c>
      <c r="F20" s="185">
        <v>2093.1020600000002</v>
      </c>
      <c r="G20" s="185">
        <v>3128.40751</v>
      </c>
      <c r="H20" s="185">
        <v>570.91188</v>
      </c>
      <c r="I20" s="185">
        <v>2909.0036500000001</v>
      </c>
      <c r="J20" s="185">
        <v>2156.2480599999999</v>
      </c>
      <c r="K20" s="185">
        <v>30812.566330000001</v>
      </c>
      <c r="L20" s="194">
        <v>3.8042676867225929E-3</v>
      </c>
    </row>
    <row r="21" spans="1:12" s="324" customFormat="1" ht="15" customHeight="1">
      <c r="A21" s="226" t="s">
        <v>501</v>
      </c>
      <c r="B21" s="238">
        <v>848197.59763000009</v>
      </c>
      <c r="C21" s="238">
        <v>2948280.7387200003</v>
      </c>
      <c r="D21" s="238">
        <v>1788073.5749600001</v>
      </c>
      <c r="E21" s="238">
        <v>60386.657479999994</v>
      </c>
      <c r="F21" s="238">
        <v>463569.14277000003</v>
      </c>
      <c r="G21" s="238">
        <v>499955.15409999999</v>
      </c>
      <c r="H21" s="238">
        <v>26462.598259999999</v>
      </c>
      <c r="I21" s="238">
        <v>1160675.9414000001</v>
      </c>
      <c r="J21" s="238">
        <v>303872.36135000002</v>
      </c>
      <c r="K21" s="238">
        <v>8099473.7666699989</v>
      </c>
      <c r="L21" s="262">
        <v>1</v>
      </c>
    </row>
    <row r="22" spans="1:12" s="314" customFormat="1" ht="15" customHeight="1">
      <c r="A22" s="363" t="s">
        <v>579</v>
      </c>
      <c r="B22" s="259">
        <v>0.10472255631228822</v>
      </c>
      <c r="C22" s="259">
        <v>0.36400892498132631</v>
      </c>
      <c r="D22" s="259">
        <v>0.22076416647190958</v>
      </c>
      <c r="E22" s="259">
        <v>7.4556272690821049E-3</v>
      </c>
      <c r="F22" s="259">
        <v>5.7234476723367539E-2</v>
      </c>
      <c r="G22" s="259">
        <v>6.1726868745146948E-2</v>
      </c>
      <c r="H22" s="259">
        <v>3.2671996999231938E-3</v>
      </c>
      <c r="I22" s="259">
        <v>0.14330263605226765</v>
      </c>
      <c r="J22" s="259">
        <v>3.7517543744688672E-2</v>
      </c>
      <c r="K22" s="259">
        <v>1</v>
      </c>
      <c r="L22" s="259"/>
    </row>
    <row r="23" spans="1:12" ht="30" customHeight="1">
      <c r="A23" s="362" t="s">
        <v>621</v>
      </c>
      <c r="B23" s="191" t="s">
        <v>134</v>
      </c>
      <c r="C23" s="191" t="s">
        <v>135</v>
      </c>
      <c r="D23" s="191" t="s">
        <v>136</v>
      </c>
      <c r="E23" s="191" t="s">
        <v>137</v>
      </c>
      <c r="F23" s="191" t="s">
        <v>138</v>
      </c>
      <c r="G23" s="191" t="s">
        <v>139</v>
      </c>
      <c r="H23" s="191" t="s">
        <v>140</v>
      </c>
      <c r="I23" s="191" t="s">
        <v>141</v>
      </c>
      <c r="J23" s="191" t="s">
        <v>280</v>
      </c>
      <c r="K23" s="191" t="s">
        <v>669</v>
      </c>
      <c r="L23" s="192" t="s">
        <v>66</v>
      </c>
    </row>
    <row r="24" spans="1:12" s="195" customFormat="1" ht="15" customHeight="1">
      <c r="A24" s="222" t="s">
        <v>607</v>
      </c>
      <c r="B24" s="185">
        <v>0</v>
      </c>
      <c r="C24" s="185">
        <v>0</v>
      </c>
      <c r="D24" s="185">
        <v>0</v>
      </c>
      <c r="E24" s="185">
        <v>0</v>
      </c>
      <c r="F24" s="185">
        <v>0</v>
      </c>
      <c r="G24" s="185">
        <v>0</v>
      </c>
      <c r="H24" s="185">
        <v>0</v>
      </c>
      <c r="I24" s="185">
        <v>0</v>
      </c>
      <c r="J24" s="185">
        <v>0</v>
      </c>
      <c r="K24" s="185">
        <v>0</v>
      </c>
      <c r="L24" s="194">
        <v>0</v>
      </c>
    </row>
    <row r="25" spans="1:12" s="195" customFormat="1" ht="15" customHeight="1">
      <c r="A25" s="222" t="s">
        <v>608</v>
      </c>
      <c r="B25" s="185">
        <v>0</v>
      </c>
      <c r="C25" s="185">
        <v>0</v>
      </c>
      <c r="D25" s="185">
        <v>0</v>
      </c>
      <c r="E25" s="185">
        <v>0</v>
      </c>
      <c r="F25" s="185">
        <v>0</v>
      </c>
      <c r="G25" s="185">
        <v>0</v>
      </c>
      <c r="H25" s="185">
        <v>0</v>
      </c>
      <c r="I25" s="185">
        <v>0</v>
      </c>
      <c r="J25" s="185">
        <v>0</v>
      </c>
      <c r="K25" s="185">
        <v>0</v>
      </c>
      <c r="L25" s="194">
        <v>0</v>
      </c>
    </row>
    <row r="26" spans="1:12" s="195" customFormat="1" ht="15" customHeight="1">
      <c r="A26" s="222" t="s">
        <v>609</v>
      </c>
      <c r="B26" s="185">
        <v>2</v>
      </c>
      <c r="C26" s="185">
        <v>0</v>
      </c>
      <c r="D26" s="185">
        <v>0</v>
      </c>
      <c r="E26" s="185">
        <v>0</v>
      </c>
      <c r="F26" s="185">
        <v>0</v>
      </c>
      <c r="G26" s="185">
        <v>0</v>
      </c>
      <c r="H26" s="185">
        <v>0</v>
      </c>
      <c r="I26" s="185">
        <v>0</v>
      </c>
      <c r="J26" s="185">
        <v>0</v>
      </c>
      <c r="K26" s="185">
        <v>2</v>
      </c>
      <c r="L26" s="194">
        <v>7.8633970661665547E-6</v>
      </c>
    </row>
    <row r="27" spans="1:12" s="195" customFormat="1" ht="15" customHeight="1">
      <c r="A27" s="222" t="s">
        <v>610</v>
      </c>
      <c r="B27" s="185">
        <v>21</v>
      </c>
      <c r="C27" s="185">
        <v>0</v>
      </c>
      <c r="D27" s="185">
        <v>8</v>
      </c>
      <c r="E27" s="185">
        <v>0</v>
      </c>
      <c r="F27" s="185">
        <v>0</v>
      </c>
      <c r="G27" s="185">
        <v>0</v>
      </c>
      <c r="H27" s="185">
        <v>0</v>
      </c>
      <c r="I27" s="185">
        <v>0</v>
      </c>
      <c r="J27" s="185">
        <v>0</v>
      </c>
      <c r="K27" s="185">
        <v>29</v>
      </c>
      <c r="L27" s="194">
        <v>1.1401925745941504E-4</v>
      </c>
    </row>
    <row r="28" spans="1:12" s="195" customFormat="1" ht="15" customHeight="1">
      <c r="A28" s="222" t="s">
        <v>611</v>
      </c>
      <c r="B28" s="185">
        <v>47</v>
      </c>
      <c r="C28" s="185">
        <v>0</v>
      </c>
      <c r="D28" s="185">
        <v>28</v>
      </c>
      <c r="E28" s="185">
        <v>4</v>
      </c>
      <c r="F28" s="185">
        <v>0</v>
      </c>
      <c r="G28" s="185">
        <v>2</v>
      </c>
      <c r="H28" s="185">
        <v>0</v>
      </c>
      <c r="I28" s="185">
        <v>8</v>
      </c>
      <c r="J28" s="185">
        <v>1</v>
      </c>
      <c r="K28" s="185">
        <v>90</v>
      </c>
      <c r="L28" s="194">
        <v>3.5385286797749493E-4</v>
      </c>
    </row>
    <row r="29" spans="1:12" s="195" customFormat="1" ht="15" customHeight="1">
      <c r="A29" s="222" t="s">
        <v>612</v>
      </c>
      <c r="B29" s="185">
        <v>97</v>
      </c>
      <c r="C29" s="185">
        <v>18</v>
      </c>
      <c r="D29" s="185">
        <v>190</v>
      </c>
      <c r="E29" s="185">
        <v>15</v>
      </c>
      <c r="F29" s="185">
        <v>0</v>
      </c>
      <c r="G29" s="185">
        <v>13</v>
      </c>
      <c r="H29" s="185">
        <v>0</v>
      </c>
      <c r="I29" s="185">
        <v>82</v>
      </c>
      <c r="J29" s="185">
        <v>0</v>
      </c>
      <c r="K29" s="185">
        <v>415</v>
      </c>
      <c r="L29" s="194">
        <v>1.6316548912295602E-3</v>
      </c>
    </row>
    <row r="30" spans="1:12" s="195" customFormat="1" ht="15" customHeight="1">
      <c r="A30" s="222" t="s">
        <v>613</v>
      </c>
      <c r="B30" s="185">
        <v>127</v>
      </c>
      <c r="C30" s="185">
        <v>402</v>
      </c>
      <c r="D30" s="185">
        <v>524</v>
      </c>
      <c r="E30" s="185">
        <v>21</v>
      </c>
      <c r="F30" s="185">
        <v>3</v>
      </c>
      <c r="G30" s="185">
        <v>30</v>
      </c>
      <c r="H30" s="185">
        <v>0</v>
      </c>
      <c r="I30" s="185">
        <v>137</v>
      </c>
      <c r="J30" s="185">
        <v>98</v>
      </c>
      <c r="K30" s="185">
        <v>1342</v>
      </c>
      <c r="L30" s="194">
        <v>5.2763394313977583E-3</v>
      </c>
    </row>
    <row r="31" spans="1:12" s="195" customFormat="1" ht="15" customHeight="1">
      <c r="A31" s="222" t="s">
        <v>614</v>
      </c>
      <c r="B31" s="185">
        <v>152</v>
      </c>
      <c r="C31" s="185">
        <v>1527</v>
      </c>
      <c r="D31" s="185">
        <v>659</v>
      </c>
      <c r="E31" s="185">
        <v>37</v>
      </c>
      <c r="F31" s="185">
        <v>27</v>
      </c>
      <c r="G31" s="185">
        <v>46</v>
      </c>
      <c r="H31" s="185">
        <v>1</v>
      </c>
      <c r="I31" s="185">
        <v>702</v>
      </c>
      <c r="J31" s="185">
        <v>106</v>
      </c>
      <c r="K31" s="185">
        <v>3257</v>
      </c>
      <c r="L31" s="194">
        <v>1.2805542122252234E-2</v>
      </c>
    </row>
    <row r="32" spans="1:12" s="195" customFormat="1" ht="15" customHeight="1">
      <c r="A32" s="222" t="s">
        <v>615</v>
      </c>
      <c r="B32" s="185">
        <v>382</v>
      </c>
      <c r="C32" s="185">
        <v>3321</v>
      </c>
      <c r="D32" s="185">
        <v>1009</v>
      </c>
      <c r="E32" s="185">
        <v>35</v>
      </c>
      <c r="F32" s="185">
        <v>73</v>
      </c>
      <c r="G32" s="185">
        <v>132</v>
      </c>
      <c r="H32" s="185">
        <v>8</v>
      </c>
      <c r="I32" s="185">
        <v>1192</v>
      </c>
      <c r="J32" s="185">
        <v>177</v>
      </c>
      <c r="K32" s="185">
        <v>6329</v>
      </c>
      <c r="L32" s="194">
        <v>2.4883720015884063E-2</v>
      </c>
    </row>
    <row r="33" spans="1:12" s="195" customFormat="1" ht="15" customHeight="1">
      <c r="A33" s="222" t="s">
        <v>616</v>
      </c>
      <c r="B33" s="185">
        <v>867</v>
      </c>
      <c r="C33" s="185">
        <v>7119</v>
      </c>
      <c r="D33" s="185">
        <v>3097</v>
      </c>
      <c r="E33" s="185">
        <v>76</v>
      </c>
      <c r="F33" s="185">
        <v>505</v>
      </c>
      <c r="G33" s="185">
        <v>543</v>
      </c>
      <c r="H33" s="185">
        <v>22</v>
      </c>
      <c r="I33" s="185">
        <v>2723</v>
      </c>
      <c r="J33" s="185">
        <v>1191</v>
      </c>
      <c r="K33" s="185">
        <v>16143</v>
      </c>
      <c r="L33" s="194">
        <v>6.3469409419563347E-2</v>
      </c>
    </row>
    <row r="34" spans="1:12" s="195" customFormat="1" ht="15" customHeight="1">
      <c r="A34" s="222" t="s">
        <v>617</v>
      </c>
      <c r="B34" s="185">
        <v>4524</v>
      </c>
      <c r="C34" s="185">
        <v>20433</v>
      </c>
      <c r="D34" s="185">
        <v>7596</v>
      </c>
      <c r="E34" s="185">
        <v>291</v>
      </c>
      <c r="F34" s="185">
        <v>4192</v>
      </c>
      <c r="G34" s="185">
        <v>3073</v>
      </c>
      <c r="H34" s="185">
        <v>124</v>
      </c>
      <c r="I34" s="185">
        <v>6722</v>
      </c>
      <c r="J34" s="185">
        <v>6594</v>
      </c>
      <c r="K34" s="185">
        <v>53549</v>
      </c>
      <c r="L34" s="194">
        <v>0.21053852474807641</v>
      </c>
    </row>
    <row r="35" spans="1:12" s="195" customFormat="1" ht="15" customHeight="1">
      <c r="A35" s="222" t="s">
        <v>618</v>
      </c>
      <c r="B35" s="185">
        <v>15693</v>
      </c>
      <c r="C35" s="185">
        <v>29454</v>
      </c>
      <c r="D35" s="185">
        <v>33664</v>
      </c>
      <c r="E35" s="185">
        <v>743</v>
      </c>
      <c r="F35" s="185">
        <v>11076</v>
      </c>
      <c r="G35" s="185">
        <v>13998</v>
      </c>
      <c r="H35" s="185">
        <v>1005</v>
      </c>
      <c r="I35" s="185">
        <v>12687</v>
      </c>
      <c r="J35" s="185">
        <v>17111</v>
      </c>
      <c r="K35" s="185">
        <v>135431</v>
      </c>
      <c r="L35" s="194">
        <v>0.53247386403400132</v>
      </c>
    </row>
    <row r="36" spans="1:12" s="195" customFormat="1" ht="15" customHeight="1">
      <c r="A36" s="222" t="s">
        <v>619</v>
      </c>
      <c r="B36" s="185">
        <v>1641</v>
      </c>
      <c r="C36" s="185">
        <v>4579</v>
      </c>
      <c r="D36" s="185">
        <v>7083</v>
      </c>
      <c r="E36" s="185">
        <v>72</v>
      </c>
      <c r="F36" s="185">
        <v>1831</v>
      </c>
      <c r="G36" s="185">
        <v>2563</v>
      </c>
      <c r="H36" s="185">
        <v>347</v>
      </c>
      <c r="I36" s="185">
        <v>1575</v>
      </c>
      <c r="J36" s="185">
        <v>2430</v>
      </c>
      <c r="K36" s="185">
        <v>22121</v>
      </c>
      <c r="L36" s="194">
        <v>8.6973103250335179E-2</v>
      </c>
    </row>
    <row r="37" spans="1:12" s="195" customFormat="1" ht="15" customHeight="1">
      <c r="A37" s="193" t="s">
        <v>620</v>
      </c>
      <c r="B37" s="185">
        <v>1490</v>
      </c>
      <c r="C37" s="185">
        <v>2852</v>
      </c>
      <c r="D37" s="185">
        <v>5578</v>
      </c>
      <c r="E37" s="185">
        <v>44</v>
      </c>
      <c r="F37" s="185">
        <v>1081</v>
      </c>
      <c r="G37" s="185">
        <v>1488</v>
      </c>
      <c r="H37" s="185">
        <v>315</v>
      </c>
      <c r="I37" s="185">
        <v>1542</v>
      </c>
      <c r="J37" s="185">
        <v>1245</v>
      </c>
      <c r="K37" s="185">
        <v>15635</v>
      </c>
      <c r="L37" s="194">
        <v>6.1472106564757038E-2</v>
      </c>
    </row>
    <row r="38" spans="1:12" s="195" customFormat="1" ht="15" customHeight="1">
      <c r="A38" s="196" t="s">
        <v>654</v>
      </c>
      <c r="B38" s="197">
        <v>25043</v>
      </c>
      <c r="C38" s="197">
        <v>69705</v>
      </c>
      <c r="D38" s="197">
        <v>59436</v>
      </c>
      <c r="E38" s="197">
        <v>1338</v>
      </c>
      <c r="F38" s="197">
        <v>18788</v>
      </c>
      <c r="G38" s="197">
        <v>21888</v>
      </c>
      <c r="H38" s="197">
        <v>1822</v>
      </c>
      <c r="I38" s="197">
        <v>27370</v>
      </c>
      <c r="J38" s="197">
        <v>28953</v>
      </c>
      <c r="K38" s="197">
        <v>254343</v>
      </c>
      <c r="L38" s="198">
        <v>1</v>
      </c>
    </row>
    <row r="39" spans="1:12" ht="15" customHeight="1">
      <c r="A39" s="315" t="s">
        <v>579</v>
      </c>
      <c r="B39" s="194">
        <v>9.8461526364004515E-2</v>
      </c>
      <c r="C39" s="194">
        <v>0.27405904624856986</v>
      </c>
      <c r="D39" s="194">
        <v>0.23368443401233768</v>
      </c>
      <c r="E39" s="194">
        <v>5.2606126372654249E-3</v>
      </c>
      <c r="F39" s="194">
        <v>7.3868752039568608E-2</v>
      </c>
      <c r="G39" s="194">
        <v>8.6057017492126769E-2</v>
      </c>
      <c r="H39" s="194">
        <v>7.163554727277731E-3</v>
      </c>
      <c r="I39" s="194">
        <v>0.1076105888504893</v>
      </c>
      <c r="J39" s="194">
        <v>0.11383446762836012</v>
      </c>
      <c r="K39" s="194">
        <v>1</v>
      </c>
      <c r="L39" s="194"/>
    </row>
    <row r="40" spans="1:12" ht="15" customHeight="1" thickBot="1">
      <c r="A40" s="200"/>
      <c r="B40" s="201"/>
      <c r="C40" s="202"/>
      <c r="D40" s="202"/>
      <c r="E40" s="202"/>
      <c r="F40" s="202"/>
      <c r="G40" s="202"/>
      <c r="H40" s="202"/>
      <c r="I40" s="202"/>
      <c r="J40" s="202"/>
      <c r="K40" s="201"/>
      <c r="L40" s="203"/>
    </row>
    <row r="41" spans="1:12" ht="15" customHeight="1" thickTop="1">
      <c r="A41" s="184" t="s">
        <v>503</v>
      </c>
      <c r="B41" s="204"/>
      <c r="C41" s="194"/>
      <c r="D41" s="194"/>
      <c r="E41" s="194"/>
      <c r="F41" s="194"/>
      <c r="G41" s="194"/>
      <c r="H41" s="194"/>
      <c r="I41" s="194"/>
      <c r="J41" s="194"/>
      <c r="K41" s="204"/>
      <c r="L41" s="204"/>
    </row>
    <row r="42" spans="1:12" ht="15" customHeight="1">
      <c r="A42" s="162"/>
      <c r="B42" s="162"/>
      <c r="C42" s="185"/>
      <c r="D42" s="185"/>
      <c r="E42" s="185"/>
      <c r="F42" s="185"/>
      <c r="G42" s="185"/>
      <c r="H42" s="185"/>
      <c r="I42" s="185"/>
      <c r="J42" s="185"/>
      <c r="K42" s="162"/>
      <c r="L42" s="204"/>
    </row>
  </sheetData>
  <mergeCells count="4">
    <mergeCell ref="A1:L1"/>
    <mergeCell ref="A2:L2"/>
    <mergeCell ref="A3:L3"/>
    <mergeCell ref="A4:L4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76"/>
  <sheetViews>
    <sheetView zoomScaleNormal="100" workbookViewId="0">
      <selection activeCell="K6" sqref="K6"/>
    </sheetView>
  </sheetViews>
  <sheetFormatPr baseColWidth="10" defaultColWidth="9.140625" defaultRowHeight="9"/>
  <cols>
    <col min="1" max="1" width="55" style="381" customWidth="1"/>
    <col min="2" max="11" width="15.7109375" style="382" customWidth="1"/>
    <col min="12" max="16384" width="9.140625" style="368"/>
  </cols>
  <sheetData>
    <row r="1" spans="1:13" s="364" customFormat="1" ht="32.25" customHeight="1">
      <c r="A1" s="556" t="s">
        <v>670</v>
      </c>
      <c r="B1" s="556"/>
      <c r="C1" s="556"/>
      <c r="D1" s="556"/>
      <c r="E1" s="556"/>
      <c r="F1" s="556"/>
      <c r="G1" s="556"/>
      <c r="H1" s="556"/>
      <c r="I1" s="556"/>
      <c r="J1" s="556"/>
      <c r="K1" s="556"/>
    </row>
    <row r="2" spans="1:13" s="364" customFormat="1" ht="15" customHeight="1">
      <c r="A2" s="519" t="s">
        <v>671</v>
      </c>
      <c r="B2" s="519"/>
      <c r="C2" s="519"/>
      <c r="D2" s="519"/>
      <c r="E2" s="519"/>
      <c r="F2" s="519"/>
      <c r="G2" s="519"/>
      <c r="H2" s="519"/>
      <c r="I2" s="519"/>
      <c r="J2" s="519"/>
      <c r="K2" s="519"/>
    </row>
    <row r="3" spans="1:13" s="364" customFormat="1" ht="15" customHeight="1">
      <c r="A3" s="557"/>
      <c r="B3" s="557"/>
      <c r="C3" s="365"/>
      <c r="D3" s="365"/>
      <c r="E3" s="365"/>
      <c r="F3" s="365"/>
      <c r="G3" s="365"/>
      <c r="H3" s="365"/>
      <c r="I3" s="365"/>
      <c r="J3" s="365"/>
      <c r="K3" s="365"/>
    </row>
    <row r="4" spans="1:13" ht="3.75" customHeight="1">
      <c r="A4" s="366"/>
      <c r="B4" s="367"/>
      <c r="C4" s="367"/>
      <c r="D4" s="367"/>
      <c r="E4" s="367"/>
      <c r="F4" s="367"/>
      <c r="G4" s="367"/>
      <c r="H4" s="367"/>
      <c r="I4" s="367"/>
      <c r="J4" s="367"/>
      <c r="K4" s="367"/>
    </row>
    <row r="5" spans="1:13" ht="30" customHeight="1" thickBot="1">
      <c r="A5" s="369"/>
      <c r="B5" s="370" t="s">
        <v>672</v>
      </c>
      <c r="C5" s="370" t="s">
        <v>673</v>
      </c>
      <c r="D5" s="370" t="s">
        <v>674</v>
      </c>
      <c r="E5" s="370" t="s">
        <v>675</v>
      </c>
      <c r="F5" s="370" t="s">
        <v>676</v>
      </c>
      <c r="G5" s="370" t="s">
        <v>677</v>
      </c>
      <c r="H5" s="370" t="s">
        <v>678</v>
      </c>
      <c r="I5" s="370" t="s">
        <v>679</v>
      </c>
      <c r="J5" s="370" t="s">
        <v>1009</v>
      </c>
      <c r="K5" s="370" t="s">
        <v>1162</v>
      </c>
    </row>
    <row r="6" spans="1:13" ht="12.75">
      <c r="A6" s="417" t="s">
        <v>73</v>
      </c>
      <c r="B6" s="408">
        <f t="shared" ref="B6:G6" si="0">SUM(B7,B10)</f>
        <v>166</v>
      </c>
      <c r="C6" s="408">
        <f t="shared" si="0"/>
        <v>190</v>
      </c>
      <c r="D6" s="408">
        <f t="shared" si="0"/>
        <v>210</v>
      </c>
      <c r="E6" s="408">
        <f t="shared" si="0"/>
        <v>250</v>
      </c>
      <c r="F6" s="408">
        <f t="shared" si="0"/>
        <v>265</v>
      </c>
      <c r="G6" s="408">
        <f t="shared" si="0"/>
        <v>280</v>
      </c>
      <c r="H6" s="408">
        <v>298</v>
      </c>
      <c r="I6" s="408">
        <f>SUM(I7,I10)</f>
        <v>297</v>
      </c>
      <c r="J6" s="408">
        <v>336</v>
      </c>
      <c r="K6" s="408">
        <v>365</v>
      </c>
    </row>
    <row r="7" spans="1:13" ht="12.75">
      <c r="A7" s="418" t="s">
        <v>680</v>
      </c>
      <c r="B7" s="415">
        <f t="shared" ref="B7:G7" si="1">SUM(B8:B9)</f>
        <v>146</v>
      </c>
      <c r="C7" s="415">
        <f t="shared" si="1"/>
        <v>162</v>
      </c>
      <c r="D7" s="415">
        <f t="shared" si="1"/>
        <v>179</v>
      </c>
      <c r="E7" s="415">
        <f t="shared" si="1"/>
        <v>215</v>
      </c>
      <c r="F7" s="415">
        <f t="shared" si="1"/>
        <v>230</v>
      </c>
      <c r="G7" s="415">
        <f t="shared" si="1"/>
        <v>242</v>
      </c>
      <c r="H7" s="415">
        <v>259</v>
      </c>
      <c r="I7" s="415">
        <f>SUM(I8:I9)</f>
        <v>256</v>
      </c>
      <c r="J7" s="415">
        <v>290</v>
      </c>
      <c r="K7" s="415">
        <v>314</v>
      </c>
      <c r="L7" s="371"/>
      <c r="M7" s="371"/>
    </row>
    <row r="8" spans="1:13" ht="12.75">
      <c r="A8" s="404" t="s">
        <v>681</v>
      </c>
      <c r="B8" s="373">
        <v>56</v>
      </c>
      <c r="C8" s="373">
        <v>60</v>
      </c>
      <c r="D8" s="373">
        <v>69</v>
      </c>
      <c r="E8" s="373">
        <v>92</v>
      </c>
      <c r="F8" s="373">
        <v>102</v>
      </c>
      <c r="G8" s="373">
        <v>105</v>
      </c>
      <c r="H8" s="373">
        <v>113</v>
      </c>
      <c r="I8" s="373">
        <v>106</v>
      </c>
      <c r="J8" s="373">
        <v>134</v>
      </c>
      <c r="K8" s="373">
        <v>155</v>
      </c>
    </row>
    <row r="9" spans="1:13" ht="12.75">
      <c r="A9" s="404" t="s">
        <v>682</v>
      </c>
      <c r="B9" s="373">
        <v>90</v>
      </c>
      <c r="C9" s="373">
        <v>102</v>
      </c>
      <c r="D9" s="373">
        <v>110</v>
      </c>
      <c r="E9" s="373">
        <v>123</v>
      </c>
      <c r="F9" s="373">
        <v>128</v>
      </c>
      <c r="G9" s="373">
        <v>137</v>
      </c>
      <c r="H9" s="373">
        <v>146</v>
      </c>
      <c r="I9" s="373">
        <v>150</v>
      </c>
      <c r="J9" s="373">
        <v>156</v>
      </c>
      <c r="K9" s="373">
        <v>159</v>
      </c>
    </row>
    <row r="10" spans="1:13" ht="12.75">
      <c r="A10" s="418" t="s">
        <v>683</v>
      </c>
      <c r="B10" s="415">
        <f t="shared" ref="B10:G10" si="2">SUM(B11:B12)</f>
        <v>20</v>
      </c>
      <c r="C10" s="415">
        <f t="shared" si="2"/>
        <v>28</v>
      </c>
      <c r="D10" s="415">
        <f t="shared" si="2"/>
        <v>31</v>
      </c>
      <c r="E10" s="415">
        <f t="shared" si="2"/>
        <v>35</v>
      </c>
      <c r="F10" s="415">
        <f t="shared" si="2"/>
        <v>35</v>
      </c>
      <c r="G10" s="415">
        <f t="shared" si="2"/>
        <v>38</v>
      </c>
      <c r="H10" s="415">
        <v>39</v>
      </c>
      <c r="I10" s="415">
        <f>SUM(I11:I12)</f>
        <v>41</v>
      </c>
      <c r="J10" s="415">
        <v>46</v>
      </c>
      <c r="K10" s="415">
        <v>51</v>
      </c>
      <c r="L10" s="371"/>
    </row>
    <row r="11" spans="1:13" ht="12.75">
      <c r="A11" s="404" t="s">
        <v>681</v>
      </c>
      <c r="B11" s="373">
        <v>17</v>
      </c>
      <c r="C11" s="373">
        <v>24</v>
      </c>
      <c r="D11" s="373">
        <v>23</v>
      </c>
      <c r="E11" s="373">
        <v>26</v>
      </c>
      <c r="F11" s="373">
        <v>26</v>
      </c>
      <c r="G11" s="373">
        <v>27</v>
      </c>
      <c r="H11" s="373">
        <v>28</v>
      </c>
      <c r="I11" s="373">
        <v>30</v>
      </c>
      <c r="J11" s="373">
        <v>36</v>
      </c>
      <c r="K11" s="373">
        <v>40</v>
      </c>
    </row>
    <row r="12" spans="1:13" ht="12.75">
      <c r="A12" s="404" t="s">
        <v>682</v>
      </c>
      <c r="B12" s="373">
        <v>3</v>
      </c>
      <c r="C12" s="373">
        <v>4</v>
      </c>
      <c r="D12" s="373">
        <v>8</v>
      </c>
      <c r="E12" s="373">
        <v>9</v>
      </c>
      <c r="F12" s="373">
        <v>9</v>
      </c>
      <c r="G12" s="373">
        <v>11</v>
      </c>
      <c r="H12" s="373">
        <v>11</v>
      </c>
      <c r="I12" s="373">
        <v>11</v>
      </c>
      <c r="J12" s="373">
        <v>10</v>
      </c>
      <c r="K12" s="373">
        <v>11</v>
      </c>
    </row>
    <row r="13" spans="1:13" ht="12.75">
      <c r="A13" s="405" t="s">
        <v>74</v>
      </c>
      <c r="B13" s="406">
        <f t="shared" ref="B13:G13" si="3">SUM(B14,B17,B20)</f>
        <v>1116</v>
      </c>
      <c r="C13" s="406">
        <f t="shared" si="3"/>
        <v>1255</v>
      </c>
      <c r="D13" s="406">
        <f t="shared" si="3"/>
        <v>1311</v>
      </c>
      <c r="E13" s="406">
        <f t="shared" si="3"/>
        <v>1504</v>
      </c>
      <c r="F13" s="406">
        <f t="shared" si="3"/>
        <v>1641</v>
      </c>
      <c r="G13" s="406">
        <f t="shared" si="3"/>
        <v>1796</v>
      </c>
      <c r="H13" s="406">
        <v>2031</v>
      </c>
      <c r="I13" s="406">
        <f>SUM(I14,I17,I20)</f>
        <v>2111</v>
      </c>
      <c r="J13" s="406">
        <v>2358</v>
      </c>
      <c r="K13" s="406">
        <v>2414</v>
      </c>
    </row>
    <row r="14" spans="1:13" s="374" customFormat="1" ht="12.75">
      <c r="A14" s="418" t="s">
        <v>684</v>
      </c>
      <c r="B14" s="415">
        <f t="shared" ref="B14:G14" si="4">SUM(B15:B16)</f>
        <v>716</v>
      </c>
      <c r="C14" s="415">
        <f t="shared" si="4"/>
        <v>799</v>
      </c>
      <c r="D14" s="415">
        <f t="shared" si="4"/>
        <v>846</v>
      </c>
      <c r="E14" s="415">
        <f t="shared" si="4"/>
        <v>964</v>
      </c>
      <c r="F14" s="415">
        <f t="shared" si="4"/>
        <v>1013</v>
      </c>
      <c r="G14" s="415">
        <f t="shared" si="4"/>
        <v>1092</v>
      </c>
      <c r="H14" s="415">
        <v>1196</v>
      </c>
      <c r="I14" s="415">
        <f>SUM(I15:I16)</f>
        <v>1243</v>
      </c>
      <c r="J14" s="415">
        <v>1350</v>
      </c>
      <c r="K14" s="415">
        <v>1368</v>
      </c>
      <c r="L14" s="371"/>
    </row>
    <row r="15" spans="1:13" s="374" customFormat="1" ht="12.75">
      <c r="A15" s="404" t="s">
        <v>681</v>
      </c>
      <c r="B15" s="373">
        <v>237</v>
      </c>
      <c r="C15" s="373">
        <v>260</v>
      </c>
      <c r="D15" s="373">
        <v>273</v>
      </c>
      <c r="E15" s="373">
        <v>350</v>
      </c>
      <c r="F15" s="373">
        <v>381</v>
      </c>
      <c r="G15" s="373">
        <v>435</v>
      </c>
      <c r="H15" s="373">
        <v>524</v>
      </c>
      <c r="I15" s="373">
        <v>536</v>
      </c>
      <c r="J15" s="373">
        <v>639</v>
      </c>
      <c r="K15" s="373">
        <v>671</v>
      </c>
    </row>
    <row r="16" spans="1:13" s="374" customFormat="1" ht="12.75">
      <c r="A16" s="404" t="s">
        <v>682</v>
      </c>
      <c r="B16" s="373">
        <v>479</v>
      </c>
      <c r="C16" s="373">
        <v>539</v>
      </c>
      <c r="D16" s="373">
        <v>573</v>
      </c>
      <c r="E16" s="373">
        <v>614</v>
      </c>
      <c r="F16" s="373">
        <v>632</v>
      </c>
      <c r="G16" s="373">
        <v>657</v>
      </c>
      <c r="H16" s="373">
        <v>672</v>
      </c>
      <c r="I16" s="373">
        <v>707</v>
      </c>
      <c r="J16" s="373">
        <v>711</v>
      </c>
      <c r="K16" s="373">
        <v>697</v>
      </c>
    </row>
    <row r="17" spans="1:12" s="374" customFormat="1" ht="12.75">
      <c r="A17" s="418" t="s">
        <v>685</v>
      </c>
      <c r="B17" s="415">
        <f t="shared" ref="B17:G17" si="5">SUM(B18:B19)</f>
        <v>322</v>
      </c>
      <c r="C17" s="415">
        <f t="shared" si="5"/>
        <v>370</v>
      </c>
      <c r="D17" s="415">
        <f t="shared" si="5"/>
        <v>381</v>
      </c>
      <c r="E17" s="415">
        <f t="shared" si="5"/>
        <v>439</v>
      </c>
      <c r="F17" s="415">
        <f t="shared" si="5"/>
        <v>509</v>
      </c>
      <c r="G17" s="415">
        <f t="shared" si="5"/>
        <v>566</v>
      </c>
      <c r="H17" s="415">
        <v>679</v>
      </c>
      <c r="I17" s="415">
        <f>SUM(I18:I19)</f>
        <v>688</v>
      </c>
      <c r="J17" s="415">
        <v>784</v>
      </c>
      <c r="K17" s="415">
        <v>820</v>
      </c>
      <c r="L17" s="371"/>
    </row>
    <row r="18" spans="1:12" s="374" customFormat="1" ht="12.75">
      <c r="A18" s="404" t="s">
        <v>681</v>
      </c>
      <c r="B18" s="373">
        <v>171</v>
      </c>
      <c r="C18" s="373">
        <v>197</v>
      </c>
      <c r="D18" s="373">
        <v>201</v>
      </c>
      <c r="E18" s="373">
        <v>238</v>
      </c>
      <c r="F18" s="373">
        <v>298</v>
      </c>
      <c r="G18" s="373">
        <v>341</v>
      </c>
      <c r="H18" s="373">
        <v>443</v>
      </c>
      <c r="I18" s="373">
        <v>447</v>
      </c>
      <c r="J18" s="373">
        <v>539</v>
      </c>
      <c r="K18" s="373">
        <v>580</v>
      </c>
    </row>
    <row r="19" spans="1:12" ht="12.75">
      <c r="A19" s="404" t="s">
        <v>682</v>
      </c>
      <c r="B19" s="373">
        <v>151</v>
      </c>
      <c r="C19" s="373">
        <v>173</v>
      </c>
      <c r="D19" s="373">
        <v>180</v>
      </c>
      <c r="E19" s="373">
        <v>201</v>
      </c>
      <c r="F19" s="373">
        <v>211</v>
      </c>
      <c r="G19" s="373">
        <v>225</v>
      </c>
      <c r="H19" s="373">
        <v>236</v>
      </c>
      <c r="I19" s="373">
        <v>241</v>
      </c>
      <c r="J19" s="373">
        <v>245</v>
      </c>
      <c r="K19" s="373">
        <v>240</v>
      </c>
    </row>
    <row r="20" spans="1:12" ht="12.75">
      <c r="A20" s="418" t="s">
        <v>683</v>
      </c>
      <c r="B20" s="415">
        <f t="shared" ref="B20:G20" si="6">SUM(B21:B22)</f>
        <v>78</v>
      </c>
      <c r="C20" s="415">
        <f t="shared" si="6"/>
        <v>86</v>
      </c>
      <c r="D20" s="415">
        <f t="shared" si="6"/>
        <v>84</v>
      </c>
      <c r="E20" s="415">
        <f t="shared" si="6"/>
        <v>101</v>
      </c>
      <c r="F20" s="415">
        <f t="shared" si="6"/>
        <v>119</v>
      </c>
      <c r="G20" s="415">
        <f t="shared" si="6"/>
        <v>138</v>
      </c>
      <c r="H20" s="415">
        <v>156</v>
      </c>
      <c r="I20" s="415">
        <f>SUM(I21:I22)</f>
        <v>180</v>
      </c>
      <c r="J20" s="415">
        <v>224</v>
      </c>
      <c r="K20" s="415">
        <v>226</v>
      </c>
      <c r="L20" s="371"/>
    </row>
    <row r="21" spans="1:12" ht="12.75">
      <c r="A21" s="404" t="s">
        <v>681</v>
      </c>
      <c r="B21" s="373">
        <v>61</v>
      </c>
      <c r="C21" s="373">
        <v>64</v>
      </c>
      <c r="D21" s="373">
        <v>58</v>
      </c>
      <c r="E21" s="373">
        <v>75</v>
      </c>
      <c r="F21" s="373">
        <v>92</v>
      </c>
      <c r="G21" s="373">
        <v>105</v>
      </c>
      <c r="H21" s="373">
        <v>123</v>
      </c>
      <c r="I21" s="373">
        <v>146</v>
      </c>
      <c r="J21" s="373">
        <v>190</v>
      </c>
      <c r="K21" s="373">
        <v>189</v>
      </c>
    </row>
    <row r="22" spans="1:12" ht="12.75">
      <c r="A22" s="404" t="s">
        <v>682</v>
      </c>
      <c r="B22" s="373">
        <v>17</v>
      </c>
      <c r="C22" s="373">
        <v>22</v>
      </c>
      <c r="D22" s="373">
        <v>26</v>
      </c>
      <c r="E22" s="373">
        <v>26</v>
      </c>
      <c r="F22" s="373">
        <v>27</v>
      </c>
      <c r="G22" s="373">
        <v>33</v>
      </c>
      <c r="H22" s="373">
        <v>33</v>
      </c>
      <c r="I22" s="373">
        <v>34</v>
      </c>
      <c r="J22" s="373">
        <v>34</v>
      </c>
      <c r="K22" s="373">
        <v>37</v>
      </c>
    </row>
    <row r="23" spans="1:12" ht="12.75">
      <c r="A23" s="405" t="s">
        <v>70</v>
      </c>
      <c r="B23" s="406">
        <f t="shared" ref="B23:G23" si="7">SUM(B24,B27)</f>
        <v>661</v>
      </c>
      <c r="C23" s="406">
        <f t="shared" si="7"/>
        <v>701</v>
      </c>
      <c r="D23" s="406">
        <f t="shared" si="7"/>
        <v>745</v>
      </c>
      <c r="E23" s="406">
        <f t="shared" si="7"/>
        <v>851</v>
      </c>
      <c r="F23" s="406">
        <f t="shared" si="7"/>
        <v>928</v>
      </c>
      <c r="G23" s="406">
        <f t="shared" si="7"/>
        <v>1003</v>
      </c>
      <c r="H23" s="406">
        <v>1086</v>
      </c>
      <c r="I23" s="406">
        <f>SUM(I24,I27)</f>
        <v>1126</v>
      </c>
      <c r="J23" s="406">
        <v>1325</v>
      </c>
      <c r="K23" s="406">
        <v>1349</v>
      </c>
    </row>
    <row r="24" spans="1:12" ht="12.75">
      <c r="A24" s="418" t="s">
        <v>686</v>
      </c>
      <c r="B24" s="415">
        <f t="shared" ref="B24:G24" si="8">SUM(B25:B26)</f>
        <v>491</v>
      </c>
      <c r="C24" s="415">
        <f t="shared" si="8"/>
        <v>521</v>
      </c>
      <c r="D24" s="415">
        <f t="shared" si="8"/>
        <v>570</v>
      </c>
      <c r="E24" s="415">
        <f t="shared" si="8"/>
        <v>634</v>
      </c>
      <c r="F24" s="415">
        <f t="shared" si="8"/>
        <v>683</v>
      </c>
      <c r="G24" s="415">
        <f t="shared" si="8"/>
        <v>729</v>
      </c>
      <c r="H24" s="415">
        <v>795</v>
      </c>
      <c r="I24" s="415">
        <f>SUM(I25:I26)</f>
        <v>811</v>
      </c>
      <c r="J24" s="415">
        <v>936</v>
      </c>
      <c r="K24" s="415">
        <v>970</v>
      </c>
      <c r="L24" s="371"/>
    </row>
    <row r="25" spans="1:12" ht="12.75">
      <c r="A25" s="404" t="s">
        <v>681</v>
      </c>
      <c r="B25" s="373">
        <v>164</v>
      </c>
      <c r="C25" s="373">
        <v>171</v>
      </c>
      <c r="D25" s="373">
        <v>198</v>
      </c>
      <c r="E25" s="373">
        <v>235</v>
      </c>
      <c r="F25" s="373">
        <v>263</v>
      </c>
      <c r="G25" s="373">
        <v>297</v>
      </c>
      <c r="H25" s="373">
        <v>348</v>
      </c>
      <c r="I25" s="373">
        <v>353</v>
      </c>
      <c r="J25" s="373">
        <v>469</v>
      </c>
      <c r="K25" s="373">
        <v>508</v>
      </c>
    </row>
    <row r="26" spans="1:12" ht="12.75">
      <c r="A26" s="404" t="s">
        <v>682</v>
      </c>
      <c r="B26" s="373">
        <v>327</v>
      </c>
      <c r="C26" s="373">
        <v>350</v>
      </c>
      <c r="D26" s="373">
        <v>372</v>
      </c>
      <c r="E26" s="373">
        <v>399</v>
      </c>
      <c r="F26" s="373">
        <v>420</v>
      </c>
      <c r="G26" s="373">
        <v>432</v>
      </c>
      <c r="H26" s="373">
        <v>447</v>
      </c>
      <c r="I26" s="373">
        <v>458</v>
      </c>
      <c r="J26" s="373">
        <v>467</v>
      </c>
      <c r="K26" s="373">
        <v>462</v>
      </c>
    </row>
    <row r="27" spans="1:12" ht="12.75">
      <c r="A27" s="418" t="s">
        <v>683</v>
      </c>
      <c r="B27" s="415">
        <f t="shared" ref="B27:G27" si="9">SUM(B28:B29)</f>
        <v>170</v>
      </c>
      <c r="C27" s="415">
        <f t="shared" si="9"/>
        <v>180</v>
      </c>
      <c r="D27" s="415">
        <f t="shared" si="9"/>
        <v>175</v>
      </c>
      <c r="E27" s="415">
        <f t="shared" si="9"/>
        <v>217</v>
      </c>
      <c r="F27" s="415">
        <f t="shared" si="9"/>
        <v>245</v>
      </c>
      <c r="G27" s="415">
        <f t="shared" si="9"/>
        <v>274</v>
      </c>
      <c r="H27" s="415">
        <v>291</v>
      </c>
      <c r="I27" s="415">
        <f>SUM(I28:I29)</f>
        <v>315</v>
      </c>
      <c r="J27" s="415">
        <v>389</v>
      </c>
      <c r="K27" s="415">
        <v>379</v>
      </c>
      <c r="L27" s="371"/>
    </row>
    <row r="28" spans="1:12" ht="12.75">
      <c r="A28" s="404" t="s">
        <v>681</v>
      </c>
      <c r="B28" s="373">
        <v>104</v>
      </c>
      <c r="C28" s="373">
        <v>105</v>
      </c>
      <c r="D28" s="373">
        <v>96</v>
      </c>
      <c r="E28" s="373">
        <v>121</v>
      </c>
      <c r="F28" s="373">
        <v>143</v>
      </c>
      <c r="G28" s="373">
        <v>165</v>
      </c>
      <c r="H28" s="373">
        <v>180</v>
      </c>
      <c r="I28" s="373">
        <v>197</v>
      </c>
      <c r="J28" s="373">
        <v>252</v>
      </c>
      <c r="K28" s="373">
        <v>262</v>
      </c>
    </row>
    <row r="29" spans="1:12" ht="12.75">
      <c r="A29" s="404" t="s">
        <v>682</v>
      </c>
      <c r="B29" s="373">
        <v>66</v>
      </c>
      <c r="C29" s="373">
        <v>75</v>
      </c>
      <c r="D29" s="373">
        <v>79</v>
      </c>
      <c r="E29" s="373">
        <v>96</v>
      </c>
      <c r="F29" s="373">
        <v>102</v>
      </c>
      <c r="G29" s="373">
        <v>109</v>
      </c>
      <c r="H29" s="373">
        <v>111</v>
      </c>
      <c r="I29" s="373">
        <v>118</v>
      </c>
      <c r="J29" s="373">
        <v>137</v>
      </c>
      <c r="K29" s="373">
        <v>117</v>
      </c>
    </row>
    <row r="30" spans="1:12" ht="12.75">
      <c r="A30" s="405" t="s">
        <v>71</v>
      </c>
      <c r="B30" s="406">
        <f t="shared" ref="B30:G30" si="10">SUM(B31,B34)</f>
        <v>135</v>
      </c>
      <c r="C30" s="406">
        <f t="shared" si="10"/>
        <v>144</v>
      </c>
      <c r="D30" s="406">
        <f t="shared" si="10"/>
        <v>157</v>
      </c>
      <c r="E30" s="406">
        <f t="shared" si="10"/>
        <v>172</v>
      </c>
      <c r="F30" s="406">
        <f t="shared" si="10"/>
        <v>197</v>
      </c>
      <c r="G30" s="406">
        <f t="shared" si="10"/>
        <v>226</v>
      </c>
      <c r="H30" s="406">
        <v>221</v>
      </c>
      <c r="I30" s="406">
        <f>SUM(I31,I34)</f>
        <v>226</v>
      </c>
      <c r="J30" s="406">
        <v>282</v>
      </c>
      <c r="K30" s="406">
        <v>295</v>
      </c>
    </row>
    <row r="31" spans="1:12" ht="12.75">
      <c r="A31" s="418" t="s">
        <v>687</v>
      </c>
      <c r="B31" s="415">
        <f t="shared" ref="B31:G31" si="11">SUM(B32:B33)</f>
        <v>122</v>
      </c>
      <c r="C31" s="415">
        <f t="shared" si="11"/>
        <v>127</v>
      </c>
      <c r="D31" s="415">
        <f t="shared" si="11"/>
        <v>141</v>
      </c>
      <c r="E31" s="415">
        <f t="shared" si="11"/>
        <v>154</v>
      </c>
      <c r="F31" s="415">
        <f t="shared" si="11"/>
        <v>178</v>
      </c>
      <c r="G31" s="415">
        <f t="shared" si="11"/>
        <v>201</v>
      </c>
      <c r="H31" s="415">
        <v>196</v>
      </c>
      <c r="I31" s="415">
        <f>SUM(I32:I33)</f>
        <v>200</v>
      </c>
      <c r="J31" s="415">
        <v>253</v>
      </c>
      <c r="K31" s="415">
        <v>265</v>
      </c>
      <c r="L31" s="371"/>
    </row>
    <row r="32" spans="1:12" ht="12.75">
      <c r="A32" s="404" t="s">
        <v>681</v>
      </c>
      <c r="B32" s="373">
        <v>50</v>
      </c>
      <c r="C32" s="373">
        <v>51</v>
      </c>
      <c r="D32" s="373">
        <v>58</v>
      </c>
      <c r="E32" s="373">
        <v>61</v>
      </c>
      <c r="F32" s="373">
        <v>81</v>
      </c>
      <c r="G32" s="373">
        <v>97</v>
      </c>
      <c r="H32" s="373">
        <v>88</v>
      </c>
      <c r="I32" s="373">
        <v>89</v>
      </c>
      <c r="J32" s="373">
        <v>136</v>
      </c>
      <c r="K32" s="373">
        <v>149</v>
      </c>
    </row>
    <row r="33" spans="1:12" ht="12.75">
      <c r="A33" s="404" t="s">
        <v>682</v>
      </c>
      <c r="B33" s="373">
        <v>72</v>
      </c>
      <c r="C33" s="373">
        <v>76</v>
      </c>
      <c r="D33" s="373">
        <v>83</v>
      </c>
      <c r="E33" s="373">
        <v>93</v>
      </c>
      <c r="F33" s="373">
        <v>97</v>
      </c>
      <c r="G33" s="373">
        <v>104</v>
      </c>
      <c r="H33" s="373">
        <v>108</v>
      </c>
      <c r="I33" s="373">
        <v>111</v>
      </c>
      <c r="J33" s="373">
        <v>117</v>
      </c>
      <c r="K33" s="373">
        <v>116</v>
      </c>
    </row>
    <row r="34" spans="1:12" ht="12.75">
      <c r="A34" s="418" t="s">
        <v>683</v>
      </c>
      <c r="B34" s="415">
        <f t="shared" ref="B34:G34" si="12">SUM(B35:B36)</f>
        <v>13</v>
      </c>
      <c r="C34" s="415">
        <f t="shared" si="12"/>
        <v>17</v>
      </c>
      <c r="D34" s="415">
        <f t="shared" si="12"/>
        <v>16</v>
      </c>
      <c r="E34" s="415">
        <f t="shared" si="12"/>
        <v>18</v>
      </c>
      <c r="F34" s="415">
        <f t="shared" si="12"/>
        <v>19</v>
      </c>
      <c r="G34" s="415">
        <f t="shared" si="12"/>
        <v>25</v>
      </c>
      <c r="H34" s="415">
        <v>25</v>
      </c>
      <c r="I34" s="415">
        <f>SUM(I35:I36)</f>
        <v>26</v>
      </c>
      <c r="J34" s="415">
        <v>29</v>
      </c>
      <c r="K34" s="415">
        <v>30</v>
      </c>
      <c r="L34" s="371"/>
    </row>
    <row r="35" spans="1:12" ht="12.75">
      <c r="A35" s="404" t="s">
        <v>681</v>
      </c>
      <c r="B35" s="373">
        <v>11</v>
      </c>
      <c r="C35" s="373">
        <v>14</v>
      </c>
      <c r="D35" s="373">
        <v>13</v>
      </c>
      <c r="E35" s="373">
        <v>15</v>
      </c>
      <c r="F35" s="373">
        <v>16</v>
      </c>
      <c r="G35" s="373">
        <v>21</v>
      </c>
      <c r="H35" s="373">
        <v>21</v>
      </c>
      <c r="I35" s="373">
        <v>22</v>
      </c>
      <c r="J35" s="373">
        <v>25</v>
      </c>
      <c r="K35" s="373">
        <v>26</v>
      </c>
    </row>
    <row r="36" spans="1:12" ht="12.75">
      <c r="A36" s="404" t="s">
        <v>682</v>
      </c>
      <c r="B36" s="373">
        <v>2</v>
      </c>
      <c r="C36" s="373">
        <v>3</v>
      </c>
      <c r="D36" s="373">
        <v>3</v>
      </c>
      <c r="E36" s="373">
        <v>3</v>
      </c>
      <c r="F36" s="373">
        <v>3</v>
      </c>
      <c r="G36" s="373">
        <v>4</v>
      </c>
      <c r="H36" s="373">
        <v>4</v>
      </c>
      <c r="I36" s="373">
        <v>4</v>
      </c>
      <c r="J36" s="373">
        <v>4</v>
      </c>
      <c r="K36" s="373">
        <v>4</v>
      </c>
    </row>
    <row r="37" spans="1:12" ht="12.75">
      <c r="A37" s="405" t="s">
        <v>75</v>
      </c>
      <c r="B37" s="406">
        <f t="shared" ref="B37:G37" si="13">SUM(B38,B41)</f>
        <v>133</v>
      </c>
      <c r="C37" s="406">
        <f t="shared" si="13"/>
        <v>144</v>
      </c>
      <c r="D37" s="406">
        <f t="shared" si="13"/>
        <v>163</v>
      </c>
      <c r="E37" s="406">
        <f t="shared" si="13"/>
        <v>188</v>
      </c>
      <c r="F37" s="406">
        <f t="shared" si="13"/>
        <v>195</v>
      </c>
      <c r="G37" s="406">
        <f t="shared" si="13"/>
        <v>205</v>
      </c>
      <c r="H37" s="406">
        <v>218</v>
      </c>
      <c r="I37" s="406">
        <f>SUM(I38,I41)</f>
        <v>218</v>
      </c>
      <c r="J37" s="406">
        <v>242</v>
      </c>
      <c r="K37" s="406">
        <v>261</v>
      </c>
    </row>
    <row r="38" spans="1:12" ht="12.75">
      <c r="A38" s="418" t="s">
        <v>688</v>
      </c>
      <c r="B38" s="415">
        <f t="shared" ref="B38:G38" si="14">SUM(B39:B40)</f>
        <v>84</v>
      </c>
      <c r="C38" s="415">
        <f t="shared" si="14"/>
        <v>94</v>
      </c>
      <c r="D38" s="415">
        <f t="shared" si="14"/>
        <v>110</v>
      </c>
      <c r="E38" s="415">
        <f t="shared" si="14"/>
        <v>126</v>
      </c>
      <c r="F38" s="415">
        <f t="shared" si="14"/>
        <v>128</v>
      </c>
      <c r="G38" s="415">
        <f t="shared" si="14"/>
        <v>132</v>
      </c>
      <c r="H38" s="415">
        <v>140</v>
      </c>
      <c r="I38" s="415">
        <f>SUM(I39:I40)</f>
        <v>140</v>
      </c>
      <c r="J38" s="415">
        <v>162</v>
      </c>
      <c r="K38" s="415">
        <v>172</v>
      </c>
      <c r="L38" s="371"/>
    </row>
    <row r="39" spans="1:12" ht="12.75">
      <c r="A39" s="404" t="s">
        <v>681</v>
      </c>
      <c r="B39" s="373">
        <v>34</v>
      </c>
      <c r="C39" s="373">
        <v>38</v>
      </c>
      <c r="D39" s="373">
        <v>47</v>
      </c>
      <c r="E39" s="373">
        <v>57</v>
      </c>
      <c r="F39" s="373">
        <v>59</v>
      </c>
      <c r="G39" s="373">
        <v>61</v>
      </c>
      <c r="H39" s="373">
        <v>67</v>
      </c>
      <c r="I39" s="373">
        <v>66</v>
      </c>
      <c r="J39" s="373">
        <v>79</v>
      </c>
      <c r="K39" s="373">
        <v>87</v>
      </c>
    </row>
    <row r="40" spans="1:12" ht="12.75">
      <c r="A40" s="404" t="s">
        <v>682</v>
      </c>
      <c r="B40" s="373">
        <v>50</v>
      </c>
      <c r="C40" s="373">
        <v>56</v>
      </c>
      <c r="D40" s="373">
        <v>63</v>
      </c>
      <c r="E40" s="373">
        <v>69</v>
      </c>
      <c r="F40" s="373">
        <v>69</v>
      </c>
      <c r="G40" s="373">
        <v>71</v>
      </c>
      <c r="H40" s="373">
        <v>73</v>
      </c>
      <c r="I40" s="373">
        <v>74</v>
      </c>
      <c r="J40" s="373">
        <v>83</v>
      </c>
      <c r="K40" s="373">
        <v>85</v>
      </c>
    </row>
    <row r="41" spans="1:12" ht="12.75">
      <c r="A41" s="418" t="s">
        <v>683</v>
      </c>
      <c r="B41" s="415">
        <f t="shared" ref="B41:G41" si="15">SUM(B42:B43)</f>
        <v>49</v>
      </c>
      <c r="C41" s="415">
        <f t="shared" si="15"/>
        <v>50</v>
      </c>
      <c r="D41" s="415">
        <f t="shared" si="15"/>
        <v>53</v>
      </c>
      <c r="E41" s="415">
        <f t="shared" si="15"/>
        <v>62</v>
      </c>
      <c r="F41" s="415">
        <f t="shared" si="15"/>
        <v>67</v>
      </c>
      <c r="G41" s="415">
        <f t="shared" si="15"/>
        <v>73</v>
      </c>
      <c r="H41" s="415">
        <v>78</v>
      </c>
      <c r="I41" s="415">
        <f>SUM(I42:I43)</f>
        <v>78</v>
      </c>
      <c r="J41" s="415">
        <v>80</v>
      </c>
      <c r="K41" s="415">
        <v>89</v>
      </c>
      <c r="L41" s="371"/>
    </row>
    <row r="42" spans="1:12" ht="12.75">
      <c r="A42" s="404" t="s">
        <v>681</v>
      </c>
      <c r="B42" s="373">
        <v>32</v>
      </c>
      <c r="C42" s="373">
        <v>35</v>
      </c>
      <c r="D42" s="373">
        <v>36</v>
      </c>
      <c r="E42" s="373">
        <v>39</v>
      </c>
      <c r="F42" s="373">
        <v>44</v>
      </c>
      <c r="G42" s="373">
        <v>46</v>
      </c>
      <c r="H42" s="373">
        <v>50</v>
      </c>
      <c r="I42" s="373">
        <v>50</v>
      </c>
      <c r="J42" s="373">
        <v>52</v>
      </c>
      <c r="K42" s="373">
        <v>56</v>
      </c>
    </row>
    <row r="43" spans="1:12" ht="12.75">
      <c r="A43" s="404" t="s">
        <v>682</v>
      </c>
      <c r="B43" s="373">
        <v>17</v>
      </c>
      <c r="C43" s="373">
        <v>15</v>
      </c>
      <c r="D43" s="373">
        <v>17</v>
      </c>
      <c r="E43" s="373">
        <v>23</v>
      </c>
      <c r="F43" s="373">
        <v>23</v>
      </c>
      <c r="G43" s="373">
        <v>27</v>
      </c>
      <c r="H43" s="373">
        <v>28</v>
      </c>
      <c r="I43" s="373">
        <v>28</v>
      </c>
      <c r="J43" s="373">
        <v>28</v>
      </c>
      <c r="K43" s="373">
        <v>33</v>
      </c>
    </row>
    <row r="44" spans="1:12" ht="12.75">
      <c r="A44" s="405" t="s">
        <v>76</v>
      </c>
      <c r="B44" s="406">
        <f t="shared" ref="B44:G44" si="16">SUM(B45,B48)</f>
        <v>210</v>
      </c>
      <c r="C44" s="406">
        <f t="shared" si="16"/>
        <v>222</v>
      </c>
      <c r="D44" s="406">
        <f t="shared" si="16"/>
        <v>232</v>
      </c>
      <c r="E44" s="406">
        <f t="shared" si="16"/>
        <v>258</v>
      </c>
      <c r="F44" s="406">
        <f t="shared" si="16"/>
        <v>282</v>
      </c>
      <c r="G44" s="406">
        <f t="shared" si="16"/>
        <v>294</v>
      </c>
      <c r="H44" s="406">
        <v>305</v>
      </c>
      <c r="I44" s="406">
        <f>SUM(I45,I48)</f>
        <v>291</v>
      </c>
      <c r="J44" s="406">
        <v>322</v>
      </c>
      <c r="K44" s="406">
        <v>331</v>
      </c>
    </row>
    <row r="45" spans="1:12" ht="12.75">
      <c r="A45" s="418" t="s">
        <v>689</v>
      </c>
      <c r="B45" s="415">
        <f t="shared" ref="B45:G45" si="17">SUM(B46:B47)</f>
        <v>145</v>
      </c>
      <c r="C45" s="415">
        <f t="shared" si="17"/>
        <v>151</v>
      </c>
      <c r="D45" s="415">
        <f t="shared" si="17"/>
        <v>162</v>
      </c>
      <c r="E45" s="415">
        <f t="shared" si="17"/>
        <v>184</v>
      </c>
      <c r="F45" s="415">
        <f t="shared" si="17"/>
        <v>207</v>
      </c>
      <c r="G45" s="415">
        <f t="shared" si="17"/>
        <v>215</v>
      </c>
      <c r="H45" s="415">
        <v>225</v>
      </c>
      <c r="I45" s="415">
        <f>SUM(I46:I47)</f>
        <v>212</v>
      </c>
      <c r="J45" s="415">
        <v>234</v>
      </c>
      <c r="K45" s="415">
        <v>247</v>
      </c>
      <c r="L45" s="371"/>
    </row>
    <row r="46" spans="1:12" ht="12.75">
      <c r="A46" s="404" t="s">
        <v>681</v>
      </c>
      <c r="B46" s="373">
        <v>61</v>
      </c>
      <c r="C46" s="373">
        <v>58</v>
      </c>
      <c r="D46" s="373">
        <v>61</v>
      </c>
      <c r="E46" s="373">
        <v>72</v>
      </c>
      <c r="F46" s="373">
        <v>93</v>
      </c>
      <c r="G46" s="373">
        <v>95</v>
      </c>
      <c r="H46" s="373">
        <v>103</v>
      </c>
      <c r="I46" s="373">
        <v>91</v>
      </c>
      <c r="J46" s="373">
        <v>108</v>
      </c>
      <c r="K46" s="373">
        <v>125</v>
      </c>
    </row>
    <row r="47" spans="1:12" ht="12.75">
      <c r="A47" s="404" t="s">
        <v>682</v>
      </c>
      <c r="B47" s="373">
        <v>84</v>
      </c>
      <c r="C47" s="373">
        <v>93</v>
      </c>
      <c r="D47" s="373">
        <v>101</v>
      </c>
      <c r="E47" s="373">
        <v>112</v>
      </c>
      <c r="F47" s="373">
        <v>114</v>
      </c>
      <c r="G47" s="373">
        <v>120</v>
      </c>
      <c r="H47" s="373">
        <v>122</v>
      </c>
      <c r="I47" s="373">
        <v>121</v>
      </c>
      <c r="J47" s="373">
        <v>126</v>
      </c>
      <c r="K47" s="373">
        <v>122</v>
      </c>
    </row>
    <row r="48" spans="1:12" ht="12.75">
      <c r="A48" s="418" t="s">
        <v>683</v>
      </c>
      <c r="B48" s="415">
        <f t="shared" ref="B48:G48" si="18">SUM(B49:B50)</f>
        <v>65</v>
      </c>
      <c r="C48" s="415">
        <f t="shared" si="18"/>
        <v>71</v>
      </c>
      <c r="D48" s="415">
        <f t="shared" si="18"/>
        <v>70</v>
      </c>
      <c r="E48" s="415">
        <f t="shared" si="18"/>
        <v>74</v>
      </c>
      <c r="F48" s="415">
        <f t="shared" si="18"/>
        <v>75</v>
      </c>
      <c r="G48" s="415">
        <f t="shared" si="18"/>
        <v>79</v>
      </c>
      <c r="H48" s="415">
        <v>80</v>
      </c>
      <c r="I48" s="415">
        <f>SUM(I49:I50)</f>
        <v>79</v>
      </c>
      <c r="J48" s="415">
        <v>88</v>
      </c>
      <c r="K48" s="415">
        <v>84</v>
      </c>
      <c r="L48" s="371"/>
    </row>
    <row r="49" spans="1:12" ht="12.75">
      <c r="A49" s="404" t="s">
        <v>681</v>
      </c>
      <c r="B49" s="373">
        <v>40</v>
      </c>
      <c r="C49" s="373">
        <v>45</v>
      </c>
      <c r="D49" s="373">
        <v>41</v>
      </c>
      <c r="E49" s="373">
        <v>44</v>
      </c>
      <c r="F49" s="373">
        <v>43</v>
      </c>
      <c r="G49" s="373">
        <v>45</v>
      </c>
      <c r="H49" s="373">
        <v>46</v>
      </c>
      <c r="I49" s="373">
        <v>45</v>
      </c>
      <c r="J49" s="373">
        <v>52</v>
      </c>
      <c r="K49" s="373">
        <v>50</v>
      </c>
    </row>
    <row r="50" spans="1:12" ht="12.75">
      <c r="A50" s="404" t="s">
        <v>682</v>
      </c>
      <c r="B50" s="373">
        <v>25</v>
      </c>
      <c r="C50" s="373">
        <v>26</v>
      </c>
      <c r="D50" s="373">
        <v>29</v>
      </c>
      <c r="E50" s="373">
        <v>30</v>
      </c>
      <c r="F50" s="373">
        <v>32</v>
      </c>
      <c r="G50" s="373">
        <v>34</v>
      </c>
      <c r="H50" s="373">
        <v>34</v>
      </c>
      <c r="I50" s="373">
        <v>34</v>
      </c>
      <c r="J50" s="373">
        <v>36</v>
      </c>
      <c r="K50" s="373">
        <v>34</v>
      </c>
    </row>
    <row r="51" spans="1:12" ht="12.75">
      <c r="A51" s="405" t="s">
        <v>77</v>
      </c>
      <c r="B51" s="406">
        <f t="shared" ref="B51:G51" si="19">SUM(B52,B55)</f>
        <v>1293</v>
      </c>
      <c r="C51" s="406">
        <f t="shared" si="19"/>
        <v>1387</v>
      </c>
      <c r="D51" s="406">
        <f t="shared" si="19"/>
        <v>1461</v>
      </c>
      <c r="E51" s="406">
        <f t="shared" si="19"/>
        <v>1542</v>
      </c>
      <c r="F51" s="406">
        <f t="shared" si="19"/>
        <v>1701</v>
      </c>
      <c r="G51" s="406">
        <f t="shared" si="19"/>
        <v>1848</v>
      </c>
      <c r="H51" s="406">
        <v>1941</v>
      </c>
      <c r="I51" s="406">
        <f>SUM(I52,I55)</f>
        <v>2109</v>
      </c>
      <c r="J51" s="406">
        <v>2624</v>
      </c>
      <c r="K51" s="406">
        <v>2357</v>
      </c>
    </row>
    <row r="52" spans="1:12" ht="12.75">
      <c r="A52" s="418" t="s">
        <v>690</v>
      </c>
      <c r="B52" s="415">
        <f t="shared" ref="B52:G52" si="20">SUM(B53:B54)</f>
        <v>1051</v>
      </c>
      <c r="C52" s="415">
        <f t="shared" si="20"/>
        <v>1124</v>
      </c>
      <c r="D52" s="415">
        <f t="shared" si="20"/>
        <v>1179</v>
      </c>
      <c r="E52" s="415">
        <f t="shared" si="20"/>
        <v>1225</v>
      </c>
      <c r="F52" s="415">
        <f t="shared" si="20"/>
        <v>1348</v>
      </c>
      <c r="G52" s="415">
        <f t="shared" si="20"/>
        <v>1463</v>
      </c>
      <c r="H52" s="415">
        <v>1542</v>
      </c>
      <c r="I52" s="415">
        <f>SUM(I53:I54)</f>
        <v>1665</v>
      </c>
      <c r="J52" s="415">
        <v>2082</v>
      </c>
      <c r="K52" s="415">
        <v>1897</v>
      </c>
      <c r="L52" s="371"/>
    </row>
    <row r="53" spans="1:12" ht="12.75">
      <c r="A53" s="404" t="s">
        <v>681</v>
      </c>
      <c r="B53" s="375">
        <v>391</v>
      </c>
      <c r="C53" s="375">
        <v>391</v>
      </c>
      <c r="D53" s="375">
        <v>410</v>
      </c>
      <c r="E53" s="375">
        <v>418</v>
      </c>
      <c r="F53" s="375">
        <v>501</v>
      </c>
      <c r="G53" s="373">
        <v>544</v>
      </c>
      <c r="H53" s="373">
        <v>604</v>
      </c>
      <c r="I53" s="373">
        <v>671</v>
      </c>
      <c r="J53" s="373">
        <v>1006</v>
      </c>
      <c r="K53" s="373">
        <v>1044</v>
      </c>
    </row>
    <row r="54" spans="1:12" ht="12.75">
      <c r="A54" s="404" t="s">
        <v>682</v>
      </c>
      <c r="B54" s="375">
        <v>660</v>
      </c>
      <c r="C54" s="375">
        <v>733</v>
      </c>
      <c r="D54" s="375">
        <v>769</v>
      </c>
      <c r="E54" s="375">
        <v>807</v>
      </c>
      <c r="F54" s="375">
        <v>847</v>
      </c>
      <c r="G54" s="373">
        <v>919</v>
      </c>
      <c r="H54" s="373">
        <v>938</v>
      </c>
      <c r="I54" s="373">
        <v>994</v>
      </c>
      <c r="J54" s="373">
        <v>1076</v>
      </c>
      <c r="K54" s="373">
        <v>853</v>
      </c>
    </row>
    <row r="55" spans="1:12" ht="12.75">
      <c r="A55" s="418" t="s">
        <v>683</v>
      </c>
      <c r="B55" s="415">
        <f t="shared" ref="B55:G55" si="21">SUM(B56:B57)</f>
        <v>242</v>
      </c>
      <c r="C55" s="415">
        <f t="shared" si="21"/>
        <v>263</v>
      </c>
      <c r="D55" s="415">
        <f t="shared" si="21"/>
        <v>282</v>
      </c>
      <c r="E55" s="415">
        <f t="shared" si="21"/>
        <v>317</v>
      </c>
      <c r="F55" s="415">
        <f t="shared" si="21"/>
        <v>353</v>
      </c>
      <c r="G55" s="415">
        <f t="shared" si="21"/>
        <v>385</v>
      </c>
      <c r="H55" s="415">
        <v>399</v>
      </c>
      <c r="I55" s="415">
        <f>SUM(I56:I57)</f>
        <v>444</v>
      </c>
      <c r="J55" s="415">
        <v>542</v>
      </c>
      <c r="K55" s="415">
        <v>460</v>
      </c>
      <c r="L55" s="371"/>
    </row>
    <row r="56" spans="1:12" ht="12.75">
      <c r="A56" s="404" t="s">
        <v>681</v>
      </c>
      <c r="B56" s="375">
        <v>148</v>
      </c>
      <c r="C56" s="375">
        <v>155</v>
      </c>
      <c r="D56" s="375">
        <v>161</v>
      </c>
      <c r="E56" s="375">
        <v>179</v>
      </c>
      <c r="F56" s="375">
        <v>202</v>
      </c>
      <c r="G56" s="373">
        <v>218</v>
      </c>
      <c r="H56" s="373">
        <v>224</v>
      </c>
      <c r="I56" s="373">
        <v>255</v>
      </c>
      <c r="J56" s="373">
        <v>322</v>
      </c>
      <c r="K56" s="373">
        <v>303</v>
      </c>
    </row>
    <row r="57" spans="1:12" ht="12.75">
      <c r="A57" s="404" t="s">
        <v>682</v>
      </c>
      <c r="B57" s="375">
        <v>94</v>
      </c>
      <c r="C57" s="375">
        <v>108</v>
      </c>
      <c r="D57" s="375">
        <v>121</v>
      </c>
      <c r="E57" s="375">
        <v>138</v>
      </c>
      <c r="F57" s="375">
        <v>151</v>
      </c>
      <c r="G57" s="373">
        <v>167</v>
      </c>
      <c r="H57" s="373">
        <v>175</v>
      </c>
      <c r="I57" s="373">
        <v>189</v>
      </c>
      <c r="J57" s="373">
        <v>220</v>
      </c>
      <c r="K57" s="373">
        <v>157</v>
      </c>
    </row>
    <row r="58" spans="1:12" ht="12.75">
      <c r="A58" s="405" t="s">
        <v>78</v>
      </c>
      <c r="B58" s="406">
        <f t="shared" ref="B58:G58" si="22">SUM(B59,B62)</f>
        <v>119</v>
      </c>
      <c r="C58" s="406">
        <f t="shared" si="22"/>
        <v>133</v>
      </c>
      <c r="D58" s="406">
        <f t="shared" si="22"/>
        <v>136</v>
      </c>
      <c r="E58" s="406">
        <f t="shared" si="22"/>
        <v>153</v>
      </c>
      <c r="F58" s="406">
        <f t="shared" si="22"/>
        <v>155</v>
      </c>
      <c r="G58" s="406">
        <f t="shared" si="22"/>
        <v>157</v>
      </c>
      <c r="H58" s="406">
        <v>163</v>
      </c>
      <c r="I58" s="406">
        <f>SUM(I59,I62)</f>
        <v>164</v>
      </c>
      <c r="J58" s="406">
        <v>172</v>
      </c>
      <c r="K58" s="406">
        <v>177</v>
      </c>
    </row>
    <row r="59" spans="1:12" ht="12.75">
      <c r="A59" s="418" t="s">
        <v>691</v>
      </c>
      <c r="B59" s="415">
        <f t="shared" ref="B59:G59" si="23">SUM(B60:B61)</f>
        <v>56</v>
      </c>
      <c r="C59" s="415">
        <f t="shared" si="23"/>
        <v>64</v>
      </c>
      <c r="D59" s="415">
        <f t="shared" si="23"/>
        <v>64</v>
      </c>
      <c r="E59" s="415">
        <f t="shared" si="23"/>
        <v>74</v>
      </c>
      <c r="F59" s="415">
        <f t="shared" si="23"/>
        <v>76</v>
      </c>
      <c r="G59" s="415">
        <f t="shared" si="23"/>
        <v>77</v>
      </c>
      <c r="H59" s="415">
        <v>82</v>
      </c>
      <c r="I59" s="415">
        <f>SUM(I60:I61)</f>
        <v>81</v>
      </c>
      <c r="J59" s="415">
        <v>87</v>
      </c>
      <c r="K59" s="415">
        <v>87</v>
      </c>
      <c r="L59" s="371"/>
    </row>
    <row r="60" spans="1:12" ht="12.75">
      <c r="A60" s="404" t="s">
        <v>681</v>
      </c>
      <c r="B60" s="375">
        <v>21</v>
      </c>
      <c r="C60" s="375">
        <v>26</v>
      </c>
      <c r="D60" s="375">
        <v>19</v>
      </c>
      <c r="E60" s="375">
        <v>23</v>
      </c>
      <c r="F60" s="375">
        <v>26</v>
      </c>
      <c r="G60" s="373">
        <v>27</v>
      </c>
      <c r="H60" s="373">
        <v>32</v>
      </c>
      <c r="I60" s="373">
        <v>30</v>
      </c>
      <c r="J60" s="373">
        <v>37</v>
      </c>
      <c r="K60" s="373">
        <v>36</v>
      </c>
    </row>
    <row r="61" spans="1:12" ht="12.75">
      <c r="A61" s="404" t="s">
        <v>682</v>
      </c>
      <c r="B61" s="375">
        <v>35</v>
      </c>
      <c r="C61" s="375">
        <v>38</v>
      </c>
      <c r="D61" s="375">
        <v>45</v>
      </c>
      <c r="E61" s="375">
        <v>51</v>
      </c>
      <c r="F61" s="375">
        <v>50</v>
      </c>
      <c r="G61" s="373">
        <v>50</v>
      </c>
      <c r="H61" s="373">
        <v>50</v>
      </c>
      <c r="I61" s="373">
        <v>51</v>
      </c>
      <c r="J61" s="373">
        <v>50</v>
      </c>
      <c r="K61" s="373">
        <v>51</v>
      </c>
    </row>
    <row r="62" spans="1:12" ht="12.75">
      <c r="A62" s="418" t="s">
        <v>683</v>
      </c>
      <c r="B62" s="415">
        <f t="shared" ref="B62:G62" si="24">SUM(B63:B64)</f>
        <v>63</v>
      </c>
      <c r="C62" s="415">
        <f t="shared" si="24"/>
        <v>69</v>
      </c>
      <c r="D62" s="415">
        <f t="shared" si="24"/>
        <v>72</v>
      </c>
      <c r="E62" s="415">
        <f t="shared" si="24"/>
        <v>79</v>
      </c>
      <c r="F62" s="415">
        <f t="shared" si="24"/>
        <v>79</v>
      </c>
      <c r="G62" s="415">
        <f t="shared" si="24"/>
        <v>80</v>
      </c>
      <c r="H62" s="415">
        <v>81</v>
      </c>
      <c r="I62" s="415">
        <f>SUM(I63:I64)</f>
        <v>83</v>
      </c>
      <c r="J62" s="415">
        <v>85</v>
      </c>
      <c r="K62" s="415">
        <v>90</v>
      </c>
      <c r="L62" s="371"/>
    </row>
    <row r="63" spans="1:12" ht="12.75">
      <c r="A63" s="404" t="s">
        <v>681</v>
      </c>
      <c r="B63" s="375">
        <v>39</v>
      </c>
      <c r="C63" s="375">
        <v>41</v>
      </c>
      <c r="D63" s="375">
        <v>42</v>
      </c>
      <c r="E63" s="375">
        <v>45</v>
      </c>
      <c r="F63" s="375">
        <v>46</v>
      </c>
      <c r="G63" s="373">
        <v>47</v>
      </c>
      <c r="H63" s="373">
        <v>50</v>
      </c>
      <c r="I63" s="373">
        <v>50</v>
      </c>
      <c r="J63" s="373">
        <v>51</v>
      </c>
      <c r="K63" s="373">
        <v>54</v>
      </c>
    </row>
    <row r="64" spans="1:12" ht="12.75">
      <c r="A64" s="404" t="s">
        <v>682</v>
      </c>
      <c r="B64" s="375">
        <v>24</v>
      </c>
      <c r="C64" s="375">
        <v>28</v>
      </c>
      <c r="D64" s="375">
        <v>30</v>
      </c>
      <c r="E64" s="375">
        <v>34</v>
      </c>
      <c r="F64" s="375">
        <v>33</v>
      </c>
      <c r="G64" s="373">
        <v>33</v>
      </c>
      <c r="H64" s="373">
        <v>31</v>
      </c>
      <c r="I64" s="373">
        <v>33</v>
      </c>
      <c r="J64" s="373">
        <v>34</v>
      </c>
      <c r="K64" s="373">
        <v>36</v>
      </c>
    </row>
    <row r="65" spans="1:12" ht="12.75">
      <c r="A65" s="405" t="s">
        <v>79</v>
      </c>
      <c r="B65" s="406">
        <f t="shared" ref="B65:G65" si="25">SUM(B66,B69)</f>
        <v>40</v>
      </c>
      <c r="C65" s="406">
        <f t="shared" si="25"/>
        <v>45</v>
      </c>
      <c r="D65" s="406">
        <f t="shared" si="25"/>
        <v>45</v>
      </c>
      <c r="E65" s="406">
        <f t="shared" si="25"/>
        <v>45</v>
      </c>
      <c r="F65" s="406">
        <f t="shared" si="25"/>
        <v>40</v>
      </c>
      <c r="G65" s="406">
        <f t="shared" si="25"/>
        <v>41</v>
      </c>
      <c r="H65" s="406">
        <v>46</v>
      </c>
      <c r="I65" s="406">
        <f>SUM(I66,I69)</f>
        <v>46</v>
      </c>
      <c r="J65" s="406">
        <v>47</v>
      </c>
      <c r="K65" s="406">
        <v>51</v>
      </c>
    </row>
    <row r="66" spans="1:12" ht="12.75">
      <c r="A66" s="418" t="s">
        <v>692</v>
      </c>
      <c r="B66" s="415">
        <f t="shared" ref="B66:G66" si="26">SUM(B67:B68)</f>
        <v>38</v>
      </c>
      <c r="C66" s="415">
        <f t="shared" si="26"/>
        <v>43</v>
      </c>
      <c r="D66" s="415">
        <f t="shared" si="26"/>
        <v>43</v>
      </c>
      <c r="E66" s="415">
        <f t="shared" si="26"/>
        <v>43</v>
      </c>
      <c r="F66" s="415">
        <f t="shared" si="26"/>
        <v>38</v>
      </c>
      <c r="G66" s="415">
        <f t="shared" si="26"/>
        <v>39</v>
      </c>
      <c r="H66" s="415">
        <v>44</v>
      </c>
      <c r="I66" s="415">
        <f>SUM(I67:I68)</f>
        <v>43</v>
      </c>
      <c r="J66" s="415">
        <v>44</v>
      </c>
      <c r="K66" s="415">
        <v>45</v>
      </c>
      <c r="L66" s="371"/>
    </row>
    <row r="67" spans="1:12" ht="12.75">
      <c r="A67" s="404" t="s">
        <v>681</v>
      </c>
      <c r="B67" s="375">
        <v>14</v>
      </c>
      <c r="C67" s="375">
        <v>16</v>
      </c>
      <c r="D67" s="375">
        <v>16</v>
      </c>
      <c r="E67" s="375">
        <v>15</v>
      </c>
      <c r="F67" s="375">
        <v>14</v>
      </c>
      <c r="G67" s="373">
        <v>14</v>
      </c>
      <c r="H67" s="373">
        <v>19</v>
      </c>
      <c r="I67" s="373">
        <v>18</v>
      </c>
      <c r="J67" s="373">
        <v>20</v>
      </c>
      <c r="K67" s="373">
        <v>22</v>
      </c>
    </row>
    <row r="68" spans="1:12" ht="12.75">
      <c r="A68" s="404" t="s">
        <v>682</v>
      </c>
      <c r="B68" s="375">
        <v>24</v>
      </c>
      <c r="C68" s="375">
        <v>27</v>
      </c>
      <c r="D68" s="375">
        <v>27</v>
      </c>
      <c r="E68" s="375">
        <v>28</v>
      </c>
      <c r="F68" s="375">
        <v>24</v>
      </c>
      <c r="G68" s="373">
        <v>25</v>
      </c>
      <c r="H68" s="373">
        <v>25</v>
      </c>
      <c r="I68" s="373">
        <v>25</v>
      </c>
      <c r="J68" s="373">
        <v>24</v>
      </c>
      <c r="K68" s="373">
        <v>23</v>
      </c>
    </row>
    <row r="69" spans="1:12" ht="12.75">
      <c r="A69" s="418" t="s">
        <v>683</v>
      </c>
      <c r="B69" s="415">
        <f t="shared" ref="B69:G69" si="27">SUM(B70:B71)</f>
        <v>2</v>
      </c>
      <c r="C69" s="415">
        <f t="shared" si="27"/>
        <v>2</v>
      </c>
      <c r="D69" s="415">
        <f t="shared" si="27"/>
        <v>2</v>
      </c>
      <c r="E69" s="415">
        <f t="shared" si="27"/>
        <v>2</v>
      </c>
      <c r="F69" s="415">
        <f t="shared" si="27"/>
        <v>2</v>
      </c>
      <c r="G69" s="415">
        <f t="shared" si="27"/>
        <v>2</v>
      </c>
      <c r="H69" s="415">
        <v>2</v>
      </c>
      <c r="I69" s="415">
        <f>SUM(I70:I71)</f>
        <v>3</v>
      </c>
      <c r="J69" s="415">
        <v>3</v>
      </c>
      <c r="K69" s="415">
        <v>6</v>
      </c>
      <c r="L69" s="371"/>
    </row>
    <row r="70" spans="1:12" ht="12.75">
      <c r="A70" s="372" t="s">
        <v>681</v>
      </c>
      <c r="B70" s="375">
        <v>2</v>
      </c>
      <c r="C70" s="375">
        <v>2</v>
      </c>
      <c r="D70" s="375">
        <v>2</v>
      </c>
      <c r="E70" s="375">
        <v>2</v>
      </c>
      <c r="F70" s="375">
        <v>2</v>
      </c>
      <c r="G70" s="373">
        <v>2</v>
      </c>
      <c r="H70" s="373">
        <v>2</v>
      </c>
      <c r="I70" s="373">
        <v>3</v>
      </c>
      <c r="J70" s="373">
        <v>3</v>
      </c>
      <c r="K70" s="373">
        <v>5</v>
      </c>
    </row>
    <row r="71" spans="1:12" ht="12.75">
      <c r="A71" s="372" t="s">
        <v>682</v>
      </c>
      <c r="B71" s="375">
        <v>0</v>
      </c>
      <c r="C71" s="375">
        <v>0</v>
      </c>
      <c r="D71" s="375">
        <v>0</v>
      </c>
      <c r="E71" s="375">
        <v>0</v>
      </c>
      <c r="F71" s="375">
        <v>0</v>
      </c>
      <c r="G71" s="375">
        <v>0</v>
      </c>
      <c r="H71" s="375">
        <v>0</v>
      </c>
      <c r="I71" s="375">
        <v>0</v>
      </c>
      <c r="J71" s="375">
        <v>0</v>
      </c>
      <c r="K71" s="375">
        <v>1</v>
      </c>
    </row>
    <row r="72" spans="1:12" ht="12.75">
      <c r="A72" s="376" t="s">
        <v>72</v>
      </c>
      <c r="B72" s="45">
        <f t="shared" ref="B72:G72" si="28">SUM(B65,B58,B51,B44,B37,B30,B23,B13,B6)</f>
        <v>3873</v>
      </c>
      <c r="C72" s="45">
        <f t="shared" si="28"/>
        <v>4221</v>
      </c>
      <c r="D72" s="45">
        <f t="shared" si="28"/>
        <v>4460</v>
      </c>
      <c r="E72" s="45">
        <f t="shared" si="28"/>
        <v>4963</v>
      </c>
      <c r="F72" s="45">
        <f t="shared" si="28"/>
        <v>5404</v>
      </c>
      <c r="G72" s="45">
        <f t="shared" si="28"/>
        <v>5850</v>
      </c>
      <c r="H72" s="45">
        <v>6309</v>
      </c>
      <c r="I72" s="45">
        <f>SUM(I65,I58,I51,I44,I37,I30,I23,I13,I6)</f>
        <v>6588</v>
      </c>
      <c r="J72" s="45">
        <v>7708</v>
      </c>
      <c r="K72" s="45">
        <v>7600</v>
      </c>
    </row>
    <row r="73" spans="1:12" ht="3.75" customHeight="1" thickBot="1">
      <c r="A73" s="377"/>
      <c r="B73" s="378"/>
      <c r="C73" s="378"/>
      <c r="D73" s="378"/>
      <c r="E73" s="378"/>
      <c r="F73" s="378"/>
      <c r="G73" s="378"/>
      <c r="H73" s="378"/>
      <c r="I73" s="378"/>
      <c r="J73" s="378"/>
      <c r="K73" s="378"/>
    </row>
    <row r="74" spans="1:12" ht="13.5" thickTop="1">
      <c r="A74" s="379" t="s">
        <v>693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</row>
    <row r="75" spans="1:12" ht="11.25">
      <c r="A75" s="558" t="s">
        <v>1005</v>
      </c>
      <c r="B75" s="558"/>
      <c r="C75" s="558"/>
      <c r="D75" s="558"/>
      <c r="E75" s="558"/>
      <c r="F75" s="558"/>
      <c r="G75" s="558"/>
      <c r="H75" s="558"/>
      <c r="I75" s="558"/>
      <c r="J75" s="558"/>
      <c r="K75" s="558"/>
    </row>
    <row r="76" spans="1:12" ht="12.75">
      <c r="A76" s="51"/>
      <c r="B76" s="380"/>
      <c r="C76" s="380"/>
      <c r="D76" s="380"/>
      <c r="E76" s="380"/>
      <c r="F76" s="380"/>
      <c r="G76" s="380"/>
      <c r="H76" s="380"/>
      <c r="I76" s="380"/>
      <c r="J76" s="380"/>
      <c r="K76" s="380"/>
    </row>
  </sheetData>
  <mergeCells count="4">
    <mergeCell ref="A1:K1"/>
    <mergeCell ref="A2:K2"/>
    <mergeCell ref="A3:B3"/>
    <mergeCell ref="A75:K75"/>
  </mergeCells>
  <pageMargins left="0.7" right="0.7" top="0.75" bottom="0.75" header="0.3" footer="0.3"/>
  <pageSetup scale="75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6"/>
  <sheetViews>
    <sheetView zoomScaleNormal="100" workbookViewId="0">
      <selection activeCell="K6" sqref="K6:K73"/>
    </sheetView>
  </sheetViews>
  <sheetFormatPr baseColWidth="10" defaultColWidth="9.140625" defaultRowHeight="9"/>
  <cols>
    <col min="1" max="1" width="55.85546875" style="381" customWidth="1"/>
    <col min="2" max="11" width="15.7109375" style="368" customWidth="1"/>
    <col min="12" max="16384" width="9.140625" style="368"/>
  </cols>
  <sheetData>
    <row r="1" spans="1:12" s="364" customFormat="1" ht="15" customHeight="1">
      <c r="A1" s="559"/>
      <c r="B1" s="559"/>
      <c r="C1" s="559"/>
      <c r="D1" s="559"/>
      <c r="E1" s="559"/>
      <c r="F1" s="559"/>
      <c r="G1" s="559"/>
      <c r="H1" s="559"/>
      <c r="I1" s="559"/>
      <c r="J1" s="559"/>
      <c r="K1" s="559"/>
    </row>
    <row r="2" spans="1:12" s="364" customFormat="1" ht="15" customHeight="1">
      <c r="A2" s="556" t="s">
        <v>127</v>
      </c>
      <c r="B2" s="556"/>
      <c r="C2" s="556"/>
      <c r="D2" s="556"/>
      <c r="E2" s="556"/>
      <c r="F2" s="556"/>
      <c r="G2" s="556"/>
      <c r="H2" s="556"/>
      <c r="I2" s="556"/>
      <c r="J2" s="556"/>
      <c r="K2" s="556"/>
    </row>
    <row r="3" spans="1:12" s="364" customFormat="1" ht="18">
      <c r="A3" s="556" t="s">
        <v>671</v>
      </c>
      <c r="B3" s="556"/>
      <c r="C3" s="556"/>
      <c r="D3" s="556"/>
      <c r="E3" s="556"/>
      <c r="F3" s="556"/>
      <c r="G3" s="556"/>
      <c r="H3" s="556"/>
      <c r="I3" s="556"/>
      <c r="J3" s="556"/>
      <c r="K3" s="556"/>
    </row>
    <row r="4" spans="1:12" s="364" customFormat="1" ht="15" customHeight="1">
      <c r="A4" s="559"/>
      <c r="B4" s="559"/>
      <c r="C4" s="559"/>
      <c r="D4" s="559"/>
      <c r="E4" s="559"/>
      <c r="F4" s="559"/>
      <c r="G4" s="559"/>
      <c r="H4" s="559"/>
      <c r="I4" s="559"/>
      <c r="J4" s="559"/>
      <c r="K4" s="559"/>
    </row>
    <row r="5" spans="1:12" ht="3.75" customHeight="1">
      <c r="A5" s="383"/>
      <c r="B5" s="384"/>
      <c r="C5" s="384"/>
      <c r="D5" s="384"/>
      <c r="E5" s="384"/>
      <c r="F5" s="384"/>
      <c r="G5" s="384"/>
      <c r="H5" s="384"/>
      <c r="I5" s="384"/>
      <c r="J5" s="384"/>
      <c r="K5" s="384"/>
    </row>
    <row r="6" spans="1:12" ht="30" customHeight="1" thickBot="1">
      <c r="A6" s="369"/>
      <c r="B6" s="370" t="s">
        <v>672</v>
      </c>
      <c r="C6" s="370" t="s">
        <v>673</v>
      </c>
      <c r="D6" s="370" t="s">
        <v>674</v>
      </c>
      <c r="E6" s="370" t="s">
        <v>675</v>
      </c>
      <c r="F6" s="370" t="s">
        <v>676</v>
      </c>
      <c r="G6" s="370" t="s">
        <v>677</v>
      </c>
      <c r="H6" s="370" t="s">
        <v>678</v>
      </c>
      <c r="I6" s="370" t="s">
        <v>679</v>
      </c>
      <c r="J6" s="370" t="s">
        <v>1009</v>
      </c>
      <c r="K6" s="479" t="s">
        <v>1162</v>
      </c>
    </row>
    <row r="7" spans="1:12" ht="15.75" customHeight="1">
      <c r="A7" s="407" t="s">
        <v>73</v>
      </c>
      <c r="B7" s="408">
        <v>18</v>
      </c>
      <c r="C7" s="408">
        <v>22</v>
      </c>
      <c r="D7" s="408">
        <v>21</v>
      </c>
      <c r="E7" s="408">
        <v>10</v>
      </c>
      <c r="F7" s="408">
        <v>10</v>
      </c>
      <c r="G7" s="408">
        <f>SUM(G8,G11)</f>
        <v>9</v>
      </c>
      <c r="H7" s="408">
        <v>9</v>
      </c>
      <c r="I7" s="409">
        <f>SUM(I8,I11)</f>
        <v>9</v>
      </c>
      <c r="J7" s="409">
        <v>7</v>
      </c>
      <c r="K7" s="611">
        <v>7</v>
      </c>
    </row>
    <row r="8" spans="1:12" ht="14.25" customHeight="1">
      <c r="A8" s="414" t="s">
        <v>680</v>
      </c>
      <c r="B8" s="415">
        <v>10</v>
      </c>
      <c r="C8" s="415">
        <v>17</v>
      </c>
      <c r="D8" s="415">
        <v>17</v>
      </c>
      <c r="E8" s="415">
        <v>6</v>
      </c>
      <c r="F8" s="415">
        <v>6</v>
      </c>
      <c r="G8" s="415">
        <f>SUM(G9:G10)</f>
        <v>6</v>
      </c>
      <c r="H8" s="415">
        <v>6</v>
      </c>
      <c r="I8" s="415">
        <f>SUM(I9:I10)</f>
        <v>6</v>
      </c>
      <c r="J8" s="415">
        <v>6</v>
      </c>
      <c r="K8" s="612">
        <v>6</v>
      </c>
      <c r="L8" s="371"/>
    </row>
    <row r="9" spans="1:12" ht="12" customHeight="1">
      <c r="A9" s="372" t="s">
        <v>694</v>
      </c>
      <c r="B9" s="373">
        <v>5</v>
      </c>
      <c r="C9" s="373">
        <v>5</v>
      </c>
      <c r="D9" s="373">
        <v>6</v>
      </c>
      <c r="E9" s="373">
        <v>3</v>
      </c>
      <c r="F9" s="373">
        <v>3</v>
      </c>
      <c r="G9" s="373">
        <v>3</v>
      </c>
      <c r="H9" s="373">
        <v>3</v>
      </c>
      <c r="I9" s="375">
        <v>3</v>
      </c>
      <c r="J9" s="375">
        <v>3</v>
      </c>
      <c r="K9" s="613">
        <v>3</v>
      </c>
    </row>
    <row r="10" spans="1:12" ht="12" customHeight="1">
      <c r="A10" s="372" t="s">
        <v>682</v>
      </c>
      <c r="B10" s="373">
        <v>5</v>
      </c>
      <c r="C10" s="373">
        <v>12</v>
      </c>
      <c r="D10" s="373">
        <v>11</v>
      </c>
      <c r="E10" s="373">
        <v>3</v>
      </c>
      <c r="F10" s="373">
        <v>3</v>
      </c>
      <c r="G10" s="373">
        <v>3</v>
      </c>
      <c r="H10" s="373">
        <v>3</v>
      </c>
      <c r="I10" s="375">
        <v>3</v>
      </c>
      <c r="J10" s="375">
        <v>3</v>
      </c>
      <c r="K10" s="613">
        <v>3</v>
      </c>
    </row>
    <row r="11" spans="1:12" ht="12" customHeight="1">
      <c r="A11" s="414" t="s">
        <v>683</v>
      </c>
      <c r="B11" s="415">
        <v>8</v>
      </c>
      <c r="C11" s="415">
        <v>5</v>
      </c>
      <c r="D11" s="415">
        <v>4</v>
      </c>
      <c r="E11" s="415">
        <v>4</v>
      </c>
      <c r="F11" s="415">
        <v>4</v>
      </c>
      <c r="G11" s="415">
        <f>SUM(G12:G13)</f>
        <v>3</v>
      </c>
      <c r="H11" s="415">
        <v>3</v>
      </c>
      <c r="I11" s="415">
        <f>SUM(I12:I13)</f>
        <v>3</v>
      </c>
      <c r="J11" s="415">
        <v>1</v>
      </c>
      <c r="K11" s="612">
        <v>1</v>
      </c>
      <c r="L11" s="371"/>
    </row>
    <row r="12" spans="1:12" ht="12" customHeight="1">
      <c r="A12" s="372" t="s">
        <v>694</v>
      </c>
      <c r="B12" s="373">
        <v>8</v>
      </c>
      <c r="C12" s="373">
        <v>5</v>
      </c>
      <c r="D12" s="373">
        <v>4</v>
      </c>
      <c r="E12" s="373">
        <v>4</v>
      </c>
      <c r="F12" s="373">
        <v>4</v>
      </c>
      <c r="G12" s="373">
        <v>3</v>
      </c>
      <c r="H12" s="373">
        <v>3</v>
      </c>
      <c r="I12" s="375">
        <v>3</v>
      </c>
      <c r="J12" s="375">
        <v>1</v>
      </c>
      <c r="K12" s="613">
        <v>1</v>
      </c>
    </row>
    <row r="13" spans="1:12" ht="12" customHeight="1" thickBot="1">
      <c r="A13" s="372" t="s">
        <v>682</v>
      </c>
      <c r="B13" s="375">
        <v>0</v>
      </c>
      <c r="C13" s="375">
        <v>0</v>
      </c>
      <c r="D13" s="375">
        <v>0</v>
      </c>
      <c r="E13" s="375">
        <v>0</v>
      </c>
      <c r="F13" s="375">
        <v>0</v>
      </c>
      <c r="G13" s="375">
        <v>0</v>
      </c>
      <c r="H13" s="375">
        <v>0</v>
      </c>
      <c r="I13" s="375">
        <v>0</v>
      </c>
      <c r="J13" s="375">
        <v>0</v>
      </c>
      <c r="K13" s="613">
        <v>0</v>
      </c>
    </row>
    <row r="14" spans="1:12" ht="12" customHeight="1">
      <c r="A14" s="410" t="s">
        <v>74</v>
      </c>
      <c r="B14" s="406">
        <v>81</v>
      </c>
      <c r="C14" s="406">
        <v>84</v>
      </c>
      <c r="D14" s="406">
        <v>97</v>
      </c>
      <c r="E14" s="406">
        <v>44</v>
      </c>
      <c r="F14" s="406">
        <v>42</v>
      </c>
      <c r="G14" s="406">
        <f>SUM(G15,G18,G21)</f>
        <v>45</v>
      </c>
      <c r="H14" s="406">
        <v>46</v>
      </c>
      <c r="I14" s="411">
        <f>SUM(I15,I18,I21)</f>
        <v>43</v>
      </c>
      <c r="J14" s="411">
        <v>45</v>
      </c>
      <c r="K14" s="611">
        <v>44</v>
      </c>
    </row>
    <row r="15" spans="1:12" s="374" customFormat="1" ht="12" customHeight="1">
      <c r="A15" s="414" t="s">
        <v>684</v>
      </c>
      <c r="B15" s="415">
        <v>41</v>
      </c>
      <c r="C15" s="415">
        <v>45</v>
      </c>
      <c r="D15" s="415">
        <v>57</v>
      </c>
      <c r="E15" s="415">
        <v>27</v>
      </c>
      <c r="F15" s="415">
        <v>23</v>
      </c>
      <c r="G15" s="415">
        <f>SUM(G16:G17)</f>
        <v>23</v>
      </c>
      <c r="H15" s="415">
        <v>24</v>
      </c>
      <c r="I15" s="415">
        <f>SUM(I16:I17)</f>
        <v>20</v>
      </c>
      <c r="J15" s="415">
        <v>21</v>
      </c>
      <c r="K15" s="612">
        <v>21</v>
      </c>
      <c r="L15" s="371"/>
    </row>
    <row r="16" spans="1:12" s="374" customFormat="1" ht="12" customHeight="1">
      <c r="A16" s="372" t="s">
        <v>694</v>
      </c>
      <c r="B16" s="373">
        <v>20</v>
      </c>
      <c r="C16" s="373">
        <v>15</v>
      </c>
      <c r="D16" s="373">
        <v>17</v>
      </c>
      <c r="E16" s="373">
        <v>14</v>
      </c>
      <c r="F16" s="373">
        <v>12</v>
      </c>
      <c r="G16" s="373">
        <v>12</v>
      </c>
      <c r="H16" s="373">
        <v>12</v>
      </c>
      <c r="I16" s="375">
        <v>11</v>
      </c>
      <c r="J16" s="375">
        <v>11</v>
      </c>
      <c r="K16" s="613">
        <v>10</v>
      </c>
    </row>
    <row r="17" spans="1:12" s="374" customFormat="1" ht="12" customHeight="1">
      <c r="A17" s="372" t="s">
        <v>682</v>
      </c>
      <c r="B17" s="373">
        <v>21</v>
      </c>
      <c r="C17" s="373">
        <v>30</v>
      </c>
      <c r="D17" s="373">
        <v>40</v>
      </c>
      <c r="E17" s="373">
        <v>13</v>
      </c>
      <c r="F17" s="373">
        <v>11</v>
      </c>
      <c r="G17" s="373">
        <v>11</v>
      </c>
      <c r="H17" s="373">
        <v>12</v>
      </c>
      <c r="I17" s="375">
        <v>9</v>
      </c>
      <c r="J17" s="375">
        <v>10</v>
      </c>
      <c r="K17" s="613">
        <v>11</v>
      </c>
    </row>
    <row r="18" spans="1:12" s="374" customFormat="1" ht="12" customHeight="1">
      <c r="A18" s="414" t="s">
        <v>685</v>
      </c>
      <c r="B18" s="415">
        <v>20</v>
      </c>
      <c r="C18" s="415">
        <v>25</v>
      </c>
      <c r="D18" s="415">
        <v>27</v>
      </c>
      <c r="E18" s="415">
        <v>6</v>
      </c>
      <c r="F18" s="415">
        <v>10</v>
      </c>
      <c r="G18" s="415">
        <f>SUM(G19:G20)</f>
        <v>11</v>
      </c>
      <c r="H18" s="415">
        <v>11</v>
      </c>
      <c r="I18" s="415">
        <f>SUM(I19:I20)</f>
        <v>11</v>
      </c>
      <c r="J18" s="415">
        <v>11</v>
      </c>
      <c r="K18" s="612">
        <v>11</v>
      </c>
      <c r="L18" s="371"/>
    </row>
    <row r="19" spans="1:12" s="374" customFormat="1" ht="12" customHeight="1">
      <c r="A19" s="372" t="s">
        <v>694</v>
      </c>
      <c r="B19" s="373">
        <v>14</v>
      </c>
      <c r="C19" s="373">
        <v>12</v>
      </c>
      <c r="D19" s="373">
        <v>13</v>
      </c>
      <c r="E19" s="373">
        <v>6</v>
      </c>
      <c r="F19" s="373">
        <v>7</v>
      </c>
      <c r="G19" s="373">
        <v>7</v>
      </c>
      <c r="H19" s="373">
        <v>7</v>
      </c>
      <c r="I19" s="375">
        <v>7</v>
      </c>
      <c r="J19" s="375">
        <v>7</v>
      </c>
      <c r="K19" s="613">
        <v>7</v>
      </c>
    </row>
    <row r="20" spans="1:12" ht="12" customHeight="1">
      <c r="A20" s="372" t="s">
        <v>682</v>
      </c>
      <c r="B20" s="373">
        <v>6</v>
      </c>
      <c r="C20" s="373">
        <v>13</v>
      </c>
      <c r="D20" s="373">
        <v>14</v>
      </c>
      <c r="E20" s="373">
        <v>0</v>
      </c>
      <c r="F20" s="373">
        <v>3</v>
      </c>
      <c r="G20" s="373">
        <v>4</v>
      </c>
      <c r="H20" s="373">
        <v>4</v>
      </c>
      <c r="I20" s="375">
        <v>4</v>
      </c>
      <c r="J20" s="375">
        <v>4</v>
      </c>
      <c r="K20" s="613">
        <v>4</v>
      </c>
    </row>
    <row r="21" spans="1:12" ht="12" customHeight="1">
      <c r="A21" s="414" t="s">
        <v>683</v>
      </c>
      <c r="B21" s="415">
        <v>20</v>
      </c>
      <c r="C21" s="415">
        <v>14</v>
      </c>
      <c r="D21" s="415">
        <v>13</v>
      </c>
      <c r="E21" s="415">
        <v>11</v>
      </c>
      <c r="F21" s="415">
        <v>9</v>
      </c>
      <c r="G21" s="415">
        <f>SUM(G22:G23)</f>
        <v>11</v>
      </c>
      <c r="H21" s="415">
        <v>11</v>
      </c>
      <c r="I21" s="415">
        <f>SUM(I22:I23)</f>
        <v>12</v>
      </c>
      <c r="J21" s="415">
        <v>13</v>
      </c>
      <c r="K21" s="612">
        <v>12</v>
      </c>
      <c r="L21" s="371"/>
    </row>
    <row r="22" spans="1:12" ht="12" customHeight="1">
      <c r="A22" s="372" t="s">
        <v>694</v>
      </c>
      <c r="B22" s="373">
        <v>19</v>
      </c>
      <c r="C22" s="373">
        <v>13</v>
      </c>
      <c r="D22" s="373">
        <v>12</v>
      </c>
      <c r="E22" s="373">
        <v>10</v>
      </c>
      <c r="F22" s="373">
        <v>9</v>
      </c>
      <c r="G22" s="373">
        <v>11</v>
      </c>
      <c r="H22" s="373">
        <v>11</v>
      </c>
      <c r="I22" s="375">
        <v>11</v>
      </c>
      <c r="J22" s="375">
        <v>12</v>
      </c>
      <c r="K22" s="613">
        <v>11</v>
      </c>
    </row>
    <row r="23" spans="1:12" ht="12" customHeight="1" thickBot="1">
      <c r="A23" s="372" t="s">
        <v>682</v>
      </c>
      <c r="B23" s="373">
        <v>1</v>
      </c>
      <c r="C23" s="373">
        <v>1</v>
      </c>
      <c r="D23" s="373">
        <v>1</v>
      </c>
      <c r="E23" s="373">
        <v>1</v>
      </c>
      <c r="F23" s="375">
        <v>0</v>
      </c>
      <c r="G23" s="375">
        <v>0</v>
      </c>
      <c r="H23" s="375">
        <v>0</v>
      </c>
      <c r="I23" s="375">
        <v>1</v>
      </c>
      <c r="J23" s="375">
        <v>1</v>
      </c>
      <c r="K23" s="613">
        <v>1</v>
      </c>
    </row>
    <row r="24" spans="1:12" ht="12" customHeight="1">
      <c r="A24" s="410" t="s">
        <v>70</v>
      </c>
      <c r="B24" s="406">
        <v>56</v>
      </c>
      <c r="C24" s="406">
        <v>62</v>
      </c>
      <c r="D24" s="406">
        <v>66</v>
      </c>
      <c r="E24" s="406">
        <v>25</v>
      </c>
      <c r="F24" s="406">
        <v>24</v>
      </c>
      <c r="G24" s="406">
        <f>SUM(G25,G28)</f>
        <v>24</v>
      </c>
      <c r="H24" s="406">
        <v>24</v>
      </c>
      <c r="I24" s="411">
        <f>SUM(I25,I28)</f>
        <v>25</v>
      </c>
      <c r="J24" s="411">
        <v>25</v>
      </c>
      <c r="K24" s="611">
        <v>26</v>
      </c>
    </row>
    <row r="25" spans="1:12" ht="12" customHeight="1">
      <c r="A25" s="414" t="s">
        <v>686</v>
      </c>
      <c r="B25" s="415">
        <v>32</v>
      </c>
      <c r="C25" s="415">
        <v>37</v>
      </c>
      <c r="D25" s="415">
        <v>42</v>
      </c>
      <c r="E25" s="415">
        <v>17</v>
      </c>
      <c r="F25" s="415">
        <v>16</v>
      </c>
      <c r="G25" s="415">
        <f>SUM(G26:G27)</f>
        <v>15</v>
      </c>
      <c r="H25" s="415">
        <v>16</v>
      </c>
      <c r="I25" s="415">
        <f>SUM(I26:I27)</f>
        <v>16</v>
      </c>
      <c r="J25" s="415">
        <v>16</v>
      </c>
      <c r="K25" s="612">
        <v>16</v>
      </c>
      <c r="L25" s="371"/>
    </row>
    <row r="26" spans="1:12" ht="12" customHeight="1">
      <c r="A26" s="372" t="s">
        <v>694</v>
      </c>
      <c r="B26" s="373">
        <v>14</v>
      </c>
      <c r="C26" s="373">
        <v>13</v>
      </c>
      <c r="D26" s="373">
        <v>13</v>
      </c>
      <c r="E26" s="373">
        <v>10</v>
      </c>
      <c r="F26" s="373">
        <v>9</v>
      </c>
      <c r="G26" s="373">
        <v>7</v>
      </c>
      <c r="H26" s="373">
        <v>8</v>
      </c>
      <c r="I26" s="375">
        <v>8</v>
      </c>
      <c r="J26" s="375">
        <v>8</v>
      </c>
      <c r="K26" s="613">
        <v>8</v>
      </c>
    </row>
    <row r="27" spans="1:12" ht="12" customHeight="1">
      <c r="A27" s="372" t="s">
        <v>682</v>
      </c>
      <c r="B27" s="373">
        <v>18</v>
      </c>
      <c r="C27" s="373">
        <v>24</v>
      </c>
      <c r="D27" s="373">
        <v>29</v>
      </c>
      <c r="E27" s="373">
        <v>7</v>
      </c>
      <c r="F27" s="373">
        <v>7</v>
      </c>
      <c r="G27" s="373">
        <v>8</v>
      </c>
      <c r="H27" s="373">
        <v>8</v>
      </c>
      <c r="I27" s="375">
        <v>8</v>
      </c>
      <c r="J27" s="375">
        <v>8</v>
      </c>
      <c r="K27" s="613">
        <v>8</v>
      </c>
    </row>
    <row r="28" spans="1:12" ht="12" customHeight="1">
      <c r="A28" s="414" t="s">
        <v>683</v>
      </c>
      <c r="B28" s="415">
        <v>24</v>
      </c>
      <c r="C28" s="415">
        <v>25</v>
      </c>
      <c r="D28" s="415">
        <v>24</v>
      </c>
      <c r="E28" s="415">
        <v>8</v>
      </c>
      <c r="F28" s="415">
        <v>8</v>
      </c>
      <c r="G28" s="415">
        <f>SUM(G29:G30)</f>
        <v>9</v>
      </c>
      <c r="H28" s="415">
        <v>8</v>
      </c>
      <c r="I28" s="415">
        <f>SUM(I29:I30)</f>
        <v>9</v>
      </c>
      <c r="J28" s="415">
        <v>9</v>
      </c>
      <c r="K28" s="612">
        <v>10</v>
      </c>
      <c r="L28" s="371"/>
    </row>
    <row r="29" spans="1:12" ht="12" customHeight="1">
      <c r="A29" s="372" t="s">
        <v>694</v>
      </c>
      <c r="B29" s="373">
        <v>17</v>
      </c>
      <c r="C29" s="373">
        <v>15</v>
      </c>
      <c r="D29" s="373">
        <v>15</v>
      </c>
      <c r="E29" s="373">
        <v>7</v>
      </c>
      <c r="F29" s="373">
        <v>7</v>
      </c>
      <c r="G29" s="373">
        <v>8</v>
      </c>
      <c r="H29" s="373">
        <v>7</v>
      </c>
      <c r="I29" s="375">
        <v>8</v>
      </c>
      <c r="J29" s="375">
        <v>8</v>
      </c>
      <c r="K29" s="613">
        <v>9</v>
      </c>
    </row>
    <row r="30" spans="1:12" ht="12" customHeight="1" thickBot="1">
      <c r="A30" s="372" t="s">
        <v>682</v>
      </c>
      <c r="B30" s="373">
        <v>7</v>
      </c>
      <c r="C30" s="373">
        <v>10</v>
      </c>
      <c r="D30" s="373">
        <v>9</v>
      </c>
      <c r="E30" s="373">
        <v>1</v>
      </c>
      <c r="F30" s="373">
        <v>1</v>
      </c>
      <c r="G30" s="373">
        <v>1</v>
      </c>
      <c r="H30" s="373">
        <v>1</v>
      </c>
      <c r="I30" s="375">
        <v>1</v>
      </c>
      <c r="J30" s="375">
        <v>1</v>
      </c>
      <c r="K30" s="613">
        <v>1</v>
      </c>
    </row>
    <row r="31" spans="1:12" ht="12" customHeight="1">
      <c r="A31" s="410" t="s">
        <v>71</v>
      </c>
      <c r="B31" s="406">
        <v>17</v>
      </c>
      <c r="C31" s="406">
        <v>19</v>
      </c>
      <c r="D31" s="406">
        <v>19</v>
      </c>
      <c r="E31" s="406">
        <v>14</v>
      </c>
      <c r="F31" s="406">
        <v>15</v>
      </c>
      <c r="G31" s="406">
        <f>SUM(G32,G35)</f>
        <v>15</v>
      </c>
      <c r="H31" s="406">
        <v>16</v>
      </c>
      <c r="I31" s="411">
        <f>SUM(I32,I35)</f>
        <v>18</v>
      </c>
      <c r="J31" s="411">
        <v>18</v>
      </c>
      <c r="K31" s="611">
        <v>18</v>
      </c>
    </row>
    <row r="32" spans="1:12" ht="12" customHeight="1">
      <c r="A32" s="414" t="s">
        <v>687</v>
      </c>
      <c r="B32" s="415">
        <v>14</v>
      </c>
      <c r="C32" s="415">
        <v>16</v>
      </c>
      <c r="D32" s="415">
        <v>16</v>
      </c>
      <c r="E32" s="415">
        <v>12</v>
      </c>
      <c r="F32" s="415">
        <v>13</v>
      </c>
      <c r="G32" s="415">
        <f>SUM(G33:G34)</f>
        <v>13</v>
      </c>
      <c r="H32" s="415">
        <v>14</v>
      </c>
      <c r="I32" s="415">
        <f>SUM(I33:I34)</f>
        <v>15</v>
      </c>
      <c r="J32" s="415">
        <v>15</v>
      </c>
      <c r="K32" s="612">
        <v>15</v>
      </c>
      <c r="L32" s="371"/>
    </row>
    <row r="33" spans="1:12" ht="12" customHeight="1">
      <c r="A33" s="372" t="s">
        <v>694</v>
      </c>
      <c r="B33" s="373">
        <v>8</v>
      </c>
      <c r="C33" s="373">
        <v>9</v>
      </c>
      <c r="D33" s="373">
        <v>9</v>
      </c>
      <c r="E33" s="373">
        <v>8</v>
      </c>
      <c r="F33" s="373">
        <v>9</v>
      </c>
      <c r="G33" s="373">
        <v>9</v>
      </c>
      <c r="H33" s="373">
        <v>9</v>
      </c>
      <c r="I33" s="375">
        <v>10</v>
      </c>
      <c r="J33" s="375">
        <v>10</v>
      </c>
      <c r="K33" s="613">
        <v>10</v>
      </c>
    </row>
    <row r="34" spans="1:12" ht="12" customHeight="1">
      <c r="A34" s="372" t="s">
        <v>682</v>
      </c>
      <c r="B34" s="373">
        <v>6</v>
      </c>
      <c r="C34" s="373">
        <v>7</v>
      </c>
      <c r="D34" s="373">
        <v>7</v>
      </c>
      <c r="E34" s="373">
        <v>4</v>
      </c>
      <c r="F34" s="373">
        <v>4</v>
      </c>
      <c r="G34" s="373">
        <v>4</v>
      </c>
      <c r="H34" s="373">
        <v>5</v>
      </c>
      <c r="I34" s="375">
        <v>5</v>
      </c>
      <c r="J34" s="375">
        <v>5</v>
      </c>
      <c r="K34" s="613">
        <v>5</v>
      </c>
    </row>
    <row r="35" spans="1:12" ht="12" customHeight="1">
      <c r="A35" s="414" t="s">
        <v>683</v>
      </c>
      <c r="B35" s="415">
        <v>3</v>
      </c>
      <c r="C35" s="415">
        <v>3</v>
      </c>
      <c r="D35" s="415">
        <v>3</v>
      </c>
      <c r="E35" s="415">
        <v>2</v>
      </c>
      <c r="F35" s="415">
        <v>2</v>
      </c>
      <c r="G35" s="415">
        <f>SUM(G36:G37)</f>
        <v>2</v>
      </c>
      <c r="H35" s="415">
        <v>2</v>
      </c>
      <c r="I35" s="415">
        <f>SUM(I36:I37)</f>
        <v>3</v>
      </c>
      <c r="J35" s="415">
        <v>3</v>
      </c>
      <c r="K35" s="612">
        <v>3</v>
      </c>
      <c r="L35" s="371"/>
    </row>
    <row r="36" spans="1:12" ht="12" customHeight="1">
      <c r="A36" s="372" t="s">
        <v>694</v>
      </c>
      <c r="B36" s="373">
        <v>3</v>
      </c>
      <c r="C36" s="373">
        <v>3</v>
      </c>
      <c r="D36" s="373">
        <v>3</v>
      </c>
      <c r="E36" s="373">
        <v>2</v>
      </c>
      <c r="F36" s="373">
        <v>2</v>
      </c>
      <c r="G36" s="373">
        <v>2</v>
      </c>
      <c r="H36" s="373">
        <v>2</v>
      </c>
      <c r="I36" s="375">
        <v>3</v>
      </c>
      <c r="J36" s="375">
        <v>3</v>
      </c>
      <c r="K36" s="613">
        <v>3</v>
      </c>
    </row>
    <row r="37" spans="1:12" ht="12" customHeight="1" thickBot="1">
      <c r="A37" s="372" t="s">
        <v>682</v>
      </c>
      <c r="B37" s="375">
        <v>0</v>
      </c>
      <c r="C37" s="375">
        <v>0</v>
      </c>
      <c r="D37" s="375">
        <v>0</v>
      </c>
      <c r="E37" s="375">
        <v>0</v>
      </c>
      <c r="F37" s="375">
        <v>0</v>
      </c>
      <c r="G37" s="375">
        <v>0</v>
      </c>
      <c r="H37" s="375">
        <v>0</v>
      </c>
      <c r="I37" s="375">
        <v>0</v>
      </c>
      <c r="J37" s="375">
        <v>0</v>
      </c>
      <c r="K37" s="613">
        <v>0</v>
      </c>
    </row>
    <row r="38" spans="1:12" ht="12" customHeight="1">
      <c r="A38" s="410" t="s">
        <v>75</v>
      </c>
      <c r="B38" s="406">
        <v>14</v>
      </c>
      <c r="C38" s="406">
        <v>14</v>
      </c>
      <c r="D38" s="406">
        <v>14</v>
      </c>
      <c r="E38" s="406">
        <v>9</v>
      </c>
      <c r="F38" s="406">
        <v>10</v>
      </c>
      <c r="G38" s="406">
        <f>SUM(G39,G42)</f>
        <v>10</v>
      </c>
      <c r="H38" s="406">
        <v>10</v>
      </c>
      <c r="I38" s="411">
        <f>SUM(I39,I42)</f>
        <v>9</v>
      </c>
      <c r="J38" s="411">
        <v>11</v>
      </c>
      <c r="K38" s="611">
        <v>11</v>
      </c>
    </row>
    <row r="39" spans="1:12" ht="12" customHeight="1">
      <c r="A39" s="414" t="s">
        <v>688</v>
      </c>
      <c r="B39" s="415">
        <v>8</v>
      </c>
      <c r="C39" s="415">
        <v>9</v>
      </c>
      <c r="D39" s="415">
        <v>11</v>
      </c>
      <c r="E39" s="415">
        <v>6</v>
      </c>
      <c r="F39" s="415">
        <v>6</v>
      </c>
      <c r="G39" s="415">
        <f>SUM(G40:G41)</f>
        <v>6</v>
      </c>
      <c r="H39" s="415">
        <v>6</v>
      </c>
      <c r="I39" s="415">
        <f>SUM(I40:I41)</f>
        <v>5</v>
      </c>
      <c r="J39" s="415">
        <v>6</v>
      </c>
      <c r="K39" s="612">
        <v>6</v>
      </c>
      <c r="L39" s="371"/>
    </row>
    <row r="40" spans="1:12" ht="12" customHeight="1">
      <c r="A40" s="372" t="s">
        <v>694</v>
      </c>
      <c r="B40" s="373">
        <v>5</v>
      </c>
      <c r="C40" s="373">
        <v>4</v>
      </c>
      <c r="D40" s="373">
        <v>4</v>
      </c>
      <c r="E40" s="373">
        <v>3</v>
      </c>
      <c r="F40" s="373">
        <v>3</v>
      </c>
      <c r="G40" s="373">
        <v>3</v>
      </c>
      <c r="H40" s="373">
        <v>3</v>
      </c>
      <c r="I40" s="375">
        <v>3</v>
      </c>
      <c r="J40" s="375">
        <v>3</v>
      </c>
      <c r="K40" s="613">
        <v>3</v>
      </c>
    </row>
    <row r="41" spans="1:12" ht="12" customHeight="1">
      <c r="A41" s="372" t="s">
        <v>682</v>
      </c>
      <c r="B41" s="373">
        <v>3</v>
      </c>
      <c r="C41" s="373">
        <v>5</v>
      </c>
      <c r="D41" s="373">
        <v>7</v>
      </c>
      <c r="E41" s="373">
        <v>3</v>
      </c>
      <c r="F41" s="373">
        <v>3</v>
      </c>
      <c r="G41" s="373">
        <v>3</v>
      </c>
      <c r="H41" s="373">
        <v>3</v>
      </c>
      <c r="I41" s="375">
        <v>2</v>
      </c>
      <c r="J41" s="375">
        <v>3</v>
      </c>
      <c r="K41" s="613">
        <v>3</v>
      </c>
    </row>
    <row r="42" spans="1:12" ht="12" customHeight="1">
      <c r="A42" s="414" t="s">
        <v>683</v>
      </c>
      <c r="B42" s="415">
        <v>6</v>
      </c>
      <c r="C42" s="415">
        <v>5</v>
      </c>
      <c r="D42" s="415">
        <v>3</v>
      </c>
      <c r="E42" s="415">
        <v>3</v>
      </c>
      <c r="F42" s="415">
        <v>4</v>
      </c>
      <c r="G42" s="415">
        <f>SUM(G43:G44)</f>
        <v>4</v>
      </c>
      <c r="H42" s="415">
        <v>4</v>
      </c>
      <c r="I42" s="415">
        <f>SUM(I43:I44)</f>
        <v>4</v>
      </c>
      <c r="J42" s="415">
        <v>5</v>
      </c>
      <c r="K42" s="612">
        <v>5</v>
      </c>
      <c r="L42" s="371"/>
    </row>
    <row r="43" spans="1:12" ht="12" customHeight="1">
      <c r="A43" s="372" t="s">
        <v>694</v>
      </c>
      <c r="B43" s="373">
        <v>6</v>
      </c>
      <c r="C43" s="373">
        <v>4</v>
      </c>
      <c r="D43" s="373">
        <v>3</v>
      </c>
      <c r="E43" s="373">
        <v>3</v>
      </c>
      <c r="F43" s="373">
        <v>4</v>
      </c>
      <c r="G43" s="373">
        <v>4</v>
      </c>
      <c r="H43" s="373">
        <v>4</v>
      </c>
      <c r="I43" s="375">
        <v>4</v>
      </c>
      <c r="J43" s="375">
        <v>5</v>
      </c>
      <c r="K43" s="613">
        <v>5</v>
      </c>
    </row>
    <row r="44" spans="1:12" ht="12" customHeight="1" thickBot="1">
      <c r="A44" s="372" t="s">
        <v>682</v>
      </c>
      <c r="B44" s="373">
        <v>0</v>
      </c>
      <c r="C44" s="373">
        <v>1</v>
      </c>
      <c r="D44" s="375">
        <v>0</v>
      </c>
      <c r="E44" s="375">
        <v>0</v>
      </c>
      <c r="F44" s="375">
        <v>0</v>
      </c>
      <c r="G44" s="375">
        <v>0</v>
      </c>
      <c r="H44" s="375">
        <v>0</v>
      </c>
      <c r="I44" s="375">
        <v>0</v>
      </c>
      <c r="J44" s="375">
        <v>0</v>
      </c>
      <c r="K44" s="613">
        <v>0</v>
      </c>
    </row>
    <row r="45" spans="1:12" ht="12" customHeight="1">
      <c r="A45" s="410" t="s">
        <v>76</v>
      </c>
      <c r="B45" s="406">
        <v>18</v>
      </c>
      <c r="C45" s="406">
        <v>22</v>
      </c>
      <c r="D45" s="406">
        <v>22</v>
      </c>
      <c r="E45" s="406">
        <v>12</v>
      </c>
      <c r="F45" s="406">
        <v>11</v>
      </c>
      <c r="G45" s="406">
        <f>SUM(G46,G49)</f>
        <v>12</v>
      </c>
      <c r="H45" s="406">
        <v>12</v>
      </c>
      <c r="I45" s="411">
        <f>SUM(I46,I49)</f>
        <v>12</v>
      </c>
      <c r="J45" s="411">
        <v>11</v>
      </c>
      <c r="K45" s="611">
        <v>10</v>
      </c>
    </row>
    <row r="46" spans="1:12" ht="12" customHeight="1">
      <c r="A46" s="414" t="s">
        <v>689</v>
      </c>
      <c r="B46" s="415">
        <v>10</v>
      </c>
      <c r="C46" s="415">
        <v>16</v>
      </c>
      <c r="D46" s="415">
        <v>17</v>
      </c>
      <c r="E46" s="415">
        <v>7</v>
      </c>
      <c r="F46" s="415">
        <v>6</v>
      </c>
      <c r="G46" s="415">
        <f>SUM(G47:G48)</f>
        <v>6</v>
      </c>
      <c r="H46" s="415">
        <v>6</v>
      </c>
      <c r="I46" s="415">
        <f>SUM(I47:I48)</f>
        <v>6</v>
      </c>
      <c r="J46" s="415">
        <v>6</v>
      </c>
      <c r="K46" s="612">
        <v>6</v>
      </c>
      <c r="L46" s="371"/>
    </row>
    <row r="47" spans="1:12" ht="12" customHeight="1">
      <c r="A47" s="372" t="s">
        <v>694</v>
      </c>
      <c r="B47" s="373">
        <v>5</v>
      </c>
      <c r="C47" s="373">
        <v>5</v>
      </c>
      <c r="D47" s="373">
        <v>6</v>
      </c>
      <c r="E47" s="373">
        <v>4</v>
      </c>
      <c r="F47" s="373">
        <v>4</v>
      </c>
      <c r="G47" s="373">
        <v>3</v>
      </c>
      <c r="H47" s="373">
        <v>3</v>
      </c>
      <c r="I47" s="375">
        <v>3</v>
      </c>
      <c r="J47" s="375">
        <v>3</v>
      </c>
      <c r="K47" s="613">
        <v>3</v>
      </c>
    </row>
    <row r="48" spans="1:12" ht="12" customHeight="1">
      <c r="A48" s="372" t="s">
        <v>682</v>
      </c>
      <c r="B48" s="373">
        <v>5</v>
      </c>
      <c r="C48" s="373">
        <v>11</v>
      </c>
      <c r="D48" s="373">
        <v>11</v>
      </c>
      <c r="E48" s="373">
        <v>3</v>
      </c>
      <c r="F48" s="373">
        <v>2</v>
      </c>
      <c r="G48" s="373">
        <v>3</v>
      </c>
      <c r="H48" s="373">
        <v>3</v>
      </c>
      <c r="I48" s="375">
        <v>3</v>
      </c>
      <c r="J48" s="375">
        <v>3</v>
      </c>
      <c r="K48" s="613">
        <v>3</v>
      </c>
    </row>
    <row r="49" spans="1:12" ht="12" customHeight="1">
      <c r="A49" s="414" t="s">
        <v>683</v>
      </c>
      <c r="B49" s="415">
        <v>8</v>
      </c>
      <c r="C49" s="415">
        <v>6</v>
      </c>
      <c r="D49" s="415">
        <v>5</v>
      </c>
      <c r="E49" s="415">
        <v>5</v>
      </c>
      <c r="F49" s="415">
        <v>5</v>
      </c>
      <c r="G49" s="415">
        <f>SUM(G50:G51)</f>
        <v>6</v>
      </c>
      <c r="H49" s="415">
        <v>6</v>
      </c>
      <c r="I49" s="415">
        <f>SUM(I50:I51)</f>
        <v>6</v>
      </c>
      <c r="J49" s="415">
        <v>5</v>
      </c>
      <c r="K49" s="612">
        <v>4</v>
      </c>
      <c r="L49" s="371"/>
    </row>
    <row r="50" spans="1:12" ht="12" customHeight="1">
      <c r="A50" s="372" t="s">
        <v>694</v>
      </c>
      <c r="B50" s="373">
        <v>8</v>
      </c>
      <c r="C50" s="373">
        <v>6</v>
      </c>
      <c r="D50" s="373">
        <v>5</v>
      </c>
      <c r="E50" s="373">
        <v>5</v>
      </c>
      <c r="F50" s="373">
        <v>5</v>
      </c>
      <c r="G50" s="373">
        <v>6</v>
      </c>
      <c r="H50" s="373">
        <v>6</v>
      </c>
      <c r="I50" s="375">
        <v>6</v>
      </c>
      <c r="J50" s="375">
        <v>5</v>
      </c>
      <c r="K50" s="613">
        <v>4</v>
      </c>
    </row>
    <row r="51" spans="1:12" ht="12" customHeight="1" thickBot="1">
      <c r="A51" s="372" t="s">
        <v>682</v>
      </c>
      <c r="B51" s="375">
        <v>0</v>
      </c>
      <c r="C51" s="375">
        <v>0</v>
      </c>
      <c r="D51" s="375">
        <v>0</v>
      </c>
      <c r="E51" s="375">
        <v>0</v>
      </c>
      <c r="F51" s="375">
        <v>0</v>
      </c>
      <c r="G51" s="375">
        <v>0</v>
      </c>
      <c r="H51" s="375">
        <v>0</v>
      </c>
      <c r="I51" s="375">
        <v>0</v>
      </c>
      <c r="J51" s="375">
        <v>0</v>
      </c>
      <c r="K51" s="613">
        <v>0</v>
      </c>
    </row>
    <row r="52" spans="1:12" ht="12" customHeight="1">
      <c r="A52" s="410" t="s">
        <v>77</v>
      </c>
      <c r="B52" s="406">
        <v>79</v>
      </c>
      <c r="C52" s="406">
        <v>99</v>
      </c>
      <c r="D52" s="406">
        <v>112</v>
      </c>
      <c r="E52" s="406">
        <v>30</v>
      </c>
      <c r="F52" s="406">
        <v>30</v>
      </c>
      <c r="G52" s="406">
        <f>SUM(G53,G56)</f>
        <v>29</v>
      </c>
      <c r="H52" s="406">
        <v>30</v>
      </c>
      <c r="I52" s="411">
        <f>SUM(I53,I56)</f>
        <v>33</v>
      </c>
      <c r="J52" s="411">
        <v>32</v>
      </c>
      <c r="K52" s="611">
        <v>31</v>
      </c>
    </row>
    <row r="53" spans="1:12" ht="12" customHeight="1">
      <c r="A53" s="414" t="s">
        <v>690</v>
      </c>
      <c r="B53" s="415">
        <v>52</v>
      </c>
      <c r="C53" s="415">
        <v>74</v>
      </c>
      <c r="D53" s="415">
        <v>87</v>
      </c>
      <c r="E53" s="415">
        <v>21</v>
      </c>
      <c r="F53" s="415">
        <v>21</v>
      </c>
      <c r="G53" s="415">
        <f>SUM(G54:G55)</f>
        <v>16</v>
      </c>
      <c r="H53" s="415">
        <v>15</v>
      </c>
      <c r="I53" s="415">
        <f>SUM(I54:I55)</f>
        <v>18</v>
      </c>
      <c r="J53" s="415">
        <v>18</v>
      </c>
      <c r="K53" s="612">
        <v>17</v>
      </c>
      <c r="L53" s="371"/>
    </row>
    <row r="54" spans="1:12" ht="12" customHeight="1">
      <c r="A54" s="372" t="s">
        <v>694</v>
      </c>
      <c r="B54" s="375">
        <v>21</v>
      </c>
      <c r="C54" s="375">
        <v>23</v>
      </c>
      <c r="D54" s="375">
        <v>24</v>
      </c>
      <c r="E54" s="375">
        <v>12</v>
      </c>
      <c r="F54" s="375">
        <v>13</v>
      </c>
      <c r="G54" s="373">
        <v>10</v>
      </c>
      <c r="H54" s="373">
        <v>10</v>
      </c>
      <c r="I54" s="375">
        <v>12</v>
      </c>
      <c r="J54" s="375">
        <v>12</v>
      </c>
      <c r="K54" s="613">
        <v>11</v>
      </c>
    </row>
    <row r="55" spans="1:12" ht="12" customHeight="1">
      <c r="A55" s="372" t="s">
        <v>682</v>
      </c>
      <c r="B55" s="375">
        <v>31</v>
      </c>
      <c r="C55" s="375">
        <v>51</v>
      </c>
      <c r="D55" s="375">
        <v>63</v>
      </c>
      <c r="E55" s="375">
        <v>9</v>
      </c>
      <c r="F55" s="375">
        <v>8</v>
      </c>
      <c r="G55" s="373">
        <v>6</v>
      </c>
      <c r="H55" s="373">
        <v>5</v>
      </c>
      <c r="I55" s="375">
        <v>6</v>
      </c>
      <c r="J55" s="375">
        <v>6</v>
      </c>
      <c r="K55" s="613">
        <v>6</v>
      </c>
    </row>
    <row r="56" spans="1:12" ht="12" customHeight="1">
      <c r="A56" s="414" t="s">
        <v>683</v>
      </c>
      <c r="B56" s="415">
        <v>27</v>
      </c>
      <c r="C56" s="415">
        <v>25</v>
      </c>
      <c r="D56" s="415">
        <v>25</v>
      </c>
      <c r="E56" s="415">
        <v>9</v>
      </c>
      <c r="F56" s="415">
        <v>9</v>
      </c>
      <c r="G56" s="415">
        <f>SUM(G57:G58)</f>
        <v>13</v>
      </c>
      <c r="H56" s="415">
        <v>15</v>
      </c>
      <c r="I56" s="415">
        <f>SUM(I57:I58)</f>
        <v>15</v>
      </c>
      <c r="J56" s="415">
        <v>14</v>
      </c>
      <c r="K56" s="612">
        <v>14</v>
      </c>
      <c r="L56" s="371"/>
    </row>
    <row r="57" spans="1:12" ht="12" customHeight="1">
      <c r="A57" s="372" t="s">
        <v>694</v>
      </c>
      <c r="B57" s="375">
        <v>21</v>
      </c>
      <c r="C57" s="375">
        <v>17</v>
      </c>
      <c r="D57" s="375">
        <v>15</v>
      </c>
      <c r="E57" s="375">
        <v>9</v>
      </c>
      <c r="F57" s="375">
        <v>9</v>
      </c>
      <c r="G57" s="373">
        <v>11</v>
      </c>
      <c r="H57" s="373">
        <v>12</v>
      </c>
      <c r="I57" s="375">
        <v>12</v>
      </c>
      <c r="J57" s="375">
        <v>11</v>
      </c>
      <c r="K57" s="613">
        <v>11</v>
      </c>
    </row>
    <row r="58" spans="1:12" ht="12" customHeight="1" thickBot="1">
      <c r="A58" s="372" t="s">
        <v>682</v>
      </c>
      <c r="B58" s="375">
        <v>6</v>
      </c>
      <c r="C58" s="375">
        <v>8</v>
      </c>
      <c r="D58" s="375">
        <v>10</v>
      </c>
      <c r="E58" s="375">
        <v>0</v>
      </c>
      <c r="F58" s="375">
        <v>0</v>
      </c>
      <c r="G58" s="373">
        <v>2</v>
      </c>
      <c r="H58" s="373">
        <v>3</v>
      </c>
      <c r="I58" s="375">
        <v>3</v>
      </c>
      <c r="J58" s="375">
        <v>3</v>
      </c>
      <c r="K58" s="613">
        <v>3</v>
      </c>
    </row>
    <row r="59" spans="1:12" ht="12" customHeight="1">
      <c r="A59" s="410" t="s">
        <v>78</v>
      </c>
      <c r="B59" s="406">
        <v>14</v>
      </c>
      <c r="C59" s="406">
        <v>13</v>
      </c>
      <c r="D59" s="406">
        <v>14</v>
      </c>
      <c r="E59" s="406">
        <v>5</v>
      </c>
      <c r="F59" s="406">
        <v>5</v>
      </c>
      <c r="G59" s="406">
        <f>SUM(G60,G63)</f>
        <v>5</v>
      </c>
      <c r="H59" s="406">
        <v>5</v>
      </c>
      <c r="I59" s="411">
        <f>SUM(I60,I63)</f>
        <v>5</v>
      </c>
      <c r="J59" s="411">
        <v>3</v>
      </c>
      <c r="K59" s="611">
        <v>1</v>
      </c>
    </row>
    <row r="60" spans="1:12" ht="12" customHeight="1">
      <c r="A60" s="414" t="s">
        <v>691</v>
      </c>
      <c r="B60" s="415">
        <v>7</v>
      </c>
      <c r="C60" s="415">
        <v>6</v>
      </c>
      <c r="D60" s="415">
        <v>6</v>
      </c>
      <c r="E60" s="415">
        <v>2</v>
      </c>
      <c r="F60" s="415">
        <v>2</v>
      </c>
      <c r="G60" s="415">
        <f>SUM(G61:G62)</f>
        <v>2</v>
      </c>
      <c r="H60" s="415">
        <v>2</v>
      </c>
      <c r="I60" s="415">
        <f>SUM(I61:I62)</f>
        <v>2</v>
      </c>
      <c r="J60" s="415">
        <v>2</v>
      </c>
      <c r="K60" s="612">
        <v>1</v>
      </c>
      <c r="L60" s="371"/>
    </row>
    <row r="61" spans="1:12" ht="12" customHeight="1">
      <c r="A61" s="372" t="s">
        <v>694</v>
      </c>
      <c r="B61" s="375">
        <v>5</v>
      </c>
      <c r="C61" s="375">
        <v>4</v>
      </c>
      <c r="D61" s="375">
        <v>3</v>
      </c>
      <c r="E61" s="375">
        <v>2</v>
      </c>
      <c r="F61" s="375">
        <v>2</v>
      </c>
      <c r="G61" s="373">
        <v>2</v>
      </c>
      <c r="H61" s="373">
        <v>2</v>
      </c>
      <c r="I61" s="375">
        <v>2</v>
      </c>
      <c r="J61" s="375">
        <v>2</v>
      </c>
      <c r="K61" s="613">
        <v>1</v>
      </c>
    </row>
    <row r="62" spans="1:12" ht="12" customHeight="1">
      <c r="A62" s="372" t="s">
        <v>682</v>
      </c>
      <c r="B62" s="375">
        <v>2</v>
      </c>
      <c r="C62" s="375">
        <v>2</v>
      </c>
      <c r="D62" s="375">
        <v>3</v>
      </c>
      <c r="E62" s="375">
        <v>0</v>
      </c>
      <c r="F62" s="375">
        <v>0</v>
      </c>
      <c r="G62" s="375">
        <v>0</v>
      </c>
      <c r="H62" s="375">
        <v>0</v>
      </c>
      <c r="I62" s="375">
        <v>0</v>
      </c>
      <c r="J62" s="375">
        <v>0</v>
      </c>
      <c r="K62" s="613">
        <v>0</v>
      </c>
    </row>
    <row r="63" spans="1:12" ht="12" customHeight="1">
      <c r="A63" s="414" t="s">
        <v>683</v>
      </c>
      <c r="B63" s="415">
        <v>7</v>
      </c>
      <c r="C63" s="415">
        <v>7</v>
      </c>
      <c r="D63" s="415">
        <v>8</v>
      </c>
      <c r="E63" s="415">
        <v>3</v>
      </c>
      <c r="F63" s="415">
        <v>3</v>
      </c>
      <c r="G63" s="415">
        <f>SUM(G64:G65)</f>
        <v>3</v>
      </c>
      <c r="H63" s="415">
        <v>3</v>
      </c>
      <c r="I63" s="415">
        <f>SUM(I64:I65)</f>
        <v>3</v>
      </c>
      <c r="J63" s="415">
        <v>1</v>
      </c>
      <c r="K63" s="612">
        <v>0</v>
      </c>
      <c r="L63" s="371"/>
    </row>
    <row r="64" spans="1:12" ht="12" customHeight="1">
      <c r="A64" s="372" t="s">
        <v>694</v>
      </c>
      <c r="B64" s="375">
        <v>6</v>
      </c>
      <c r="C64" s="375">
        <v>6</v>
      </c>
      <c r="D64" s="375">
        <v>5</v>
      </c>
      <c r="E64" s="375">
        <v>3</v>
      </c>
      <c r="F64" s="375">
        <v>3</v>
      </c>
      <c r="G64" s="373">
        <v>3</v>
      </c>
      <c r="H64" s="373">
        <v>3</v>
      </c>
      <c r="I64" s="375">
        <v>3</v>
      </c>
      <c r="J64" s="375">
        <v>1</v>
      </c>
      <c r="K64" s="613">
        <v>0</v>
      </c>
    </row>
    <row r="65" spans="1:12" ht="12" customHeight="1" thickBot="1">
      <c r="A65" s="372" t="s">
        <v>682</v>
      </c>
      <c r="B65" s="375">
        <v>1</v>
      </c>
      <c r="C65" s="375">
        <v>1</v>
      </c>
      <c r="D65" s="375">
        <v>3</v>
      </c>
      <c r="E65" s="375">
        <v>0</v>
      </c>
      <c r="F65" s="375">
        <v>0</v>
      </c>
      <c r="G65" s="375">
        <v>0</v>
      </c>
      <c r="H65" s="375">
        <v>0</v>
      </c>
      <c r="I65" s="375">
        <v>0</v>
      </c>
      <c r="J65" s="375">
        <v>0</v>
      </c>
      <c r="K65" s="613">
        <v>0</v>
      </c>
    </row>
    <row r="66" spans="1:12" ht="12" customHeight="1">
      <c r="A66" s="410" t="s">
        <v>79</v>
      </c>
      <c r="B66" s="406">
        <v>3</v>
      </c>
      <c r="C66" s="406">
        <v>4</v>
      </c>
      <c r="D66" s="406">
        <v>4</v>
      </c>
      <c r="E66" s="406">
        <v>1</v>
      </c>
      <c r="F66" s="406">
        <v>1</v>
      </c>
      <c r="G66" s="406">
        <f>SUM(G67,G70)</f>
        <v>1</v>
      </c>
      <c r="H66" s="406">
        <v>1</v>
      </c>
      <c r="I66" s="411">
        <f>SUM(I67,I70)</f>
        <v>1</v>
      </c>
      <c r="J66" s="411">
        <v>0</v>
      </c>
      <c r="K66" s="611">
        <v>0</v>
      </c>
    </row>
    <row r="67" spans="1:12" ht="12" customHeight="1">
      <c r="A67" s="414" t="s">
        <v>692</v>
      </c>
      <c r="B67" s="415">
        <v>3</v>
      </c>
      <c r="C67" s="415">
        <v>4</v>
      </c>
      <c r="D67" s="415">
        <v>4</v>
      </c>
      <c r="E67" s="415">
        <v>1</v>
      </c>
      <c r="F67" s="415">
        <v>1</v>
      </c>
      <c r="G67" s="415">
        <f>SUM(G68:G69)</f>
        <v>1</v>
      </c>
      <c r="H67" s="415">
        <v>1</v>
      </c>
      <c r="I67" s="415">
        <f>SUM(I68:I69)</f>
        <v>1</v>
      </c>
      <c r="J67" s="415">
        <v>0</v>
      </c>
      <c r="K67" s="612">
        <v>0</v>
      </c>
      <c r="L67" s="371"/>
    </row>
    <row r="68" spans="1:12" ht="12" customHeight="1">
      <c r="A68" s="372" t="s">
        <v>694</v>
      </c>
      <c r="B68" s="375">
        <v>2</v>
      </c>
      <c r="C68" s="375">
        <v>2</v>
      </c>
      <c r="D68" s="375">
        <v>2</v>
      </c>
      <c r="E68" s="375">
        <v>1</v>
      </c>
      <c r="F68" s="375">
        <v>1</v>
      </c>
      <c r="G68" s="373">
        <v>1</v>
      </c>
      <c r="H68" s="373">
        <v>1</v>
      </c>
      <c r="I68" s="375">
        <v>1</v>
      </c>
      <c r="J68" s="375">
        <v>0</v>
      </c>
      <c r="K68" s="613">
        <v>0</v>
      </c>
    </row>
    <row r="69" spans="1:12" ht="12" customHeight="1">
      <c r="A69" s="372" t="s">
        <v>682</v>
      </c>
      <c r="B69" s="375">
        <v>1</v>
      </c>
      <c r="C69" s="375">
        <v>2</v>
      </c>
      <c r="D69" s="375">
        <v>2</v>
      </c>
      <c r="E69" s="375">
        <v>0</v>
      </c>
      <c r="F69" s="375">
        <v>0</v>
      </c>
      <c r="G69" s="375">
        <v>0</v>
      </c>
      <c r="H69" s="375">
        <v>0</v>
      </c>
      <c r="I69" s="375">
        <v>0</v>
      </c>
      <c r="J69" s="375">
        <v>0</v>
      </c>
      <c r="K69" s="613">
        <v>0</v>
      </c>
    </row>
    <row r="70" spans="1:12" ht="12" customHeight="1">
      <c r="A70" s="414" t="s">
        <v>683</v>
      </c>
      <c r="B70" s="415">
        <v>0</v>
      </c>
      <c r="C70" s="415">
        <v>0</v>
      </c>
      <c r="D70" s="415">
        <v>0</v>
      </c>
      <c r="E70" s="415">
        <v>0</v>
      </c>
      <c r="F70" s="415">
        <v>0</v>
      </c>
      <c r="G70" s="415">
        <f>SUM(G71:G72)</f>
        <v>0</v>
      </c>
      <c r="H70" s="415">
        <v>0</v>
      </c>
      <c r="I70" s="415">
        <f>SUM(I71:I72)</f>
        <v>0</v>
      </c>
      <c r="J70" s="415">
        <v>0</v>
      </c>
      <c r="K70" s="612">
        <v>0</v>
      </c>
      <c r="L70" s="371"/>
    </row>
    <row r="71" spans="1:12" ht="12" customHeight="1">
      <c r="A71" s="372" t="s">
        <v>694</v>
      </c>
      <c r="B71" s="375">
        <v>0</v>
      </c>
      <c r="C71" s="375">
        <v>0</v>
      </c>
      <c r="D71" s="375">
        <v>0</v>
      </c>
      <c r="E71" s="375">
        <v>0</v>
      </c>
      <c r="F71" s="375">
        <v>0</v>
      </c>
      <c r="G71" s="375">
        <v>0</v>
      </c>
      <c r="H71" s="375">
        <v>0</v>
      </c>
      <c r="I71" s="375">
        <v>0</v>
      </c>
      <c r="J71" s="375">
        <v>0</v>
      </c>
      <c r="K71" s="613">
        <v>0</v>
      </c>
    </row>
    <row r="72" spans="1:12" ht="12" customHeight="1">
      <c r="A72" s="372" t="s">
        <v>682</v>
      </c>
      <c r="B72" s="375">
        <v>0</v>
      </c>
      <c r="C72" s="375">
        <v>0</v>
      </c>
      <c r="D72" s="375">
        <v>0</v>
      </c>
      <c r="E72" s="375">
        <v>0</v>
      </c>
      <c r="F72" s="375">
        <v>0</v>
      </c>
      <c r="G72" s="375">
        <v>0</v>
      </c>
      <c r="H72" s="375">
        <v>0</v>
      </c>
      <c r="I72" s="375">
        <v>0</v>
      </c>
      <c r="J72" s="375">
        <v>0</v>
      </c>
      <c r="K72" s="613">
        <v>0</v>
      </c>
    </row>
    <row r="73" spans="1:12" ht="14.25" customHeight="1">
      <c r="A73" s="376" t="s">
        <v>72</v>
      </c>
      <c r="B73" s="45">
        <v>300</v>
      </c>
      <c r="C73" s="45">
        <v>339</v>
      </c>
      <c r="D73" s="45">
        <v>369</v>
      </c>
      <c r="E73" s="45">
        <v>150</v>
      </c>
      <c r="F73" s="45">
        <v>148</v>
      </c>
      <c r="G73" s="45">
        <f>SUM(G66,G59,G52,G45,G38,G31,G24,G14,G7)</f>
        <v>150</v>
      </c>
      <c r="H73" s="45">
        <v>153</v>
      </c>
      <c r="I73" s="45">
        <f>SUM(I66,I59,I52,I45,I38,I31,I24,I14,I7)</f>
        <v>155</v>
      </c>
      <c r="J73" s="45">
        <v>152</v>
      </c>
      <c r="K73" s="614">
        <v>148</v>
      </c>
    </row>
    <row r="74" spans="1:12" ht="9" customHeight="1" thickBot="1">
      <c r="A74" s="385"/>
      <c r="B74" s="386"/>
      <c r="C74" s="386"/>
      <c r="D74" s="386"/>
      <c r="E74" s="386"/>
      <c r="F74" s="386"/>
      <c r="G74" s="386"/>
      <c r="H74" s="386"/>
      <c r="I74" s="386"/>
      <c r="J74" s="386"/>
      <c r="K74" s="386"/>
    </row>
    <row r="75" spans="1:12" ht="12" thickTop="1">
      <c r="A75" s="558" t="s">
        <v>1006</v>
      </c>
      <c r="B75" s="558"/>
      <c r="C75" s="558"/>
      <c r="D75" s="558"/>
      <c r="E75" s="558"/>
      <c r="F75" s="558"/>
      <c r="G75" s="558"/>
      <c r="H75" s="558"/>
      <c r="I75" s="558"/>
      <c r="J75" s="558"/>
      <c r="K75" s="558"/>
    </row>
    <row r="76" spans="1:12" ht="12.75">
      <c r="A76" s="384"/>
      <c r="B76" s="387"/>
      <c r="C76" s="387"/>
      <c r="D76" s="387"/>
      <c r="E76" s="387"/>
      <c r="F76" s="387"/>
      <c r="G76" s="387"/>
      <c r="H76" s="387"/>
      <c r="I76" s="387"/>
      <c r="J76" s="387"/>
      <c r="K76" s="387"/>
    </row>
  </sheetData>
  <mergeCells count="5">
    <mergeCell ref="A1:K1"/>
    <mergeCell ref="A2:K2"/>
    <mergeCell ref="A3:K3"/>
    <mergeCell ref="A4:K4"/>
    <mergeCell ref="A75:K75"/>
  </mergeCells>
  <pageMargins left="0.7" right="0.7" top="0.75" bottom="0.75" header="0.3" footer="0.3"/>
  <pageSetup scale="75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6"/>
  <sheetViews>
    <sheetView zoomScaleNormal="100" workbookViewId="0">
      <selection activeCell="J24" sqref="J24"/>
    </sheetView>
  </sheetViews>
  <sheetFormatPr baseColWidth="10" defaultColWidth="9.140625" defaultRowHeight="9"/>
  <cols>
    <col min="1" max="1" width="55" style="381" customWidth="1"/>
    <col min="2" max="11" width="13.28515625" style="382" customWidth="1"/>
    <col min="12" max="16384" width="9.140625" style="368"/>
  </cols>
  <sheetData>
    <row r="1" spans="1:11" s="364" customFormat="1" ht="30" customHeight="1">
      <c r="A1" s="556" t="s">
        <v>303</v>
      </c>
      <c r="B1" s="556"/>
      <c r="C1" s="556"/>
      <c r="D1" s="556"/>
      <c r="E1" s="556"/>
      <c r="F1" s="556"/>
      <c r="G1" s="556"/>
      <c r="H1" s="556"/>
      <c r="I1" s="556"/>
      <c r="J1" s="556"/>
      <c r="K1" s="556"/>
    </row>
    <row r="2" spans="1:11" s="364" customFormat="1" ht="30" customHeight="1">
      <c r="A2" s="560" t="s">
        <v>671</v>
      </c>
      <c r="B2" s="560"/>
      <c r="C2" s="560"/>
      <c r="D2" s="560"/>
      <c r="E2" s="560"/>
      <c r="F2" s="560"/>
      <c r="G2" s="560"/>
      <c r="H2" s="560"/>
      <c r="I2" s="560"/>
      <c r="J2" s="560"/>
      <c r="K2" s="560"/>
    </row>
    <row r="3" spans="1:11" ht="3.75" customHeight="1">
      <c r="A3" s="388"/>
      <c r="B3" s="389"/>
      <c r="C3" s="389"/>
      <c r="D3" s="389"/>
      <c r="E3" s="389"/>
      <c r="F3" s="389"/>
      <c r="G3" s="389"/>
      <c r="H3" s="389"/>
      <c r="I3" s="389"/>
      <c r="J3" s="389"/>
      <c r="K3" s="389"/>
    </row>
    <row r="4" spans="1:11" ht="15" customHeight="1">
      <c r="A4" s="369"/>
      <c r="B4" s="448" t="s">
        <v>695</v>
      </c>
      <c r="C4" s="561" t="s">
        <v>303</v>
      </c>
      <c r="D4" s="561"/>
      <c r="E4" s="561"/>
      <c r="F4" s="561"/>
      <c r="G4" s="561"/>
      <c r="H4" s="561"/>
      <c r="I4" s="561"/>
      <c r="J4" s="561"/>
      <c r="K4" s="561"/>
    </row>
    <row r="5" spans="1:11" ht="24.95" customHeight="1" thickBot="1">
      <c r="A5" s="369"/>
      <c r="B5" s="370" t="s">
        <v>672</v>
      </c>
      <c r="C5" s="45" t="s">
        <v>673</v>
      </c>
      <c r="D5" s="370" t="s">
        <v>674</v>
      </c>
      <c r="E5" s="370" t="s">
        <v>675</v>
      </c>
      <c r="F5" s="370" t="s">
        <v>676</v>
      </c>
      <c r="G5" s="370" t="s">
        <v>677</v>
      </c>
      <c r="H5" s="370" t="s">
        <v>678</v>
      </c>
      <c r="I5" s="370" t="s">
        <v>679</v>
      </c>
      <c r="J5" s="370" t="s">
        <v>1009</v>
      </c>
      <c r="K5" s="479" t="s">
        <v>1162</v>
      </c>
    </row>
    <row r="6" spans="1:11" ht="15" customHeight="1">
      <c r="A6" s="407" t="s">
        <v>73</v>
      </c>
      <c r="B6" s="409">
        <v>3</v>
      </c>
      <c r="C6" s="409">
        <v>2</v>
      </c>
      <c r="D6" s="409">
        <v>2</v>
      </c>
      <c r="E6" s="409">
        <v>4</v>
      </c>
      <c r="F6" s="409">
        <v>4</v>
      </c>
      <c r="G6" s="409">
        <f>SUM(G7,G10)</f>
        <v>4</v>
      </c>
      <c r="H6" s="409">
        <v>4</v>
      </c>
      <c r="I6" s="409">
        <f>SUM(I7,I10)</f>
        <v>5</v>
      </c>
      <c r="J6" s="409">
        <v>5</v>
      </c>
      <c r="K6" s="611">
        <v>5</v>
      </c>
    </row>
    <row r="7" spans="1:11" ht="11.25" customHeight="1">
      <c r="A7" s="414" t="s">
        <v>680</v>
      </c>
      <c r="B7" s="415">
        <v>3</v>
      </c>
      <c r="C7" s="415">
        <v>2</v>
      </c>
      <c r="D7" s="415">
        <v>2</v>
      </c>
      <c r="E7" s="415">
        <v>4</v>
      </c>
      <c r="F7" s="415">
        <v>4</v>
      </c>
      <c r="G7" s="415">
        <f>SUM(G8:G9)</f>
        <v>4</v>
      </c>
      <c r="H7" s="415">
        <v>4</v>
      </c>
      <c r="I7" s="415">
        <f>SUM(I8:I9)</f>
        <v>5</v>
      </c>
      <c r="J7" s="415">
        <v>5</v>
      </c>
      <c r="K7" s="415">
        <v>5</v>
      </c>
    </row>
    <row r="8" spans="1:11" ht="11.25" customHeight="1">
      <c r="A8" s="372" t="s">
        <v>694</v>
      </c>
      <c r="B8" s="390">
        <v>2</v>
      </c>
      <c r="C8" s="390">
        <v>2</v>
      </c>
      <c r="D8" s="390">
        <v>2</v>
      </c>
      <c r="E8" s="390">
        <v>2</v>
      </c>
      <c r="F8" s="390">
        <v>2</v>
      </c>
      <c r="G8" s="390">
        <v>2</v>
      </c>
      <c r="H8" s="390">
        <v>2</v>
      </c>
      <c r="I8" s="390">
        <v>3</v>
      </c>
      <c r="J8" s="390">
        <v>3</v>
      </c>
      <c r="K8" s="390">
        <v>3</v>
      </c>
    </row>
    <row r="9" spans="1:11" ht="11.25" customHeight="1">
      <c r="A9" s="372" t="s">
        <v>682</v>
      </c>
      <c r="B9" s="390">
        <v>1</v>
      </c>
      <c r="C9" s="390">
        <v>0</v>
      </c>
      <c r="D9" s="390">
        <v>0</v>
      </c>
      <c r="E9" s="390">
        <v>2</v>
      </c>
      <c r="F9" s="390">
        <v>2</v>
      </c>
      <c r="G9" s="390">
        <v>2</v>
      </c>
      <c r="H9" s="390">
        <v>2</v>
      </c>
      <c r="I9" s="390">
        <v>2</v>
      </c>
      <c r="J9" s="390">
        <v>2</v>
      </c>
      <c r="K9" s="390">
        <v>2</v>
      </c>
    </row>
    <row r="10" spans="1:11" ht="11.25" customHeight="1">
      <c r="A10" s="414" t="s">
        <v>683</v>
      </c>
      <c r="B10" s="415">
        <v>0</v>
      </c>
      <c r="C10" s="415">
        <v>0</v>
      </c>
      <c r="D10" s="415">
        <v>0</v>
      </c>
      <c r="E10" s="415">
        <v>0</v>
      </c>
      <c r="F10" s="415">
        <v>0</v>
      </c>
      <c r="G10" s="415">
        <f>SUM(G11:G12)</f>
        <v>0</v>
      </c>
      <c r="H10" s="415">
        <v>0</v>
      </c>
      <c r="I10" s="415">
        <f>SUM(I11:I12)</f>
        <v>0</v>
      </c>
      <c r="J10" s="415">
        <v>0</v>
      </c>
      <c r="K10" s="415">
        <v>0</v>
      </c>
    </row>
    <row r="11" spans="1:11" ht="11.25" customHeight="1">
      <c r="A11" s="372" t="s">
        <v>694</v>
      </c>
      <c r="B11" s="390">
        <v>0</v>
      </c>
      <c r="C11" s="390">
        <v>0</v>
      </c>
      <c r="D11" s="390">
        <v>0</v>
      </c>
      <c r="E11" s="390">
        <v>0</v>
      </c>
      <c r="F11" s="390">
        <v>0</v>
      </c>
      <c r="G11" s="390">
        <v>0</v>
      </c>
      <c r="H11" s="390">
        <v>0</v>
      </c>
      <c r="I11" s="390">
        <v>0</v>
      </c>
      <c r="J11" s="390">
        <v>0</v>
      </c>
      <c r="K11" s="390">
        <v>0</v>
      </c>
    </row>
    <row r="12" spans="1:11" ht="11.25" customHeight="1">
      <c r="A12" s="372" t="s">
        <v>682</v>
      </c>
      <c r="B12" s="390">
        <v>0</v>
      </c>
      <c r="C12" s="390">
        <v>0</v>
      </c>
      <c r="D12" s="390">
        <v>0</v>
      </c>
      <c r="E12" s="390">
        <v>0</v>
      </c>
      <c r="F12" s="390">
        <v>0</v>
      </c>
      <c r="G12" s="390">
        <v>0</v>
      </c>
      <c r="H12" s="390">
        <v>0</v>
      </c>
      <c r="I12" s="390">
        <v>0</v>
      </c>
      <c r="J12" s="390">
        <v>0</v>
      </c>
      <c r="K12" s="390">
        <v>0</v>
      </c>
    </row>
    <row r="13" spans="1:11" ht="11.25" customHeight="1">
      <c r="A13" s="410" t="s">
        <v>74</v>
      </c>
      <c r="B13" s="411">
        <v>65</v>
      </c>
      <c r="C13" s="411">
        <v>68</v>
      </c>
      <c r="D13" s="411">
        <v>37</v>
      </c>
      <c r="E13" s="411">
        <v>39</v>
      </c>
      <c r="F13" s="411">
        <v>39</v>
      </c>
      <c r="G13" s="411">
        <f>SUM(G14,G17,G20)</f>
        <v>39</v>
      </c>
      <c r="H13" s="411">
        <v>39</v>
      </c>
      <c r="I13" s="411">
        <f>SUM(I14,I17,I20)</f>
        <v>39</v>
      </c>
      <c r="J13" s="411">
        <v>41</v>
      </c>
      <c r="K13" s="411">
        <v>41</v>
      </c>
    </row>
    <row r="14" spans="1:11" s="374" customFormat="1" ht="11.25" customHeight="1">
      <c r="A14" s="414" t="s">
        <v>684</v>
      </c>
      <c r="B14" s="415">
        <v>54</v>
      </c>
      <c r="C14" s="415">
        <v>57</v>
      </c>
      <c r="D14" s="415">
        <v>30</v>
      </c>
      <c r="E14" s="415">
        <v>32</v>
      </c>
      <c r="F14" s="415">
        <v>32</v>
      </c>
      <c r="G14" s="415">
        <f>SUM(G15:G16)</f>
        <v>32</v>
      </c>
      <c r="H14" s="415">
        <v>32</v>
      </c>
      <c r="I14" s="415">
        <f>SUM(I15:I16)</f>
        <v>32</v>
      </c>
      <c r="J14" s="415">
        <v>34</v>
      </c>
      <c r="K14" s="415">
        <v>34</v>
      </c>
    </row>
    <row r="15" spans="1:11" s="374" customFormat="1" ht="11.25" customHeight="1">
      <c r="A15" s="372" t="s">
        <v>694</v>
      </c>
      <c r="B15" s="390">
        <v>23</v>
      </c>
      <c r="C15" s="390">
        <v>26</v>
      </c>
      <c r="D15" s="390">
        <v>10</v>
      </c>
      <c r="E15" s="390">
        <v>11</v>
      </c>
      <c r="F15" s="390">
        <v>11</v>
      </c>
      <c r="G15" s="390">
        <v>11</v>
      </c>
      <c r="H15" s="390">
        <v>11</v>
      </c>
      <c r="I15" s="390">
        <v>11</v>
      </c>
      <c r="J15" s="390">
        <v>12</v>
      </c>
      <c r="K15" s="390">
        <v>12</v>
      </c>
    </row>
    <row r="16" spans="1:11" s="374" customFormat="1" ht="11.25" customHeight="1">
      <c r="A16" s="372" t="s">
        <v>682</v>
      </c>
      <c r="B16" s="390">
        <v>31</v>
      </c>
      <c r="C16" s="390">
        <v>31</v>
      </c>
      <c r="D16" s="390">
        <v>20</v>
      </c>
      <c r="E16" s="390">
        <v>21</v>
      </c>
      <c r="F16" s="390">
        <v>21</v>
      </c>
      <c r="G16" s="390">
        <v>21</v>
      </c>
      <c r="H16" s="390">
        <v>21</v>
      </c>
      <c r="I16" s="390">
        <v>21</v>
      </c>
      <c r="J16" s="390">
        <v>22</v>
      </c>
      <c r="K16" s="390">
        <v>22</v>
      </c>
    </row>
    <row r="17" spans="1:11" s="374" customFormat="1" ht="11.25" customHeight="1">
      <c r="A17" s="414" t="s">
        <v>685</v>
      </c>
      <c r="B17" s="415">
        <v>11</v>
      </c>
      <c r="C17" s="415">
        <v>11</v>
      </c>
      <c r="D17" s="415">
        <v>7</v>
      </c>
      <c r="E17" s="415">
        <v>7</v>
      </c>
      <c r="F17" s="415">
        <v>7</v>
      </c>
      <c r="G17" s="415">
        <f>SUM(G18:G19)</f>
        <v>7</v>
      </c>
      <c r="H17" s="415">
        <v>7</v>
      </c>
      <c r="I17" s="415">
        <f>SUM(I18:I19)</f>
        <v>7</v>
      </c>
      <c r="J17" s="415">
        <v>7</v>
      </c>
      <c r="K17" s="415">
        <v>7</v>
      </c>
    </row>
    <row r="18" spans="1:11" s="374" customFormat="1" ht="11.25" customHeight="1">
      <c r="A18" s="372" t="s">
        <v>694</v>
      </c>
      <c r="B18" s="390">
        <v>6</v>
      </c>
      <c r="C18" s="390">
        <v>6</v>
      </c>
      <c r="D18" s="390">
        <v>4</v>
      </c>
      <c r="E18" s="390">
        <v>4</v>
      </c>
      <c r="F18" s="390">
        <v>4</v>
      </c>
      <c r="G18" s="390">
        <v>4</v>
      </c>
      <c r="H18" s="390">
        <v>4</v>
      </c>
      <c r="I18" s="390">
        <v>4</v>
      </c>
      <c r="J18" s="390">
        <v>4</v>
      </c>
      <c r="K18" s="390">
        <v>4</v>
      </c>
    </row>
    <row r="19" spans="1:11" ht="11.25" customHeight="1">
      <c r="A19" s="372" t="s">
        <v>682</v>
      </c>
      <c r="B19" s="390">
        <v>5</v>
      </c>
      <c r="C19" s="390">
        <v>5</v>
      </c>
      <c r="D19" s="390">
        <v>3</v>
      </c>
      <c r="E19" s="390">
        <v>3</v>
      </c>
      <c r="F19" s="390">
        <v>3</v>
      </c>
      <c r="G19" s="390">
        <v>3</v>
      </c>
      <c r="H19" s="390">
        <v>3</v>
      </c>
      <c r="I19" s="390">
        <v>3</v>
      </c>
      <c r="J19" s="390">
        <v>3</v>
      </c>
      <c r="K19" s="390">
        <v>3</v>
      </c>
    </row>
    <row r="20" spans="1:11" ht="11.25" customHeight="1">
      <c r="A20" s="414" t="s">
        <v>683</v>
      </c>
      <c r="B20" s="415">
        <v>0</v>
      </c>
      <c r="C20" s="415">
        <v>0</v>
      </c>
      <c r="D20" s="415">
        <v>0</v>
      </c>
      <c r="E20" s="415">
        <v>0</v>
      </c>
      <c r="F20" s="415">
        <v>0</v>
      </c>
      <c r="G20" s="415">
        <f>SUM(G21:G22)</f>
        <v>0</v>
      </c>
      <c r="H20" s="415">
        <v>0</v>
      </c>
      <c r="I20" s="415">
        <f>SUM(I21:I22)</f>
        <v>0</v>
      </c>
      <c r="J20" s="415">
        <v>0</v>
      </c>
      <c r="K20" s="415">
        <v>0</v>
      </c>
    </row>
    <row r="21" spans="1:11" ht="11.25" customHeight="1">
      <c r="A21" s="372" t="s">
        <v>694</v>
      </c>
      <c r="B21" s="390">
        <v>0</v>
      </c>
      <c r="C21" s="390">
        <v>0</v>
      </c>
      <c r="D21" s="390">
        <v>0</v>
      </c>
      <c r="E21" s="390">
        <v>0</v>
      </c>
      <c r="F21" s="390">
        <v>0</v>
      </c>
      <c r="G21" s="390">
        <v>0</v>
      </c>
      <c r="H21" s="390">
        <v>0</v>
      </c>
      <c r="I21" s="390">
        <v>0</v>
      </c>
      <c r="J21" s="390">
        <v>0</v>
      </c>
      <c r="K21" s="390">
        <v>0</v>
      </c>
    </row>
    <row r="22" spans="1:11" ht="11.25" customHeight="1">
      <c r="A22" s="372" t="s">
        <v>682</v>
      </c>
      <c r="B22" s="390">
        <v>0</v>
      </c>
      <c r="C22" s="390">
        <v>0</v>
      </c>
      <c r="D22" s="390">
        <v>0</v>
      </c>
      <c r="E22" s="390">
        <v>0</v>
      </c>
      <c r="F22" s="390">
        <v>0</v>
      </c>
      <c r="G22" s="390">
        <v>0</v>
      </c>
      <c r="H22" s="390">
        <v>0</v>
      </c>
      <c r="I22" s="390">
        <v>0</v>
      </c>
      <c r="J22" s="390">
        <v>0</v>
      </c>
      <c r="K22" s="390">
        <v>0</v>
      </c>
    </row>
    <row r="23" spans="1:11" ht="11.25" customHeight="1">
      <c r="A23" s="410" t="s">
        <v>70</v>
      </c>
      <c r="B23" s="411">
        <v>12</v>
      </c>
      <c r="C23" s="411">
        <v>14</v>
      </c>
      <c r="D23" s="411">
        <v>13</v>
      </c>
      <c r="E23" s="411">
        <v>13</v>
      </c>
      <c r="F23" s="411">
        <v>13</v>
      </c>
      <c r="G23" s="411">
        <f>SUM(G24,G27)</f>
        <v>14</v>
      </c>
      <c r="H23" s="411">
        <v>14</v>
      </c>
      <c r="I23" s="411">
        <f>SUM(I24,I27)</f>
        <v>11</v>
      </c>
      <c r="J23" s="411">
        <v>11</v>
      </c>
      <c r="K23" s="411">
        <v>11</v>
      </c>
    </row>
    <row r="24" spans="1:11" ht="11.25" customHeight="1">
      <c r="A24" s="414" t="s">
        <v>686</v>
      </c>
      <c r="B24" s="415">
        <v>8</v>
      </c>
      <c r="C24" s="415">
        <v>10</v>
      </c>
      <c r="D24" s="415">
        <v>9</v>
      </c>
      <c r="E24" s="415">
        <v>9</v>
      </c>
      <c r="F24" s="415">
        <v>9</v>
      </c>
      <c r="G24" s="415">
        <f>SUM(G25:G26)</f>
        <v>10</v>
      </c>
      <c r="H24" s="415">
        <v>10</v>
      </c>
      <c r="I24" s="415">
        <f>SUM(I25:I26)</f>
        <v>9</v>
      </c>
      <c r="J24" s="415">
        <v>9</v>
      </c>
      <c r="K24" s="415">
        <v>9</v>
      </c>
    </row>
    <row r="25" spans="1:11" ht="11.25" customHeight="1">
      <c r="A25" s="372" t="s">
        <v>694</v>
      </c>
      <c r="B25" s="390">
        <v>4</v>
      </c>
      <c r="C25" s="390">
        <v>5</v>
      </c>
      <c r="D25" s="390">
        <v>4</v>
      </c>
      <c r="E25" s="390">
        <v>4</v>
      </c>
      <c r="F25" s="390">
        <v>4</v>
      </c>
      <c r="G25" s="390">
        <v>4</v>
      </c>
      <c r="H25" s="390">
        <v>4</v>
      </c>
      <c r="I25" s="390">
        <v>4</v>
      </c>
      <c r="J25" s="390">
        <v>4</v>
      </c>
      <c r="K25" s="390">
        <v>4</v>
      </c>
    </row>
    <row r="26" spans="1:11" ht="11.25" customHeight="1">
      <c r="A26" s="372" t="s">
        <v>682</v>
      </c>
      <c r="B26" s="390">
        <v>4</v>
      </c>
      <c r="C26" s="390">
        <v>5</v>
      </c>
      <c r="D26" s="390">
        <v>5</v>
      </c>
      <c r="E26" s="390">
        <v>5</v>
      </c>
      <c r="F26" s="390">
        <v>5</v>
      </c>
      <c r="G26" s="390">
        <v>6</v>
      </c>
      <c r="H26" s="390">
        <v>6</v>
      </c>
      <c r="I26" s="390">
        <v>5</v>
      </c>
      <c r="J26" s="390">
        <v>5</v>
      </c>
      <c r="K26" s="390">
        <v>5</v>
      </c>
    </row>
    <row r="27" spans="1:11" ht="11.25" customHeight="1">
      <c r="A27" s="414" t="s">
        <v>683</v>
      </c>
      <c r="B27" s="415">
        <v>4</v>
      </c>
      <c r="C27" s="415">
        <v>4</v>
      </c>
      <c r="D27" s="415">
        <v>4</v>
      </c>
      <c r="E27" s="415">
        <v>4</v>
      </c>
      <c r="F27" s="415">
        <v>4</v>
      </c>
      <c r="G27" s="415">
        <f>SUM(G28:G29)</f>
        <v>4</v>
      </c>
      <c r="H27" s="415">
        <v>4</v>
      </c>
      <c r="I27" s="415">
        <f>SUM(I28:I29)</f>
        <v>2</v>
      </c>
      <c r="J27" s="415">
        <v>2</v>
      </c>
      <c r="K27" s="415">
        <v>2</v>
      </c>
    </row>
    <row r="28" spans="1:11" ht="11.25" customHeight="1">
      <c r="A28" s="372" t="s">
        <v>694</v>
      </c>
      <c r="B28" s="390">
        <v>2</v>
      </c>
      <c r="C28" s="390">
        <v>2</v>
      </c>
      <c r="D28" s="390">
        <v>2</v>
      </c>
      <c r="E28" s="390">
        <v>2</v>
      </c>
      <c r="F28" s="390">
        <v>2</v>
      </c>
      <c r="G28" s="390">
        <v>2</v>
      </c>
      <c r="H28" s="390">
        <v>2</v>
      </c>
      <c r="I28" s="390">
        <v>1</v>
      </c>
      <c r="J28" s="390">
        <v>1</v>
      </c>
      <c r="K28" s="390">
        <v>1</v>
      </c>
    </row>
    <row r="29" spans="1:11" ht="11.25" customHeight="1">
      <c r="A29" s="372" t="s">
        <v>682</v>
      </c>
      <c r="B29" s="390">
        <v>2</v>
      </c>
      <c r="C29" s="390">
        <v>2</v>
      </c>
      <c r="D29" s="390">
        <v>2</v>
      </c>
      <c r="E29" s="390">
        <v>2</v>
      </c>
      <c r="F29" s="390">
        <v>2</v>
      </c>
      <c r="G29" s="390">
        <v>2</v>
      </c>
      <c r="H29" s="390">
        <v>2</v>
      </c>
      <c r="I29" s="390">
        <v>1</v>
      </c>
      <c r="J29" s="390">
        <v>1</v>
      </c>
      <c r="K29" s="390">
        <v>1</v>
      </c>
    </row>
    <row r="30" spans="1:11" ht="11.25" customHeight="1">
      <c r="A30" s="410" t="s">
        <v>71</v>
      </c>
      <c r="B30" s="411">
        <v>2</v>
      </c>
      <c r="C30" s="411">
        <v>2</v>
      </c>
      <c r="D30" s="411">
        <v>2</v>
      </c>
      <c r="E30" s="411">
        <v>2</v>
      </c>
      <c r="F30" s="411">
        <v>2</v>
      </c>
      <c r="G30" s="411">
        <f>SUM(G31,G34)</f>
        <v>2</v>
      </c>
      <c r="H30" s="411">
        <v>2</v>
      </c>
      <c r="I30" s="411">
        <f>SUM(I31,I34)</f>
        <v>2</v>
      </c>
      <c r="J30" s="411">
        <v>3</v>
      </c>
      <c r="K30" s="411">
        <v>6</v>
      </c>
    </row>
    <row r="31" spans="1:11" ht="11.25" customHeight="1">
      <c r="A31" s="414" t="s">
        <v>687</v>
      </c>
      <c r="B31" s="415">
        <v>2</v>
      </c>
      <c r="C31" s="415">
        <v>2</v>
      </c>
      <c r="D31" s="415">
        <v>2</v>
      </c>
      <c r="E31" s="415">
        <v>2</v>
      </c>
      <c r="F31" s="415">
        <v>2</v>
      </c>
      <c r="G31" s="415">
        <f>SUM(G32:G33)</f>
        <v>2</v>
      </c>
      <c r="H31" s="415">
        <v>2</v>
      </c>
      <c r="I31" s="415">
        <f>SUM(I32:I33)</f>
        <v>2</v>
      </c>
      <c r="J31" s="415">
        <v>3</v>
      </c>
      <c r="K31" s="415">
        <v>6</v>
      </c>
    </row>
    <row r="32" spans="1:11" ht="11.25" customHeight="1">
      <c r="A32" s="372" t="s">
        <v>694</v>
      </c>
      <c r="B32" s="390">
        <v>2</v>
      </c>
      <c r="C32" s="390">
        <v>2</v>
      </c>
      <c r="D32" s="390">
        <v>2</v>
      </c>
      <c r="E32" s="390">
        <v>2</v>
      </c>
      <c r="F32" s="390">
        <v>2</v>
      </c>
      <c r="G32" s="390">
        <v>2</v>
      </c>
      <c r="H32" s="390">
        <v>2</v>
      </c>
      <c r="I32" s="390">
        <v>2</v>
      </c>
      <c r="J32" s="390">
        <v>3</v>
      </c>
      <c r="K32" s="390">
        <v>3</v>
      </c>
    </row>
    <row r="33" spans="1:11" ht="11.25" customHeight="1">
      <c r="A33" s="372" t="s">
        <v>682</v>
      </c>
      <c r="B33" s="390">
        <v>0</v>
      </c>
      <c r="C33" s="390">
        <v>0</v>
      </c>
      <c r="D33" s="390">
        <v>0</v>
      </c>
      <c r="E33" s="390">
        <v>0</v>
      </c>
      <c r="F33" s="390">
        <v>0</v>
      </c>
      <c r="G33" s="390">
        <v>0</v>
      </c>
      <c r="H33" s="390">
        <v>0</v>
      </c>
      <c r="I33" s="390">
        <v>0</v>
      </c>
      <c r="J33" s="390">
        <v>0</v>
      </c>
      <c r="K33" s="390">
        <v>3</v>
      </c>
    </row>
    <row r="34" spans="1:11" ht="11.25" customHeight="1">
      <c r="A34" s="414" t="s">
        <v>683</v>
      </c>
      <c r="B34" s="415">
        <v>0</v>
      </c>
      <c r="C34" s="415">
        <v>0</v>
      </c>
      <c r="D34" s="415">
        <v>0</v>
      </c>
      <c r="E34" s="415">
        <v>0</v>
      </c>
      <c r="F34" s="415">
        <v>0</v>
      </c>
      <c r="G34" s="415">
        <f>SUM(G35:G36)</f>
        <v>0</v>
      </c>
      <c r="H34" s="415">
        <v>0</v>
      </c>
      <c r="I34" s="415">
        <f>SUM(I35:I36)</f>
        <v>0</v>
      </c>
      <c r="J34" s="415">
        <v>0</v>
      </c>
      <c r="K34" s="415">
        <v>0</v>
      </c>
    </row>
    <row r="35" spans="1:11" ht="11.25" customHeight="1">
      <c r="A35" s="372" t="s">
        <v>694</v>
      </c>
      <c r="B35" s="390">
        <v>0</v>
      </c>
      <c r="C35" s="390">
        <v>0</v>
      </c>
      <c r="D35" s="390">
        <v>0</v>
      </c>
      <c r="E35" s="390">
        <v>0</v>
      </c>
      <c r="F35" s="390">
        <v>0</v>
      </c>
      <c r="G35" s="390">
        <v>0</v>
      </c>
      <c r="H35" s="390">
        <v>0</v>
      </c>
      <c r="I35" s="390">
        <v>0</v>
      </c>
      <c r="J35" s="390">
        <v>0</v>
      </c>
      <c r="K35" s="390">
        <v>0</v>
      </c>
    </row>
    <row r="36" spans="1:11" ht="11.25" customHeight="1">
      <c r="A36" s="372" t="s">
        <v>682</v>
      </c>
      <c r="B36" s="390">
        <v>0</v>
      </c>
      <c r="C36" s="390">
        <v>0</v>
      </c>
      <c r="D36" s="390">
        <v>0</v>
      </c>
      <c r="E36" s="390">
        <v>0</v>
      </c>
      <c r="F36" s="390">
        <v>0</v>
      </c>
      <c r="G36" s="390">
        <v>0</v>
      </c>
      <c r="H36" s="390">
        <v>0</v>
      </c>
      <c r="I36" s="390">
        <v>0</v>
      </c>
      <c r="J36" s="390">
        <v>0</v>
      </c>
      <c r="K36" s="390">
        <v>0</v>
      </c>
    </row>
    <row r="37" spans="1:11" ht="11.25" customHeight="1">
      <c r="A37" s="410" t="s">
        <v>75</v>
      </c>
      <c r="B37" s="411">
        <v>5</v>
      </c>
      <c r="C37" s="411">
        <v>4</v>
      </c>
      <c r="D37" s="411">
        <v>4</v>
      </c>
      <c r="E37" s="411">
        <v>3</v>
      </c>
      <c r="F37" s="411">
        <v>0</v>
      </c>
      <c r="G37" s="411">
        <f>SUM(G38,G41)</f>
        <v>4</v>
      </c>
      <c r="H37" s="411">
        <v>4</v>
      </c>
      <c r="I37" s="411">
        <f>SUM(I38,I41)</f>
        <v>4</v>
      </c>
      <c r="J37" s="411">
        <v>5</v>
      </c>
      <c r="K37" s="411">
        <v>5</v>
      </c>
    </row>
    <row r="38" spans="1:11" ht="11.25" customHeight="1">
      <c r="A38" s="414" t="s">
        <v>688</v>
      </c>
      <c r="B38" s="415">
        <v>3</v>
      </c>
      <c r="C38" s="415">
        <v>2</v>
      </c>
      <c r="D38" s="415">
        <v>2</v>
      </c>
      <c r="E38" s="415">
        <v>1</v>
      </c>
      <c r="F38" s="415">
        <v>0</v>
      </c>
      <c r="G38" s="415">
        <f>SUM(G39:G40)</f>
        <v>2</v>
      </c>
      <c r="H38" s="415">
        <v>2</v>
      </c>
      <c r="I38" s="415">
        <f>SUM(I39:I40)</f>
        <v>2</v>
      </c>
      <c r="J38" s="415">
        <v>2</v>
      </c>
      <c r="K38" s="415">
        <v>2</v>
      </c>
    </row>
    <row r="39" spans="1:11" ht="11.25" customHeight="1">
      <c r="A39" s="372" t="s">
        <v>694</v>
      </c>
      <c r="B39" s="390">
        <v>1</v>
      </c>
      <c r="C39" s="390">
        <v>1</v>
      </c>
      <c r="D39" s="390">
        <v>1</v>
      </c>
      <c r="E39" s="390">
        <v>1</v>
      </c>
      <c r="F39" s="390">
        <v>0</v>
      </c>
      <c r="G39" s="390">
        <v>1</v>
      </c>
      <c r="H39" s="390">
        <v>1</v>
      </c>
      <c r="I39" s="390">
        <v>1</v>
      </c>
      <c r="J39" s="390">
        <v>1</v>
      </c>
      <c r="K39" s="390">
        <v>1</v>
      </c>
    </row>
    <row r="40" spans="1:11" ht="11.25" customHeight="1">
      <c r="A40" s="372" t="s">
        <v>682</v>
      </c>
      <c r="B40" s="390">
        <v>2</v>
      </c>
      <c r="C40" s="390">
        <v>1</v>
      </c>
      <c r="D40" s="390">
        <v>1</v>
      </c>
      <c r="E40" s="390">
        <v>0</v>
      </c>
      <c r="F40" s="390">
        <v>0</v>
      </c>
      <c r="G40" s="390">
        <v>1</v>
      </c>
      <c r="H40" s="390">
        <v>1</v>
      </c>
      <c r="I40" s="390">
        <v>1</v>
      </c>
      <c r="J40" s="390">
        <v>1</v>
      </c>
      <c r="K40" s="390">
        <v>1</v>
      </c>
    </row>
    <row r="41" spans="1:11" ht="11.25" customHeight="1">
      <c r="A41" s="414" t="s">
        <v>683</v>
      </c>
      <c r="B41" s="415">
        <v>2</v>
      </c>
      <c r="C41" s="415">
        <v>2</v>
      </c>
      <c r="D41" s="415">
        <v>2</v>
      </c>
      <c r="E41" s="415">
        <v>2</v>
      </c>
      <c r="F41" s="415">
        <v>0</v>
      </c>
      <c r="G41" s="415">
        <f>SUM(G42:G43)</f>
        <v>2</v>
      </c>
      <c r="H41" s="415">
        <v>2</v>
      </c>
      <c r="I41" s="415">
        <f>SUM(I42:I43)</f>
        <v>2</v>
      </c>
      <c r="J41" s="415">
        <v>3</v>
      </c>
      <c r="K41" s="415">
        <v>3</v>
      </c>
    </row>
    <row r="42" spans="1:11" ht="11.25" customHeight="1">
      <c r="A42" s="372" t="s">
        <v>694</v>
      </c>
      <c r="B42" s="390">
        <v>2</v>
      </c>
      <c r="C42" s="390">
        <v>2</v>
      </c>
      <c r="D42" s="390">
        <v>2</v>
      </c>
      <c r="E42" s="390">
        <v>2</v>
      </c>
      <c r="F42" s="390">
        <v>0</v>
      </c>
      <c r="G42" s="390">
        <v>2</v>
      </c>
      <c r="H42" s="390">
        <v>2</v>
      </c>
      <c r="I42" s="390">
        <v>2</v>
      </c>
      <c r="J42" s="390">
        <v>2</v>
      </c>
      <c r="K42" s="390">
        <v>2</v>
      </c>
    </row>
    <row r="43" spans="1:11" ht="11.25" customHeight="1">
      <c r="A43" s="372" t="s">
        <v>682</v>
      </c>
      <c r="B43" s="390">
        <v>0</v>
      </c>
      <c r="C43" s="390">
        <v>0</v>
      </c>
      <c r="D43" s="390">
        <v>0</v>
      </c>
      <c r="E43" s="390">
        <v>0</v>
      </c>
      <c r="F43" s="390">
        <v>0</v>
      </c>
      <c r="G43" s="390">
        <v>0</v>
      </c>
      <c r="H43" s="390">
        <v>0</v>
      </c>
      <c r="I43" s="390">
        <v>0</v>
      </c>
      <c r="J43" s="390">
        <v>1</v>
      </c>
      <c r="K43" s="390">
        <v>1</v>
      </c>
    </row>
    <row r="44" spans="1:11" ht="11.25" customHeight="1">
      <c r="A44" s="410" t="s">
        <v>76</v>
      </c>
      <c r="B44" s="411">
        <v>6</v>
      </c>
      <c r="C44" s="411">
        <v>6</v>
      </c>
      <c r="D44" s="411">
        <v>4</v>
      </c>
      <c r="E44" s="411">
        <v>4</v>
      </c>
      <c r="F44" s="411">
        <v>4</v>
      </c>
      <c r="G44" s="411">
        <f>SUM(G45,G48)</f>
        <v>4</v>
      </c>
      <c r="H44" s="411">
        <v>4</v>
      </c>
      <c r="I44" s="411">
        <f>SUM(I45,I48)</f>
        <v>4</v>
      </c>
      <c r="J44" s="411">
        <v>4</v>
      </c>
      <c r="K44" s="411">
        <v>4</v>
      </c>
    </row>
    <row r="45" spans="1:11" ht="11.25" customHeight="1">
      <c r="A45" s="414" t="s">
        <v>689</v>
      </c>
      <c r="B45" s="415">
        <v>6</v>
      </c>
      <c r="C45" s="415">
        <v>6</v>
      </c>
      <c r="D45" s="415">
        <v>4</v>
      </c>
      <c r="E45" s="415">
        <v>4</v>
      </c>
      <c r="F45" s="415">
        <v>4</v>
      </c>
      <c r="G45" s="415">
        <f>SUM(G46:G47)</f>
        <v>4</v>
      </c>
      <c r="H45" s="415">
        <v>4</v>
      </c>
      <c r="I45" s="415">
        <f>SUM(I46:I47)</f>
        <v>4</v>
      </c>
      <c r="J45" s="415">
        <v>4</v>
      </c>
      <c r="K45" s="415">
        <v>4</v>
      </c>
    </row>
    <row r="46" spans="1:11" ht="11.25" customHeight="1">
      <c r="A46" s="372" t="s">
        <v>694</v>
      </c>
      <c r="B46" s="390">
        <v>4</v>
      </c>
      <c r="C46" s="390">
        <v>4</v>
      </c>
      <c r="D46" s="390">
        <v>2</v>
      </c>
      <c r="E46" s="390">
        <v>2</v>
      </c>
      <c r="F46" s="390">
        <v>2</v>
      </c>
      <c r="G46" s="390">
        <v>2</v>
      </c>
      <c r="H46" s="390">
        <v>2</v>
      </c>
      <c r="I46" s="390">
        <v>2</v>
      </c>
      <c r="J46" s="390">
        <v>2</v>
      </c>
      <c r="K46" s="390">
        <v>2</v>
      </c>
    </row>
    <row r="47" spans="1:11" ht="11.25" customHeight="1">
      <c r="A47" s="372" t="s">
        <v>682</v>
      </c>
      <c r="B47" s="390">
        <v>2</v>
      </c>
      <c r="C47" s="390">
        <v>2</v>
      </c>
      <c r="D47" s="390">
        <v>2</v>
      </c>
      <c r="E47" s="390">
        <v>2</v>
      </c>
      <c r="F47" s="390">
        <v>2</v>
      </c>
      <c r="G47" s="390">
        <v>2</v>
      </c>
      <c r="H47" s="390">
        <v>2</v>
      </c>
      <c r="I47" s="390">
        <v>2</v>
      </c>
      <c r="J47" s="390">
        <v>2</v>
      </c>
      <c r="K47" s="390">
        <v>2</v>
      </c>
    </row>
    <row r="48" spans="1:11" ht="11.25" customHeight="1">
      <c r="A48" s="414" t="s">
        <v>683</v>
      </c>
      <c r="B48" s="415">
        <v>0</v>
      </c>
      <c r="C48" s="415">
        <v>0</v>
      </c>
      <c r="D48" s="415">
        <v>0</v>
      </c>
      <c r="E48" s="415">
        <v>0</v>
      </c>
      <c r="F48" s="415">
        <v>0</v>
      </c>
      <c r="G48" s="415">
        <f>SUM(G49:G50)</f>
        <v>0</v>
      </c>
      <c r="H48" s="415">
        <v>0</v>
      </c>
      <c r="I48" s="415">
        <f>SUM(I49:I50)</f>
        <v>0</v>
      </c>
      <c r="J48" s="415">
        <v>0</v>
      </c>
      <c r="K48" s="415">
        <v>0</v>
      </c>
    </row>
    <row r="49" spans="1:11" ht="11.25" customHeight="1">
      <c r="A49" s="372" t="s">
        <v>694</v>
      </c>
      <c r="B49" s="390">
        <v>0</v>
      </c>
      <c r="C49" s="390">
        <v>0</v>
      </c>
      <c r="D49" s="390">
        <v>0</v>
      </c>
      <c r="E49" s="390">
        <v>0</v>
      </c>
      <c r="F49" s="390">
        <v>0</v>
      </c>
      <c r="G49" s="390">
        <v>0</v>
      </c>
      <c r="H49" s="390">
        <v>0</v>
      </c>
      <c r="I49" s="390">
        <v>0</v>
      </c>
      <c r="J49" s="390">
        <v>0</v>
      </c>
      <c r="K49" s="390">
        <v>0</v>
      </c>
    </row>
    <row r="50" spans="1:11" ht="11.25" customHeight="1">
      <c r="A50" s="372" t="s">
        <v>682</v>
      </c>
      <c r="B50" s="390">
        <v>0</v>
      </c>
      <c r="C50" s="390">
        <v>0</v>
      </c>
      <c r="D50" s="390">
        <v>0</v>
      </c>
      <c r="E50" s="390">
        <v>0</v>
      </c>
      <c r="F50" s="390">
        <v>0</v>
      </c>
      <c r="G50" s="390">
        <v>0</v>
      </c>
      <c r="H50" s="390">
        <v>0</v>
      </c>
      <c r="I50" s="390">
        <v>0</v>
      </c>
      <c r="J50" s="390">
        <v>0</v>
      </c>
      <c r="K50" s="390">
        <v>0</v>
      </c>
    </row>
    <row r="51" spans="1:11" ht="11.25" customHeight="1">
      <c r="A51" s="410" t="s">
        <v>77</v>
      </c>
      <c r="B51" s="411">
        <v>11</v>
      </c>
      <c r="C51" s="411">
        <v>11</v>
      </c>
      <c r="D51" s="411">
        <v>11</v>
      </c>
      <c r="E51" s="411">
        <v>11</v>
      </c>
      <c r="F51" s="411">
        <v>11</v>
      </c>
      <c r="G51" s="411">
        <f>SUM(G52,G55)</f>
        <v>11</v>
      </c>
      <c r="H51" s="411">
        <v>11</v>
      </c>
      <c r="I51" s="411">
        <f>SUM(I52,I55)</f>
        <v>9</v>
      </c>
      <c r="J51" s="411">
        <v>10</v>
      </c>
      <c r="K51" s="411">
        <v>9</v>
      </c>
    </row>
    <row r="52" spans="1:11" ht="11.25" customHeight="1">
      <c r="A52" s="414" t="s">
        <v>690</v>
      </c>
      <c r="B52" s="415">
        <v>11</v>
      </c>
      <c r="C52" s="415">
        <v>11</v>
      </c>
      <c r="D52" s="415">
        <v>11</v>
      </c>
      <c r="E52" s="415">
        <v>11</v>
      </c>
      <c r="F52" s="415">
        <v>11</v>
      </c>
      <c r="G52" s="415">
        <f>SUM(G53:G54)</f>
        <v>11</v>
      </c>
      <c r="H52" s="415">
        <v>11</v>
      </c>
      <c r="I52" s="415">
        <f>SUM(I53:I54)</f>
        <v>9</v>
      </c>
      <c r="J52" s="415">
        <v>10</v>
      </c>
      <c r="K52" s="415">
        <v>9</v>
      </c>
    </row>
    <row r="53" spans="1:11" ht="11.25" customHeight="1">
      <c r="A53" s="372" t="s">
        <v>694</v>
      </c>
      <c r="B53" s="390">
        <v>5</v>
      </c>
      <c r="C53" s="390">
        <v>4</v>
      </c>
      <c r="D53" s="390">
        <v>5</v>
      </c>
      <c r="E53" s="390">
        <v>5</v>
      </c>
      <c r="F53" s="390">
        <v>5</v>
      </c>
      <c r="G53" s="390">
        <v>5</v>
      </c>
      <c r="H53" s="390">
        <v>5</v>
      </c>
      <c r="I53" s="390">
        <v>4</v>
      </c>
      <c r="J53" s="390">
        <v>5</v>
      </c>
      <c r="K53" s="390">
        <v>5</v>
      </c>
    </row>
    <row r="54" spans="1:11" ht="11.25" customHeight="1">
      <c r="A54" s="372" t="s">
        <v>682</v>
      </c>
      <c r="B54" s="390">
        <v>6</v>
      </c>
      <c r="C54" s="390">
        <v>7</v>
      </c>
      <c r="D54" s="390">
        <v>6</v>
      </c>
      <c r="E54" s="390">
        <v>6</v>
      </c>
      <c r="F54" s="390">
        <v>6</v>
      </c>
      <c r="G54" s="390">
        <v>6</v>
      </c>
      <c r="H54" s="390">
        <v>6</v>
      </c>
      <c r="I54" s="390">
        <v>5</v>
      </c>
      <c r="J54" s="390">
        <v>5</v>
      </c>
      <c r="K54" s="390">
        <v>4</v>
      </c>
    </row>
    <row r="55" spans="1:11" ht="11.25" customHeight="1">
      <c r="A55" s="414" t="s">
        <v>683</v>
      </c>
      <c r="B55" s="415">
        <v>0</v>
      </c>
      <c r="C55" s="415">
        <v>0</v>
      </c>
      <c r="D55" s="415">
        <v>0</v>
      </c>
      <c r="E55" s="415">
        <v>0</v>
      </c>
      <c r="F55" s="415">
        <v>0</v>
      </c>
      <c r="G55" s="415">
        <f>SUM(G56:G57)</f>
        <v>0</v>
      </c>
      <c r="H55" s="415">
        <v>0</v>
      </c>
      <c r="I55" s="415">
        <f>SUM(I56:I57)</f>
        <v>0</v>
      </c>
      <c r="J55" s="415">
        <v>0</v>
      </c>
      <c r="K55" s="415">
        <v>0</v>
      </c>
    </row>
    <row r="56" spans="1:11" ht="11.25" customHeight="1">
      <c r="A56" s="372" t="s">
        <v>694</v>
      </c>
      <c r="B56" s="390">
        <v>0</v>
      </c>
      <c r="C56" s="390">
        <v>0</v>
      </c>
      <c r="D56" s="390">
        <v>0</v>
      </c>
      <c r="E56" s="390">
        <v>0</v>
      </c>
      <c r="F56" s="390">
        <v>0</v>
      </c>
      <c r="G56" s="390">
        <v>0</v>
      </c>
      <c r="H56" s="390">
        <v>0</v>
      </c>
      <c r="I56" s="390">
        <v>0</v>
      </c>
      <c r="J56" s="390">
        <v>0</v>
      </c>
      <c r="K56" s="390">
        <v>0</v>
      </c>
    </row>
    <row r="57" spans="1:11" ht="11.25" customHeight="1">
      <c r="A57" s="372" t="s">
        <v>682</v>
      </c>
      <c r="B57" s="390">
        <v>0</v>
      </c>
      <c r="C57" s="390">
        <v>0</v>
      </c>
      <c r="D57" s="390">
        <v>0</v>
      </c>
      <c r="E57" s="390">
        <v>0</v>
      </c>
      <c r="F57" s="390">
        <v>0</v>
      </c>
      <c r="G57" s="390">
        <v>0</v>
      </c>
      <c r="H57" s="390">
        <v>0</v>
      </c>
      <c r="I57" s="390">
        <v>0</v>
      </c>
      <c r="J57" s="390">
        <v>0</v>
      </c>
      <c r="K57" s="390">
        <v>0</v>
      </c>
    </row>
    <row r="58" spans="1:11" ht="11.25" customHeight="1">
      <c r="A58" s="410" t="s">
        <v>78</v>
      </c>
      <c r="B58" s="411">
        <v>5</v>
      </c>
      <c r="C58" s="411">
        <v>5</v>
      </c>
      <c r="D58" s="411">
        <v>3</v>
      </c>
      <c r="E58" s="411">
        <v>3</v>
      </c>
      <c r="F58" s="411">
        <v>0</v>
      </c>
      <c r="G58" s="411">
        <f>SUM(G59,G62)</f>
        <v>4</v>
      </c>
      <c r="H58" s="411">
        <v>4</v>
      </c>
      <c r="I58" s="411">
        <f>SUM(I59,I62)</f>
        <v>6</v>
      </c>
      <c r="J58" s="411">
        <v>6</v>
      </c>
      <c r="K58" s="411">
        <v>6</v>
      </c>
    </row>
    <row r="59" spans="1:11" ht="11.25" customHeight="1">
      <c r="A59" s="414" t="s">
        <v>691</v>
      </c>
      <c r="B59" s="415">
        <v>3</v>
      </c>
      <c r="C59" s="415">
        <v>3</v>
      </c>
      <c r="D59" s="415">
        <v>1</v>
      </c>
      <c r="E59" s="415">
        <v>1</v>
      </c>
      <c r="F59" s="415">
        <v>0</v>
      </c>
      <c r="G59" s="415">
        <f>SUM(G60:G61)</f>
        <v>2</v>
      </c>
      <c r="H59" s="415">
        <v>2</v>
      </c>
      <c r="I59" s="415">
        <f>SUM(I60:I61)</f>
        <v>3</v>
      </c>
      <c r="J59" s="415">
        <v>3</v>
      </c>
      <c r="K59" s="415">
        <v>3</v>
      </c>
    </row>
    <row r="60" spans="1:11" ht="11.25" customHeight="1">
      <c r="A60" s="372" t="s">
        <v>694</v>
      </c>
      <c r="B60" s="390">
        <v>3</v>
      </c>
      <c r="C60" s="390">
        <v>3</v>
      </c>
      <c r="D60" s="390">
        <v>1</v>
      </c>
      <c r="E60" s="390">
        <v>1</v>
      </c>
      <c r="F60" s="390">
        <v>0</v>
      </c>
      <c r="G60" s="390">
        <v>1</v>
      </c>
      <c r="H60" s="390">
        <v>1</v>
      </c>
      <c r="I60" s="390">
        <v>1</v>
      </c>
      <c r="J60" s="390">
        <v>1</v>
      </c>
      <c r="K60" s="390">
        <v>1</v>
      </c>
    </row>
    <row r="61" spans="1:11" ht="11.25" customHeight="1">
      <c r="A61" s="372" t="s">
        <v>682</v>
      </c>
      <c r="B61" s="390">
        <v>0</v>
      </c>
      <c r="C61" s="390">
        <v>0</v>
      </c>
      <c r="D61" s="390">
        <v>0</v>
      </c>
      <c r="E61" s="390">
        <v>0</v>
      </c>
      <c r="F61" s="390">
        <v>0</v>
      </c>
      <c r="G61" s="390">
        <v>1</v>
      </c>
      <c r="H61" s="390">
        <v>1</v>
      </c>
      <c r="I61" s="390">
        <v>2</v>
      </c>
      <c r="J61" s="390">
        <v>2</v>
      </c>
      <c r="K61" s="390">
        <v>2</v>
      </c>
    </row>
    <row r="62" spans="1:11" ht="11.25" customHeight="1">
      <c r="A62" s="414" t="s">
        <v>683</v>
      </c>
      <c r="B62" s="415">
        <v>2</v>
      </c>
      <c r="C62" s="415">
        <v>2</v>
      </c>
      <c r="D62" s="415">
        <v>2</v>
      </c>
      <c r="E62" s="415">
        <v>2</v>
      </c>
      <c r="F62" s="415">
        <v>0</v>
      </c>
      <c r="G62" s="415">
        <f>SUM(G63:G64)</f>
        <v>2</v>
      </c>
      <c r="H62" s="415">
        <v>2</v>
      </c>
      <c r="I62" s="415">
        <f>SUM(I63:I64)</f>
        <v>3</v>
      </c>
      <c r="J62" s="415">
        <v>3</v>
      </c>
      <c r="K62" s="415">
        <v>3</v>
      </c>
    </row>
    <row r="63" spans="1:11" ht="11.25" customHeight="1">
      <c r="A63" s="372" t="s">
        <v>694</v>
      </c>
      <c r="B63" s="390">
        <v>2</v>
      </c>
      <c r="C63" s="390">
        <v>2</v>
      </c>
      <c r="D63" s="390">
        <v>2</v>
      </c>
      <c r="E63" s="390">
        <v>2</v>
      </c>
      <c r="F63" s="390">
        <v>0</v>
      </c>
      <c r="G63" s="390">
        <v>2</v>
      </c>
      <c r="H63" s="390">
        <v>2</v>
      </c>
      <c r="I63" s="390">
        <v>2</v>
      </c>
      <c r="J63" s="390">
        <v>2</v>
      </c>
      <c r="K63" s="390">
        <v>2</v>
      </c>
    </row>
    <row r="64" spans="1:11" ht="11.25" customHeight="1">
      <c r="A64" s="372" t="s">
        <v>682</v>
      </c>
      <c r="B64" s="390">
        <v>0</v>
      </c>
      <c r="C64" s="390">
        <v>0</v>
      </c>
      <c r="D64" s="390">
        <v>0</v>
      </c>
      <c r="E64" s="390">
        <v>0</v>
      </c>
      <c r="F64" s="390">
        <v>0</v>
      </c>
      <c r="G64" s="390">
        <v>0</v>
      </c>
      <c r="H64" s="390">
        <v>0</v>
      </c>
      <c r="I64" s="390">
        <v>1</v>
      </c>
      <c r="J64" s="390">
        <v>1</v>
      </c>
      <c r="K64" s="390">
        <v>1</v>
      </c>
    </row>
    <row r="65" spans="1:11" ht="11.25" customHeight="1">
      <c r="A65" s="410" t="s">
        <v>79</v>
      </c>
      <c r="B65" s="411">
        <v>3</v>
      </c>
      <c r="C65" s="411">
        <v>3</v>
      </c>
      <c r="D65" s="411">
        <v>3</v>
      </c>
      <c r="E65" s="411">
        <v>2</v>
      </c>
      <c r="F65" s="411">
        <v>0</v>
      </c>
      <c r="G65" s="411">
        <f>SUM(G66,G69)</f>
        <v>2</v>
      </c>
      <c r="H65" s="411">
        <v>3</v>
      </c>
      <c r="I65" s="411">
        <f>SUM(I66,I69)</f>
        <v>3</v>
      </c>
      <c r="J65" s="411">
        <v>2</v>
      </c>
      <c r="K65" s="411">
        <v>2</v>
      </c>
    </row>
    <row r="66" spans="1:11" ht="11.25" customHeight="1">
      <c r="A66" s="414" t="s">
        <v>692</v>
      </c>
      <c r="B66" s="415">
        <v>3</v>
      </c>
      <c r="C66" s="415">
        <v>3</v>
      </c>
      <c r="D66" s="415">
        <v>3</v>
      </c>
      <c r="E66" s="415">
        <v>2</v>
      </c>
      <c r="F66" s="415">
        <v>0</v>
      </c>
      <c r="G66" s="415">
        <f>SUM(G67:G68)</f>
        <v>2</v>
      </c>
      <c r="H66" s="415">
        <v>3</v>
      </c>
      <c r="I66" s="415">
        <f>SUM(I67:I68)</f>
        <v>3</v>
      </c>
      <c r="J66" s="415">
        <v>2</v>
      </c>
      <c r="K66" s="415">
        <v>2</v>
      </c>
    </row>
    <row r="67" spans="1:11" ht="11.25" customHeight="1">
      <c r="A67" s="372" t="s">
        <v>694</v>
      </c>
      <c r="B67" s="390">
        <v>2</v>
      </c>
      <c r="C67" s="390">
        <v>2</v>
      </c>
      <c r="D67" s="390">
        <v>2</v>
      </c>
      <c r="E67" s="390">
        <v>1</v>
      </c>
      <c r="F67" s="390">
        <v>0</v>
      </c>
      <c r="G67" s="390">
        <v>1</v>
      </c>
      <c r="H67" s="390">
        <v>1</v>
      </c>
      <c r="I67" s="390">
        <v>1</v>
      </c>
      <c r="J67" s="390">
        <v>1</v>
      </c>
      <c r="K67" s="390">
        <v>1</v>
      </c>
    </row>
    <row r="68" spans="1:11" ht="11.25" customHeight="1">
      <c r="A68" s="372" t="s">
        <v>682</v>
      </c>
      <c r="B68" s="390">
        <v>1</v>
      </c>
      <c r="C68" s="390">
        <v>1</v>
      </c>
      <c r="D68" s="390">
        <v>1</v>
      </c>
      <c r="E68" s="390">
        <v>1</v>
      </c>
      <c r="F68" s="390">
        <v>0</v>
      </c>
      <c r="G68" s="390">
        <v>1</v>
      </c>
      <c r="H68" s="390">
        <v>2</v>
      </c>
      <c r="I68" s="390">
        <v>2</v>
      </c>
      <c r="J68" s="390">
        <v>1</v>
      </c>
      <c r="K68" s="390">
        <v>1</v>
      </c>
    </row>
    <row r="69" spans="1:11" ht="11.25" customHeight="1">
      <c r="A69" s="414" t="s">
        <v>683</v>
      </c>
      <c r="B69" s="415">
        <v>0</v>
      </c>
      <c r="C69" s="415">
        <v>0</v>
      </c>
      <c r="D69" s="415">
        <v>0</v>
      </c>
      <c r="E69" s="415">
        <v>0</v>
      </c>
      <c r="F69" s="415">
        <v>0</v>
      </c>
      <c r="G69" s="415">
        <f>SUM(G70:G71)</f>
        <v>0</v>
      </c>
      <c r="H69" s="415">
        <v>0</v>
      </c>
      <c r="I69" s="415">
        <f>SUM(I70:I71)</f>
        <v>0</v>
      </c>
      <c r="J69" s="415">
        <v>0</v>
      </c>
      <c r="K69" s="415">
        <v>0</v>
      </c>
    </row>
    <row r="70" spans="1:11" ht="11.25" customHeight="1">
      <c r="A70" s="372" t="s">
        <v>694</v>
      </c>
      <c r="B70" s="390">
        <v>0</v>
      </c>
      <c r="C70" s="390">
        <v>0</v>
      </c>
      <c r="D70" s="390">
        <v>0</v>
      </c>
      <c r="E70" s="390">
        <v>0</v>
      </c>
      <c r="F70" s="390">
        <v>0</v>
      </c>
      <c r="G70" s="390">
        <v>0</v>
      </c>
      <c r="H70" s="390">
        <v>0</v>
      </c>
      <c r="I70" s="390">
        <v>0</v>
      </c>
      <c r="J70" s="390">
        <v>0</v>
      </c>
      <c r="K70" s="390">
        <v>0</v>
      </c>
    </row>
    <row r="71" spans="1:11" ht="11.25" customHeight="1">
      <c r="A71" s="372" t="s">
        <v>682</v>
      </c>
      <c r="B71" s="390">
        <v>0</v>
      </c>
      <c r="C71" s="390">
        <v>0</v>
      </c>
      <c r="D71" s="390">
        <v>0</v>
      </c>
      <c r="E71" s="390">
        <v>0</v>
      </c>
      <c r="F71" s="390">
        <v>0</v>
      </c>
      <c r="G71" s="390">
        <v>0</v>
      </c>
      <c r="H71" s="390">
        <v>0</v>
      </c>
      <c r="I71" s="390">
        <v>0</v>
      </c>
      <c r="J71" s="390">
        <v>0</v>
      </c>
      <c r="K71" s="390">
        <v>0</v>
      </c>
    </row>
    <row r="72" spans="1:11" ht="11.25" customHeight="1">
      <c r="A72" s="376" t="s">
        <v>72</v>
      </c>
      <c r="B72" s="45">
        <v>112</v>
      </c>
      <c r="C72" s="45">
        <v>115</v>
      </c>
      <c r="D72" s="45">
        <v>79</v>
      </c>
      <c r="E72" s="45">
        <v>81</v>
      </c>
      <c r="F72" s="45">
        <v>73</v>
      </c>
      <c r="G72" s="45">
        <f>SUM(G65,G58,G51,G44,G37,G30,G23,G13,G6)</f>
        <v>84</v>
      </c>
      <c r="H72" s="45">
        <v>85</v>
      </c>
      <c r="I72" s="45">
        <f>SUM(I65,I58,I51,I44,I37,I30,I23,I13,I6)</f>
        <v>83</v>
      </c>
      <c r="J72" s="45">
        <v>87</v>
      </c>
      <c r="K72" s="45">
        <v>89</v>
      </c>
    </row>
    <row r="73" spans="1:11" ht="3.75" customHeight="1" thickBot="1">
      <c r="A73" s="391"/>
      <c r="B73" s="392"/>
      <c r="C73" s="392"/>
      <c r="D73" s="392"/>
      <c r="E73" s="392"/>
      <c r="F73" s="392"/>
      <c r="G73" s="392"/>
      <c r="H73" s="392"/>
      <c r="I73" s="392"/>
      <c r="J73" s="392"/>
      <c r="K73" s="392"/>
    </row>
    <row r="74" spans="1:11" ht="12" customHeight="1" thickTop="1">
      <c r="A74" s="379" t="s">
        <v>1006</v>
      </c>
      <c r="B74" s="379"/>
      <c r="C74" s="379"/>
      <c r="D74" s="379"/>
      <c r="E74" s="379"/>
      <c r="F74" s="379"/>
      <c r="G74" s="393"/>
      <c r="H74" s="393"/>
      <c r="I74" s="393"/>
      <c r="J74" s="393"/>
      <c r="K74" s="393"/>
    </row>
    <row r="75" spans="1:11" ht="11.25">
      <c r="A75" s="379" t="s">
        <v>696</v>
      </c>
      <c r="B75" s="393"/>
      <c r="C75" s="393"/>
      <c r="D75" s="393"/>
      <c r="E75" s="393"/>
      <c r="F75" s="393"/>
      <c r="G75" s="393"/>
      <c r="H75" s="393"/>
      <c r="I75" s="393"/>
      <c r="J75" s="393"/>
      <c r="K75" s="393"/>
    </row>
    <row r="76" spans="1:11">
      <c r="A76" s="394"/>
      <c r="B76" s="393"/>
      <c r="C76" s="393"/>
      <c r="D76" s="393"/>
      <c r="E76" s="393"/>
      <c r="F76" s="393"/>
      <c r="G76" s="393"/>
      <c r="H76" s="393"/>
      <c r="I76" s="393"/>
      <c r="J76" s="393"/>
      <c r="K76" s="393"/>
    </row>
  </sheetData>
  <mergeCells count="3">
    <mergeCell ref="A1:K1"/>
    <mergeCell ref="A2:K2"/>
    <mergeCell ref="C4:K4"/>
  </mergeCells>
  <pageMargins left="0.7" right="0.7" top="0.75" bottom="0.75" header="0.3" footer="0.3"/>
  <pageSetup scale="75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5"/>
  <sheetViews>
    <sheetView zoomScaleNormal="100" workbookViewId="0">
      <selection activeCell="P17" sqref="P17"/>
    </sheetView>
  </sheetViews>
  <sheetFormatPr baseColWidth="10" defaultColWidth="9.140625" defaultRowHeight="9"/>
  <cols>
    <col min="1" max="1" width="55" style="381" customWidth="1"/>
    <col min="2" max="11" width="13.28515625" style="382" customWidth="1"/>
    <col min="12" max="16384" width="9.140625" style="368"/>
  </cols>
  <sheetData>
    <row r="1" spans="1:11" s="364" customFormat="1" ht="30" customHeight="1">
      <c r="A1" s="556" t="s">
        <v>281</v>
      </c>
      <c r="B1" s="556"/>
      <c r="C1" s="556"/>
      <c r="D1" s="556"/>
      <c r="E1" s="556"/>
      <c r="F1" s="556"/>
      <c r="G1" s="556"/>
      <c r="H1" s="556"/>
      <c r="I1" s="556"/>
      <c r="J1" s="556"/>
      <c r="K1" s="556"/>
    </row>
    <row r="2" spans="1:11" s="364" customFormat="1" ht="30" customHeight="1">
      <c r="A2" s="560" t="s">
        <v>671</v>
      </c>
      <c r="B2" s="560"/>
      <c r="C2" s="560"/>
      <c r="D2" s="560"/>
      <c r="E2" s="560"/>
      <c r="F2" s="560"/>
      <c r="G2" s="560"/>
      <c r="H2" s="560"/>
      <c r="I2" s="560"/>
      <c r="J2" s="560"/>
      <c r="K2" s="560"/>
    </row>
    <row r="3" spans="1:11" s="364" customFormat="1" ht="3.75" customHeight="1">
      <c r="A3" s="388"/>
      <c r="B3" s="389"/>
      <c r="C3" s="389"/>
      <c r="D3" s="389"/>
      <c r="E3" s="389"/>
      <c r="F3" s="389"/>
      <c r="G3" s="389"/>
      <c r="H3" s="389"/>
      <c r="I3" s="389"/>
      <c r="J3" s="389"/>
      <c r="K3" s="389"/>
    </row>
    <row r="4" spans="1:11" ht="30" customHeight="1" thickBot="1">
      <c r="A4" s="369"/>
      <c r="B4" s="370" t="s">
        <v>672</v>
      </c>
      <c r="C4" s="45" t="s">
        <v>673</v>
      </c>
      <c r="D4" s="370" t="s">
        <v>674</v>
      </c>
      <c r="E4" s="370" t="s">
        <v>675</v>
      </c>
      <c r="F4" s="370" t="s">
        <v>676</v>
      </c>
      <c r="G4" s="370" t="s">
        <v>677</v>
      </c>
      <c r="H4" s="370" t="s">
        <v>678</v>
      </c>
      <c r="I4" s="370" t="s">
        <v>679</v>
      </c>
      <c r="J4" s="370" t="s">
        <v>1009</v>
      </c>
      <c r="K4" s="479" t="s">
        <v>1162</v>
      </c>
    </row>
    <row r="5" spans="1:11" ht="15" customHeight="1">
      <c r="A5" s="407" t="s">
        <v>73</v>
      </c>
      <c r="B5" s="409">
        <v>11</v>
      </c>
      <c r="C5" s="409">
        <v>11</v>
      </c>
      <c r="D5" s="409">
        <v>11</v>
      </c>
      <c r="E5" s="409">
        <v>21</v>
      </c>
      <c r="F5" s="409">
        <v>23</v>
      </c>
      <c r="G5" s="409">
        <v>23</v>
      </c>
      <c r="H5" s="409">
        <v>23</v>
      </c>
      <c r="I5" s="409">
        <v>24</v>
      </c>
      <c r="J5" s="409">
        <v>24</v>
      </c>
      <c r="K5" s="615">
        <v>26</v>
      </c>
    </row>
    <row r="6" spans="1:11" ht="15" customHeight="1">
      <c r="A6" s="414" t="s">
        <v>680</v>
      </c>
      <c r="B6" s="415">
        <v>5</v>
      </c>
      <c r="C6" s="415">
        <v>5</v>
      </c>
      <c r="D6" s="415">
        <v>5</v>
      </c>
      <c r="E6" s="415">
        <v>7</v>
      </c>
      <c r="F6" s="415">
        <v>10</v>
      </c>
      <c r="G6" s="415">
        <v>10</v>
      </c>
      <c r="H6" s="415">
        <v>10</v>
      </c>
      <c r="I6" s="415">
        <v>10</v>
      </c>
      <c r="J6" s="415">
        <v>10</v>
      </c>
      <c r="K6" s="612">
        <v>11</v>
      </c>
    </row>
    <row r="7" spans="1:11" ht="15" customHeight="1">
      <c r="A7" s="372" t="s">
        <v>694</v>
      </c>
      <c r="B7" s="390">
        <v>3</v>
      </c>
      <c r="C7" s="390">
        <v>3</v>
      </c>
      <c r="D7" s="390">
        <v>3</v>
      </c>
      <c r="E7" s="390">
        <v>5</v>
      </c>
      <c r="F7" s="390">
        <v>7</v>
      </c>
      <c r="G7" s="390">
        <v>7</v>
      </c>
      <c r="H7" s="390">
        <v>7</v>
      </c>
      <c r="I7" s="390">
        <v>7</v>
      </c>
      <c r="J7" s="390">
        <v>7</v>
      </c>
      <c r="K7" s="613">
        <v>8</v>
      </c>
    </row>
    <row r="8" spans="1:11" ht="15" customHeight="1">
      <c r="A8" s="372" t="s">
        <v>682</v>
      </c>
      <c r="B8" s="390">
        <v>2</v>
      </c>
      <c r="C8" s="390">
        <v>2</v>
      </c>
      <c r="D8" s="390">
        <v>2</v>
      </c>
      <c r="E8" s="390">
        <v>2</v>
      </c>
      <c r="F8" s="390">
        <v>3</v>
      </c>
      <c r="G8" s="390">
        <v>3</v>
      </c>
      <c r="H8" s="390">
        <v>3</v>
      </c>
      <c r="I8" s="390">
        <v>3</v>
      </c>
      <c r="J8" s="390">
        <v>3</v>
      </c>
      <c r="K8" s="613">
        <v>3</v>
      </c>
    </row>
    <row r="9" spans="1:11" ht="15" customHeight="1">
      <c r="A9" s="414" t="s">
        <v>683</v>
      </c>
      <c r="B9" s="415">
        <v>6</v>
      </c>
      <c r="C9" s="415">
        <v>6</v>
      </c>
      <c r="D9" s="415">
        <v>6</v>
      </c>
      <c r="E9" s="415">
        <v>14</v>
      </c>
      <c r="F9" s="415">
        <v>13</v>
      </c>
      <c r="G9" s="415">
        <v>13</v>
      </c>
      <c r="H9" s="415">
        <v>13</v>
      </c>
      <c r="I9" s="415">
        <v>14</v>
      </c>
      <c r="J9" s="415">
        <v>14</v>
      </c>
      <c r="K9" s="612">
        <v>15</v>
      </c>
    </row>
    <row r="10" spans="1:11" ht="15" customHeight="1">
      <c r="A10" s="372" t="s">
        <v>694</v>
      </c>
      <c r="B10" s="390">
        <v>6</v>
      </c>
      <c r="C10" s="390">
        <v>6</v>
      </c>
      <c r="D10" s="390">
        <v>6</v>
      </c>
      <c r="E10" s="390">
        <v>14</v>
      </c>
      <c r="F10" s="390">
        <v>13</v>
      </c>
      <c r="G10" s="390">
        <v>13</v>
      </c>
      <c r="H10" s="390">
        <v>13</v>
      </c>
      <c r="I10" s="390">
        <v>14</v>
      </c>
      <c r="J10" s="390">
        <v>14</v>
      </c>
      <c r="K10" s="613">
        <v>14</v>
      </c>
    </row>
    <row r="11" spans="1:11" ht="15" customHeight="1" thickBot="1">
      <c r="A11" s="372" t="s">
        <v>682</v>
      </c>
      <c r="B11" s="390">
        <v>0</v>
      </c>
      <c r="C11" s="390">
        <v>0</v>
      </c>
      <c r="D11" s="390">
        <v>0</v>
      </c>
      <c r="E11" s="390">
        <v>0</v>
      </c>
      <c r="F11" s="390">
        <v>0</v>
      </c>
      <c r="G11" s="390">
        <v>0</v>
      </c>
      <c r="H11" s="390">
        <v>0</v>
      </c>
      <c r="I11" s="390">
        <v>0</v>
      </c>
      <c r="J11" s="390">
        <v>0</v>
      </c>
      <c r="K11" s="613">
        <v>1</v>
      </c>
    </row>
    <row r="12" spans="1:11" ht="15" customHeight="1">
      <c r="A12" s="410" t="s">
        <v>74</v>
      </c>
      <c r="B12" s="411">
        <v>0</v>
      </c>
      <c r="C12" s="411">
        <v>0</v>
      </c>
      <c r="D12" s="411">
        <v>0</v>
      </c>
      <c r="E12" s="411">
        <v>11</v>
      </c>
      <c r="F12" s="411">
        <v>11</v>
      </c>
      <c r="G12" s="411">
        <v>10</v>
      </c>
      <c r="H12" s="411">
        <v>10</v>
      </c>
      <c r="I12" s="411">
        <v>7</v>
      </c>
      <c r="J12" s="411">
        <v>7</v>
      </c>
      <c r="K12" s="615">
        <v>10</v>
      </c>
    </row>
    <row r="13" spans="1:11" s="374" customFormat="1" ht="15" customHeight="1">
      <c r="A13" s="414" t="s">
        <v>684</v>
      </c>
      <c r="B13" s="415">
        <v>0</v>
      </c>
      <c r="C13" s="415">
        <v>0</v>
      </c>
      <c r="D13" s="415">
        <v>0</v>
      </c>
      <c r="E13" s="415">
        <v>7</v>
      </c>
      <c r="F13" s="415">
        <v>7</v>
      </c>
      <c r="G13" s="415">
        <v>7</v>
      </c>
      <c r="H13" s="415">
        <v>7</v>
      </c>
      <c r="I13" s="415">
        <v>5</v>
      </c>
      <c r="J13" s="415">
        <v>6</v>
      </c>
      <c r="K13" s="612">
        <v>7</v>
      </c>
    </row>
    <row r="14" spans="1:11" s="374" customFormat="1" ht="15" customHeight="1">
      <c r="A14" s="372" t="s">
        <v>694</v>
      </c>
      <c r="B14" s="390">
        <v>0</v>
      </c>
      <c r="C14" s="390">
        <v>0</v>
      </c>
      <c r="D14" s="390">
        <v>0</v>
      </c>
      <c r="E14" s="390">
        <v>7</v>
      </c>
      <c r="F14" s="390">
        <v>7</v>
      </c>
      <c r="G14" s="390">
        <v>7</v>
      </c>
      <c r="H14" s="390">
        <v>7</v>
      </c>
      <c r="I14" s="390">
        <v>5</v>
      </c>
      <c r="J14" s="390">
        <v>5</v>
      </c>
      <c r="K14" s="613">
        <v>7</v>
      </c>
    </row>
    <row r="15" spans="1:11" s="374" customFormat="1" ht="15" customHeight="1">
      <c r="A15" s="372" t="s">
        <v>682</v>
      </c>
      <c r="B15" s="390">
        <v>0</v>
      </c>
      <c r="C15" s="390">
        <v>0</v>
      </c>
      <c r="D15" s="390">
        <v>0</v>
      </c>
      <c r="E15" s="390">
        <v>0</v>
      </c>
      <c r="F15" s="390">
        <v>0</v>
      </c>
      <c r="G15" s="390">
        <v>0</v>
      </c>
      <c r="H15" s="390">
        <v>0</v>
      </c>
      <c r="I15" s="390">
        <v>0</v>
      </c>
      <c r="J15" s="390">
        <v>1</v>
      </c>
      <c r="K15" s="613">
        <v>0</v>
      </c>
    </row>
    <row r="16" spans="1:11" s="374" customFormat="1" ht="15" customHeight="1">
      <c r="A16" s="414" t="s">
        <v>685</v>
      </c>
      <c r="B16" s="415">
        <v>0</v>
      </c>
      <c r="C16" s="415">
        <v>0</v>
      </c>
      <c r="D16" s="415">
        <v>0</v>
      </c>
      <c r="E16" s="415">
        <v>3</v>
      </c>
      <c r="F16" s="415">
        <v>3</v>
      </c>
      <c r="G16" s="415">
        <v>2</v>
      </c>
      <c r="H16" s="415">
        <v>2</v>
      </c>
      <c r="I16" s="415">
        <v>2</v>
      </c>
      <c r="J16" s="415">
        <v>1</v>
      </c>
      <c r="K16" s="612">
        <v>3</v>
      </c>
    </row>
    <row r="17" spans="1:11" s="374" customFormat="1" ht="15" customHeight="1">
      <c r="A17" s="372" t="s">
        <v>694</v>
      </c>
      <c r="B17" s="390">
        <v>0</v>
      </c>
      <c r="C17" s="390">
        <v>0</v>
      </c>
      <c r="D17" s="390">
        <v>0</v>
      </c>
      <c r="E17" s="390">
        <v>3</v>
      </c>
      <c r="F17" s="390">
        <v>3</v>
      </c>
      <c r="G17" s="390">
        <v>2</v>
      </c>
      <c r="H17" s="390">
        <v>2</v>
      </c>
      <c r="I17" s="390">
        <v>2</v>
      </c>
      <c r="J17" s="390">
        <v>1</v>
      </c>
      <c r="K17" s="613">
        <v>3</v>
      </c>
    </row>
    <row r="18" spans="1:11" ht="15" customHeight="1">
      <c r="A18" s="372" t="s">
        <v>682</v>
      </c>
      <c r="B18" s="390">
        <v>0</v>
      </c>
      <c r="C18" s="390">
        <v>0</v>
      </c>
      <c r="D18" s="390">
        <v>0</v>
      </c>
      <c r="E18" s="390">
        <v>0</v>
      </c>
      <c r="F18" s="390">
        <v>0</v>
      </c>
      <c r="G18" s="390">
        <v>0</v>
      </c>
      <c r="H18" s="390">
        <v>0</v>
      </c>
      <c r="I18" s="390">
        <v>0</v>
      </c>
      <c r="J18" s="390">
        <v>0</v>
      </c>
      <c r="K18" s="613">
        <v>0</v>
      </c>
    </row>
    <row r="19" spans="1:11" ht="15" customHeight="1">
      <c r="A19" s="414" t="s">
        <v>683</v>
      </c>
      <c r="B19" s="415">
        <v>0</v>
      </c>
      <c r="C19" s="415">
        <v>0</v>
      </c>
      <c r="D19" s="415">
        <v>0</v>
      </c>
      <c r="E19" s="415">
        <v>1</v>
      </c>
      <c r="F19" s="415">
        <v>1</v>
      </c>
      <c r="G19" s="415">
        <v>1</v>
      </c>
      <c r="H19" s="415">
        <v>1</v>
      </c>
      <c r="I19" s="415">
        <v>0</v>
      </c>
      <c r="J19" s="415">
        <v>0</v>
      </c>
      <c r="K19" s="612">
        <v>0</v>
      </c>
    </row>
    <row r="20" spans="1:11" ht="15" customHeight="1">
      <c r="A20" s="372" t="s">
        <v>694</v>
      </c>
      <c r="B20" s="390">
        <v>0</v>
      </c>
      <c r="C20" s="390">
        <v>0</v>
      </c>
      <c r="D20" s="390">
        <v>0</v>
      </c>
      <c r="E20" s="390">
        <v>1</v>
      </c>
      <c r="F20" s="390">
        <v>1</v>
      </c>
      <c r="G20" s="390">
        <v>1</v>
      </c>
      <c r="H20" s="390">
        <v>1</v>
      </c>
      <c r="I20" s="390">
        <v>0</v>
      </c>
      <c r="J20" s="390">
        <v>0</v>
      </c>
      <c r="K20" s="613">
        <v>0</v>
      </c>
    </row>
    <row r="21" spans="1:11" ht="15" customHeight="1" thickBot="1">
      <c r="A21" s="372" t="s">
        <v>682</v>
      </c>
      <c r="B21" s="390">
        <v>0</v>
      </c>
      <c r="C21" s="390">
        <v>0</v>
      </c>
      <c r="D21" s="390">
        <v>0</v>
      </c>
      <c r="E21" s="390">
        <v>0</v>
      </c>
      <c r="F21" s="390">
        <v>0</v>
      </c>
      <c r="G21" s="390">
        <v>0</v>
      </c>
      <c r="H21" s="390">
        <v>0</v>
      </c>
      <c r="I21" s="390">
        <v>0</v>
      </c>
      <c r="J21" s="390">
        <v>0</v>
      </c>
      <c r="K21" s="613">
        <v>0</v>
      </c>
    </row>
    <row r="22" spans="1:11" ht="15" customHeight="1">
      <c r="A22" s="410" t="s">
        <v>70</v>
      </c>
      <c r="B22" s="411">
        <v>53</v>
      </c>
      <c r="C22" s="411">
        <v>52</v>
      </c>
      <c r="D22" s="411">
        <v>68</v>
      </c>
      <c r="E22" s="411">
        <v>69</v>
      </c>
      <c r="F22" s="411">
        <v>73</v>
      </c>
      <c r="G22" s="411">
        <v>74</v>
      </c>
      <c r="H22" s="411">
        <v>76</v>
      </c>
      <c r="I22" s="411">
        <v>84</v>
      </c>
      <c r="J22" s="411">
        <v>86</v>
      </c>
      <c r="K22" s="615">
        <v>94</v>
      </c>
    </row>
    <row r="23" spans="1:11" ht="15" customHeight="1">
      <c r="A23" s="414" t="s">
        <v>686</v>
      </c>
      <c r="B23" s="415">
        <v>34</v>
      </c>
      <c r="C23" s="415">
        <v>32</v>
      </c>
      <c r="D23" s="415">
        <v>41</v>
      </c>
      <c r="E23" s="415">
        <v>41</v>
      </c>
      <c r="F23" s="415">
        <v>43</v>
      </c>
      <c r="G23" s="415">
        <v>45</v>
      </c>
      <c r="H23" s="415">
        <v>47</v>
      </c>
      <c r="I23" s="415">
        <v>51</v>
      </c>
      <c r="J23" s="415">
        <v>51</v>
      </c>
      <c r="K23" s="612">
        <v>55</v>
      </c>
    </row>
    <row r="24" spans="1:11" ht="15" customHeight="1">
      <c r="A24" s="372" t="s">
        <v>694</v>
      </c>
      <c r="B24" s="390">
        <v>29</v>
      </c>
      <c r="C24" s="390">
        <v>28</v>
      </c>
      <c r="D24" s="390">
        <v>32</v>
      </c>
      <c r="E24" s="390">
        <v>32</v>
      </c>
      <c r="F24" s="390">
        <v>34</v>
      </c>
      <c r="G24" s="390">
        <v>36</v>
      </c>
      <c r="H24" s="390">
        <v>37</v>
      </c>
      <c r="I24" s="390">
        <v>41</v>
      </c>
      <c r="J24" s="390">
        <v>42</v>
      </c>
      <c r="K24" s="613">
        <v>46</v>
      </c>
    </row>
    <row r="25" spans="1:11" ht="15" customHeight="1">
      <c r="A25" s="372" t="s">
        <v>682</v>
      </c>
      <c r="B25" s="390">
        <v>5</v>
      </c>
      <c r="C25" s="390">
        <v>4</v>
      </c>
      <c r="D25" s="390">
        <v>9</v>
      </c>
      <c r="E25" s="390">
        <v>9</v>
      </c>
      <c r="F25" s="390">
        <v>9</v>
      </c>
      <c r="G25" s="390">
        <v>9</v>
      </c>
      <c r="H25" s="390">
        <v>10</v>
      </c>
      <c r="I25" s="390">
        <v>10</v>
      </c>
      <c r="J25" s="390">
        <v>9</v>
      </c>
      <c r="K25" s="613">
        <v>9</v>
      </c>
    </row>
    <row r="26" spans="1:11" ht="15" customHeight="1">
      <c r="A26" s="414" t="s">
        <v>683</v>
      </c>
      <c r="B26" s="415">
        <v>19</v>
      </c>
      <c r="C26" s="415">
        <v>20</v>
      </c>
      <c r="D26" s="415">
        <v>27</v>
      </c>
      <c r="E26" s="415">
        <v>28</v>
      </c>
      <c r="F26" s="415">
        <v>30</v>
      </c>
      <c r="G26" s="415">
        <v>29</v>
      </c>
      <c r="H26" s="415">
        <v>29</v>
      </c>
      <c r="I26" s="415">
        <v>33</v>
      </c>
      <c r="J26" s="415">
        <v>35</v>
      </c>
      <c r="K26" s="612">
        <v>39</v>
      </c>
    </row>
    <row r="27" spans="1:11" ht="15" customHeight="1">
      <c r="A27" s="372" t="s">
        <v>694</v>
      </c>
      <c r="B27" s="390">
        <v>18</v>
      </c>
      <c r="C27" s="390">
        <v>19</v>
      </c>
      <c r="D27" s="390">
        <v>26</v>
      </c>
      <c r="E27" s="390">
        <v>27</v>
      </c>
      <c r="F27" s="390">
        <v>29</v>
      </c>
      <c r="G27" s="390">
        <v>28</v>
      </c>
      <c r="H27" s="390">
        <v>28</v>
      </c>
      <c r="I27" s="390">
        <v>32</v>
      </c>
      <c r="J27" s="390">
        <v>34</v>
      </c>
      <c r="K27" s="613">
        <v>38</v>
      </c>
    </row>
    <row r="28" spans="1:11" ht="15" customHeight="1" thickBot="1">
      <c r="A28" s="372" t="s">
        <v>682</v>
      </c>
      <c r="B28" s="390">
        <v>1</v>
      </c>
      <c r="C28" s="390">
        <v>1</v>
      </c>
      <c r="D28" s="390">
        <v>1</v>
      </c>
      <c r="E28" s="390">
        <v>1</v>
      </c>
      <c r="F28" s="390">
        <v>1</v>
      </c>
      <c r="G28" s="390">
        <v>1</v>
      </c>
      <c r="H28" s="390">
        <v>1</v>
      </c>
      <c r="I28" s="390">
        <v>1</v>
      </c>
      <c r="J28" s="390">
        <v>1</v>
      </c>
      <c r="K28" s="613">
        <v>1</v>
      </c>
    </row>
    <row r="29" spans="1:11" ht="15" customHeight="1">
      <c r="A29" s="410" t="s">
        <v>71</v>
      </c>
      <c r="B29" s="411">
        <v>3</v>
      </c>
      <c r="C29" s="411">
        <v>3</v>
      </c>
      <c r="D29" s="411">
        <v>3</v>
      </c>
      <c r="E29" s="411">
        <v>4</v>
      </c>
      <c r="F29" s="411">
        <v>5</v>
      </c>
      <c r="G29" s="411">
        <v>5</v>
      </c>
      <c r="H29" s="411">
        <v>5</v>
      </c>
      <c r="I29" s="411">
        <v>6</v>
      </c>
      <c r="J29" s="411">
        <v>6</v>
      </c>
      <c r="K29" s="615">
        <v>10</v>
      </c>
    </row>
    <row r="30" spans="1:11" ht="15" customHeight="1">
      <c r="A30" s="414" t="s">
        <v>687</v>
      </c>
      <c r="B30" s="415">
        <v>2</v>
      </c>
      <c r="C30" s="415">
        <v>2</v>
      </c>
      <c r="D30" s="415">
        <v>2</v>
      </c>
      <c r="E30" s="415">
        <v>3</v>
      </c>
      <c r="F30" s="415">
        <v>4</v>
      </c>
      <c r="G30" s="415">
        <v>4</v>
      </c>
      <c r="H30" s="415">
        <v>4</v>
      </c>
      <c r="I30" s="415">
        <v>5</v>
      </c>
      <c r="J30" s="415">
        <v>5</v>
      </c>
      <c r="K30" s="612">
        <v>7</v>
      </c>
    </row>
    <row r="31" spans="1:11" ht="15" customHeight="1">
      <c r="A31" s="372" t="s">
        <v>694</v>
      </c>
      <c r="B31" s="390">
        <v>1</v>
      </c>
      <c r="C31" s="390">
        <v>1</v>
      </c>
      <c r="D31" s="390">
        <v>1</v>
      </c>
      <c r="E31" s="390">
        <v>2</v>
      </c>
      <c r="F31" s="390">
        <v>3</v>
      </c>
      <c r="G31" s="390">
        <v>3</v>
      </c>
      <c r="H31" s="390">
        <v>3</v>
      </c>
      <c r="I31" s="390">
        <v>4</v>
      </c>
      <c r="J31" s="390">
        <v>4</v>
      </c>
      <c r="K31" s="613">
        <v>6</v>
      </c>
    </row>
    <row r="32" spans="1:11" ht="15" customHeight="1">
      <c r="A32" s="372" t="s">
        <v>682</v>
      </c>
      <c r="B32" s="390">
        <v>1</v>
      </c>
      <c r="C32" s="390">
        <v>1</v>
      </c>
      <c r="D32" s="390">
        <v>1</v>
      </c>
      <c r="E32" s="390">
        <v>1</v>
      </c>
      <c r="F32" s="390">
        <v>1</v>
      </c>
      <c r="G32" s="390">
        <v>1</v>
      </c>
      <c r="H32" s="390">
        <v>1</v>
      </c>
      <c r="I32" s="390">
        <v>1</v>
      </c>
      <c r="J32" s="390">
        <v>1</v>
      </c>
      <c r="K32" s="613">
        <v>1</v>
      </c>
    </row>
    <row r="33" spans="1:11" ht="15" customHeight="1">
      <c r="A33" s="414" t="s">
        <v>683</v>
      </c>
      <c r="B33" s="415">
        <v>1</v>
      </c>
      <c r="C33" s="415">
        <v>1</v>
      </c>
      <c r="D33" s="415">
        <v>1</v>
      </c>
      <c r="E33" s="415">
        <v>1</v>
      </c>
      <c r="F33" s="415">
        <v>1</v>
      </c>
      <c r="G33" s="415">
        <v>1</v>
      </c>
      <c r="H33" s="415">
        <v>1</v>
      </c>
      <c r="I33" s="415">
        <v>1</v>
      </c>
      <c r="J33" s="415">
        <v>1</v>
      </c>
      <c r="K33" s="612">
        <v>3</v>
      </c>
    </row>
    <row r="34" spans="1:11" ht="15" customHeight="1">
      <c r="A34" s="372" t="s">
        <v>694</v>
      </c>
      <c r="B34" s="390">
        <v>1</v>
      </c>
      <c r="C34" s="390">
        <v>1</v>
      </c>
      <c r="D34" s="390">
        <v>1</v>
      </c>
      <c r="E34" s="390">
        <v>1</v>
      </c>
      <c r="F34" s="390">
        <v>1</v>
      </c>
      <c r="G34" s="390">
        <v>1</v>
      </c>
      <c r="H34" s="390">
        <v>1</v>
      </c>
      <c r="I34" s="390">
        <v>1</v>
      </c>
      <c r="J34" s="390">
        <v>1</v>
      </c>
      <c r="K34" s="613">
        <v>3</v>
      </c>
    </row>
    <row r="35" spans="1:11" ht="15" customHeight="1" thickBot="1">
      <c r="A35" s="372" t="s">
        <v>682</v>
      </c>
      <c r="B35" s="390">
        <v>0</v>
      </c>
      <c r="C35" s="390">
        <v>0</v>
      </c>
      <c r="D35" s="390">
        <v>0</v>
      </c>
      <c r="E35" s="390">
        <v>0</v>
      </c>
      <c r="F35" s="390">
        <v>0</v>
      </c>
      <c r="G35" s="390">
        <v>0</v>
      </c>
      <c r="H35" s="390">
        <v>0</v>
      </c>
      <c r="I35" s="390">
        <v>0</v>
      </c>
      <c r="J35" s="390">
        <v>0</v>
      </c>
      <c r="K35" s="613">
        <v>0</v>
      </c>
    </row>
    <row r="36" spans="1:11" ht="15" customHeight="1">
      <c r="A36" s="410" t="s">
        <v>75</v>
      </c>
      <c r="B36" s="411">
        <v>12</v>
      </c>
      <c r="C36" s="411">
        <v>11</v>
      </c>
      <c r="D36" s="411">
        <v>12</v>
      </c>
      <c r="E36" s="411">
        <v>12</v>
      </c>
      <c r="F36" s="411">
        <v>13</v>
      </c>
      <c r="G36" s="411">
        <v>13</v>
      </c>
      <c r="H36" s="411">
        <v>14</v>
      </c>
      <c r="I36" s="411">
        <v>14</v>
      </c>
      <c r="J36" s="411">
        <v>15</v>
      </c>
      <c r="K36" s="615">
        <v>15</v>
      </c>
    </row>
    <row r="37" spans="1:11" ht="15" customHeight="1">
      <c r="A37" s="414" t="s">
        <v>688</v>
      </c>
      <c r="B37" s="415">
        <v>3</v>
      </c>
      <c r="C37" s="415">
        <v>2</v>
      </c>
      <c r="D37" s="415">
        <v>3</v>
      </c>
      <c r="E37" s="415">
        <v>3</v>
      </c>
      <c r="F37" s="415">
        <v>4</v>
      </c>
      <c r="G37" s="415">
        <v>4</v>
      </c>
      <c r="H37" s="415">
        <v>5</v>
      </c>
      <c r="I37" s="415">
        <v>5</v>
      </c>
      <c r="J37" s="415">
        <v>6</v>
      </c>
      <c r="K37" s="612">
        <v>6</v>
      </c>
    </row>
    <row r="38" spans="1:11" ht="15" customHeight="1">
      <c r="A38" s="372" t="s">
        <v>694</v>
      </c>
      <c r="B38" s="390">
        <v>2</v>
      </c>
      <c r="C38" s="390">
        <v>2</v>
      </c>
      <c r="D38" s="390">
        <v>3</v>
      </c>
      <c r="E38" s="390">
        <v>3</v>
      </c>
      <c r="F38" s="390">
        <v>3</v>
      </c>
      <c r="G38" s="390">
        <v>3</v>
      </c>
      <c r="H38" s="390">
        <v>4</v>
      </c>
      <c r="I38" s="390">
        <v>4</v>
      </c>
      <c r="J38" s="390">
        <v>5</v>
      </c>
      <c r="K38" s="613">
        <v>5</v>
      </c>
    </row>
    <row r="39" spans="1:11" ht="15" customHeight="1">
      <c r="A39" s="372" t="s">
        <v>682</v>
      </c>
      <c r="B39" s="390">
        <v>1</v>
      </c>
      <c r="C39" s="390">
        <v>0</v>
      </c>
      <c r="D39" s="390">
        <v>0</v>
      </c>
      <c r="E39" s="390">
        <v>0</v>
      </c>
      <c r="F39" s="390">
        <v>1</v>
      </c>
      <c r="G39" s="390">
        <v>1</v>
      </c>
      <c r="H39" s="390">
        <v>1</v>
      </c>
      <c r="I39" s="390">
        <v>1</v>
      </c>
      <c r="J39" s="390">
        <v>1</v>
      </c>
      <c r="K39" s="613">
        <v>1</v>
      </c>
    </row>
    <row r="40" spans="1:11" ht="15" customHeight="1">
      <c r="A40" s="414" t="s">
        <v>683</v>
      </c>
      <c r="B40" s="415">
        <v>9</v>
      </c>
      <c r="C40" s="415">
        <v>9</v>
      </c>
      <c r="D40" s="415">
        <v>9</v>
      </c>
      <c r="E40" s="415">
        <v>9</v>
      </c>
      <c r="F40" s="415">
        <v>9</v>
      </c>
      <c r="G40" s="415">
        <v>9</v>
      </c>
      <c r="H40" s="415">
        <v>9</v>
      </c>
      <c r="I40" s="415">
        <v>9</v>
      </c>
      <c r="J40" s="415">
        <v>9</v>
      </c>
      <c r="K40" s="612">
        <v>9</v>
      </c>
    </row>
    <row r="41" spans="1:11" ht="15" customHeight="1">
      <c r="A41" s="372" t="s">
        <v>694</v>
      </c>
      <c r="B41" s="390">
        <v>8</v>
      </c>
      <c r="C41" s="390">
        <v>8</v>
      </c>
      <c r="D41" s="390">
        <v>8</v>
      </c>
      <c r="E41" s="390">
        <v>8</v>
      </c>
      <c r="F41" s="390">
        <v>8</v>
      </c>
      <c r="G41" s="390">
        <v>8</v>
      </c>
      <c r="H41" s="390">
        <v>8</v>
      </c>
      <c r="I41" s="390">
        <v>8</v>
      </c>
      <c r="J41" s="390">
        <v>8</v>
      </c>
      <c r="K41" s="613">
        <v>8</v>
      </c>
    </row>
    <row r="42" spans="1:11" ht="15" customHeight="1" thickBot="1">
      <c r="A42" s="372" t="s">
        <v>682</v>
      </c>
      <c r="B42" s="390">
        <v>1</v>
      </c>
      <c r="C42" s="390">
        <v>1</v>
      </c>
      <c r="D42" s="390">
        <v>1</v>
      </c>
      <c r="E42" s="390">
        <v>1</v>
      </c>
      <c r="F42" s="390">
        <v>1</v>
      </c>
      <c r="G42" s="390">
        <v>1</v>
      </c>
      <c r="H42" s="390">
        <v>1</v>
      </c>
      <c r="I42" s="390">
        <v>1</v>
      </c>
      <c r="J42" s="390">
        <v>1</v>
      </c>
      <c r="K42" s="613">
        <v>1</v>
      </c>
    </row>
    <row r="43" spans="1:11" ht="15" customHeight="1">
      <c r="A43" s="410" t="s">
        <v>76</v>
      </c>
      <c r="B43" s="411">
        <v>25</v>
      </c>
      <c r="C43" s="411">
        <v>25</v>
      </c>
      <c r="D43" s="411">
        <v>23</v>
      </c>
      <c r="E43" s="411">
        <v>23</v>
      </c>
      <c r="F43" s="411">
        <v>23</v>
      </c>
      <c r="G43" s="411">
        <v>23</v>
      </c>
      <c r="H43" s="411">
        <v>24</v>
      </c>
      <c r="I43" s="411">
        <v>25</v>
      </c>
      <c r="J43" s="411">
        <v>26</v>
      </c>
      <c r="K43" s="615">
        <v>29</v>
      </c>
    </row>
    <row r="44" spans="1:11" ht="15" customHeight="1">
      <c r="A44" s="414" t="s">
        <v>689</v>
      </c>
      <c r="B44" s="415">
        <v>8</v>
      </c>
      <c r="C44" s="415">
        <v>8</v>
      </c>
      <c r="D44" s="415">
        <v>6</v>
      </c>
      <c r="E44" s="415">
        <v>6</v>
      </c>
      <c r="F44" s="415">
        <v>6</v>
      </c>
      <c r="G44" s="415">
        <v>6</v>
      </c>
      <c r="H44" s="415">
        <v>6</v>
      </c>
      <c r="I44" s="415">
        <v>6</v>
      </c>
      <c r="J44" s="415">
        <v>6</v>
      </c>
      <c r="K44" s="612">
        <v>8</v>
      </c>
    </row>
    <row r="45" spans="1:11" ht="15" customHeight="1">
      <c r="A45" s="372" t="s">
        <v>694</v>
      </c>
      <c r="B45" s="390">
        <v>8</v>
      </c>
      <c r="C45" s="390">
        <v>8</v>
      </c>
      <c r="D45" s="390">
        <v>6</v>
      </c>
      <c r="E45" s="390">
        <v>6</v>
      </c>
      <c r="F45" s="390">
        <v>6</v>
      </c>
      <c r="G45" s="390">
        <v>6</v>
      </c>
      <c r="H45" s="390">
        <v>6</v>
      </c>
      <c r="I45" s="390">
        <v>6</v>
      </c>
      <c r="J45" s="390">
        <v>6</v>
      </c>
      <c r="K45" s="613">
        <v>7</v>
      </c>
    </row>
    <row r="46" spans="1:11" ht="15" customHeight="1">
      <c r="A46" s="372" t="s">
        <v>682</v>
      </c>
      <c r="B46" s="390">
        <v>0</v>
      </c>
      <c r="C46" s="390">
        <v>0</v>
      </c>
      <c r="D46" s="390">
        <v>0</v>
      </c>
      <c r="E46" s="390">
        <v>0</v>
      </c>
      <c r="F46" s="390">
        <v>0</v>
      </c>
      <c r="G46" s="390">
        <v>0</v>
      </c>
      <c r="H46" s="390">
        <v>0</v>
      </c>
      <c r="I46" s="390">
        <v>0</v>
      </c>
      <c r="J46" s="390">
        <v>0</v>
      </c>
      <c r="K46" s="613">
        <v>1</v>
      </c>
    </row>
    <row r="47" spans="1:11" ht="15" customHeight="1">
      <c r="A47" s="414" t="s">
        <v>683</v>
      </c>
      <c r="B47" s="415">
        <v>17</v>
      </c>
      <c r="C47" s="415">
        <v>17</v>
      </c>
      <c r="D47" s="415">
        <v>17</v>
      </c>
      <c r="E47" s="415">
        <v>17</v>
      </c>
      <c r="F47" s="415">
        <v>17</v>
      </c>
      <c r="G47" s="415">
        <v>17</v>
      </c>
      <c r="H47" s="415">
        <v>18</v>
      </c>
      <c r="I47" s="415">
        <v>19</v>
      </c>
      <c r="J47" s="415">
        <v>20</v>
      </c>
      <c r="K47" s="612">
        <v>21</v>
      </c>
    </row>
    <row r="48" spans="1:11" ht="15" customHeight="1">
      <c r="A48" s="372" t="s">
        <v>694</v>
      </c>
      <c r="B48" s="390">
        <v>12</v>
      </c>
      <c r="C48" s="390">
        <v>12</v>
      </c>
      <c r="D48" s="390">
        <v>13</v>
      </c>
      <c r="E48" s="390">
        <v>13</v>
      </c>
      <c r="F48" s="390">
        <v>13</v>
      </c>
      <c r="G48" s="390">
        <v>13</v>
      </c>
      <c r="H48" s="390">
        <v>14</v>
      </c>
      <c r="I48" s="390">
        <v>16</v>
      </c>
      <c r="J48" s="390">
        <v>17</v>
      </c>
      <c r="K48" s="613">
        <v>18</v>
      </c>
    </row>
    <row r="49" spans="1:11" ht="15" customHeight="1" thickBot="1">
      <c r="A49" s="372" t="s">
        <v>682</v>
      </c>
      <c r="B49" s="390">
        <v>5</v>
      </c>
      <c r="C49" s="390">
        <v>5</v>
      </c>
      <c r="D49" s="390">
        <v>4</v>
      </c>
      <c r="E49" s="390">
        <v>4</v>
      </c>
      <c r="F49" s="390">
        <v>4</v>
      </c>
      <c r="G49" s="390">
        <v>4</v>
      </c>
      <c r="H49" s="390">
        <v>4</v>
      </c>
      <c r="I49" s="390">
        <v>3</v>
      </c>
      <c r="J49" s="390">
        <v>3</v>
      </c>
      <c r="K49" s="613">
        <v>3</v>
      </c>
    </row>
    <row r="50" spans="1:11" ht="15" customHeight="1">
      <c r="A50" s="410" t="s">
        <v>77</v>
      </c>
      <c r="B50" s="411">
        <v>137</v>
      </c>
      <c r="C50" s="411">
        <v>136</v>
      </c>
      <c r="D50" s="411">
        <v>165</v>
      </c>
      <c r="E50" s="411">
        <v>168</v>
      </c>
      <c r="F50" s="411">
        <v>171</v>
      </c>
      <c r="G50" s="411">
        <v>184</v>
      </c>
      <c r="H50" s="411">
        <v>177</v>
      </c>
      <c r="I50" s="411">
        <v>193</v>
      </c>
      <c r="J50" s="411">
        <v>189</v>
      </c>
      <c r="K50" s="615">
        <v>189</v>
      </c>
    </row>
    <row r="51" spans="1:11" ht="15" customHeight="1">
      <c r="A51" s="414" t="s">
        <v>690</v>
      </c>
      <c r="B51" s="415">
        <v>89</v>
      </c>
      <c r="C51" s="415">
        <v>88</v>
      </c>
      <c r="D51" s="415">
        <v>111</v>
      </c>
      <c r="E51" s="415">
        <v>108</v>
      </c>
      <c r="F51" s="415">
        <v>110</v>
      </c>
      <c r="G51" s="415">
        <v>119</v>
      </c>
      <c r="H51" s="415">
        <v>112</v>
      </c>
      <c r="I51" s="415">
        <v>129</v>
      </c>
      <c r="J51" s="415">
        <v>123</v>
      </c>
      <c r="K51" s="612">
        <v>123</v>
      </c>
    </row>
    <row r="52" spans="1:11" ht="15" customHeight="1">
      <c r="A52" s="372" t="s">
        <v>694</v>
      </c>
      <c r="B52" s="390">
        <v>43</v>
      </c>
      <c r="C52" s="390">
        <v>45</v>
      </c>
      <c r="D52" s="390">
        <v>56</v>
      </c>
      <c r="E52" s="390">
        <v>52</v>
      </c>
      <c r="F52" s="390">
        <v>50</v>
      </c>
      <c r="G52" s="390">
        <v>56</v>
      </c>
      <c r="H52" s="390">
        <v>50</v>
      </c>
      <c r="I52" s="390">
        <v>56</v>
      </c>
      <c r="J52" s="390">
        <v>49</v>
      </c>
      <c r="K52" s="613">
        <v>49</v>
      </c>
    </row>
    <row r="53" spans="1:11" ht="15" customHeight="1">
      <c r="A53" s="372" t="s">
        <v>682</v>
      </c>
      <c r="B53" s="390">
        <v>46</v>
      </c>
      <c r="C53" s="390">
        <v>43</v>
      </c>
      <c r="D53" s="390">
        <v>55</v>
      </c>
      <c r="E53" s="390">
        <v>56</v>
      </c>
      <c r="F53" s="390">
        <v>60</v>
      </c>
      <c r="G53" s="390">
        <v>63</v>
      </c>
      <c r="H53" s="390">
        <v>62</v>
      </c>
      <c r="I53" s="390">
        <v>73</v>
      </c>
      <c r="J53" s="390">
        <v>74</v>
      </c>
      <c r="K53" s="613">
        <v>74</v>
      </c>
    </row>
    <row r="54" spans="1:11" ht="15" customHeight="1">
      <c r="A54" s="414" t="s">
        <v>683</v>
      </c>
      <c r="B54" s="415">
        <v>48</v>
      </c>
      <c r="C54" s="415">
        <v>48</v>
      </c>
      <c r="D54" s="415">
        <v>54</v>
      </c>
      <c r="E54" s="415">
        <v>60</v>
      </c>
      <c r="F54" s="415">
        <v>61</v>
      </c>
      <c r="G54" s="415">
        <v>65</v>
      </c>
      <c r="H54" s="415">
        <v>65</v>
      </c>
      <c r="I54" s="415">
        <v>64</v>
      </c>
      <c r="J54" s="415">
        <v>66</v>
      </c>
      <c r="K54" s="612">
        <v>66</v>
      </c>
    </row>
    <row r="55" spans="1:11" ht="15" customHeight="1">
      <c r="A55" s="372" t="s">
        <v>694</v>
      </c>
      <c r="B55" s="390">
        <v>34</v>
      </c>
      <c r="C55" s="390">
        <v>33</v>
      </c>
      <c r="D55" s="390">
        <v>37</v>
      </c>
      <c r="E55" s="390">
        <v>40</v>
      </c>
      <c r="F55" s="390">
        <v>39</v>
      </c>
      <c r="G55" s="390">
        <v>41</v>
      </c>
      <c r="H55" s="390">
        <v>41</v>
      </c>
      <c r="I55" s="390">
        <v>40</v>
      </c>
      <c r="J55" s="390">
        <v>41</v>
      </c>
      <c r="K55" s="613">
        <v>41</v>
      </c>
    </row>
    <row r="56" spans="1:11" ht="15" customHeight="1" thickBot="1">
      <c r="A56" s="372" t="s">
        <v>682</v>
      </c>
      <c r="B56" s="390">
        <v>14</v>
      </c>
      <c r="C56" s="390">
        <v>15</v>
      </c>
      <c r="D56" s="390">
        <v>17</v>
      </c>
      <c r="E56" s="390">
        <v>20</v>
      </c>
      <c r="F56" s="390">
        <v>22</v>
      </c>
      <c r="G56" s="390">
        <v>24</v>
      </c>
      <c r="H56" s="390">
        <v>24</v>
      </c>
      <c r="I56" s="390">
        <v>24</v>
      </c>
      <c r="J56" s="390">
        <v>25</v>
      </c>
      <c r="K56" s="613">
        <v>25</v>
      </c>
    </row>
    <row r="57" spans="1:11" ht="15" customHeight="1">
      <c r="A57" s="410" t="s">
        <v>78</v>
      </c>
      <c r="B57" s="411">
        <v>12</v>
      </c>
      <c r="C57" s="411">
        <v>12</v>
      </c>
      <c r="D57" s="411">
        <v>12</v>
      </c>
      <c r="E57" s="411">
        <v>12</v>
      </c>
      <c r="F57" s="411">
        <v>12</v>
      </c>
      <c r="G57" s="411">
        <v>12</v>
      </c>
      <c r="H57" s="411">
        <v>12</v>
      </c>
      <c r="I57" s="411">
        <v>12</v>
      </c>
      <c r="J57" s="411">
        <v>12</v>
      </c>
      <c r="K57" s="615">
        <v>12</v>
      </c>
    </row>
    <row r="58" spans="1:11" ht="15" customHeight="1">
      <c r="A58" s="414" t="s">
        <v>691</v>
      </c>
      <c r="B58" s="415">
        <v>1</v>
      </c>
      <c r="C58" s="415">
        <v>1</v>
      </c>
      <c r="D58" s="415">
        <v>1</v>
      </c>
      <c r="E58" s="415">
        <v>1</v>
      </c>
      <c r="F58" s="415">
        <v>1</v>
      </c>
      <c r="G58" s="415">
        <v>1</v>
      </c>
      <c r="H58" s="415">
        <v>1</v>
      </c>
      <c r="I58" s="415">
        <v>1</v>
      </c>
      <c r="J58" s="415">
        <v>1</v>
      </c>
      <c r="K58" s="612">
        <v>1</v>
      </c>
    </row>
    <row r="59" spans="1:11" ht="15" customHeight="1">
      <c r="A59" s="372" t="s">
        <v>694</v>
      </c>
      <c r="B59" s="390">
        <v>1</v>
      </c>
      <c r="C59" s="390">
        <v>1</v>
      </c>
      <c r="D59" s="390">
        <v>1</v>
      </c>
      <c r="E59" s="390">
        <v>1</v>
      </c>
      <c r="F59" s="390">
        <v>1</v>
      </c>
      <c r="G59" s="390">
        <v>1</v>
      </c>
      <c r="H59" s="390">
        <v>1</v>
      </c>
      <c r="I59" s="390">
        <v>1</v>
      </c>
      <c r="J59" s="390">
        <v>1</v>
      </c>
      <c r="K59" s="613">
        <v>1</v>
      </c>
    </row>
    <row r="60" spans="1:11" ht="15" customHeight="1">
      <c r="A60" s="372" t="s">
        <v>682</v>
      </c>
      <c r="B60" s="390">
        <v>0</v>
      </c>
      <c r="C60" s="390">
        <v>0</v>
      </c>
      <c r="D60" s="390">
        <v>0</v>
      </c>
      <c r="E60" s="390">
        <v>0</v>
      </c>
      <c r="F60" s="390">
        <v>0</v>
      </c>
      <c r="G60" s="390">
        <v>0</v>
      </c>
      <c r="H60" s="390">
        <v>0</v>
      </c>
      <c r="I60" s="390">
        <v>0</v>
      </c>
      <c r="J60" s="390">
        <v>0</v>
      </c>
      <c r="K60" s="613">
        <v>0</v>
      </c>
    </row>
    <row r="61" spans="1:11" ht="15" customHeight="1">
      <c r="A61" s="414" t="s">
        <v>683</v>
      </c>
      <c r="B61" s="415">
        <v>11</v>
      </c>
      <c r="C61" s="415">
        <v>11</v>
      </c>
      <c r="D61" s="415">
        <v>11</v>
      </c>
      <c r="E61" s="415">
        <v>11</v>
      </c>
      <c r="F61" s="415">
        <v>11</v>
      </c>
      <c r="G61" s="415">
        <v>11</v>
      </c>
      <c r="H61" s="415">
        <v>11</v>
      </c>
      <c r="I61" s="415">
        <v>11</v>
      </c>
      <c r="J61" s="415">
        <v>11</v>
      </c>
      <c r="K61" s="612">
        <v>11</v>
      </c>
    </row>
    <row r="62" spans="1:11" ht="15" customHeight="1">
      <c r="A62" s="372" t="s">
        <v>694</v>
      </c>
      <c r="B62" s="390">
        <v>9</v>
      </c>
      <c r="C62" s="390">
        <v>9</v>
      </c>
      <c r="D62" s="390">
        <v>9</v>
      </c>
      <c r="E62" s="390">
        <v>9</v>
      </c>
      <c r="F62" s="390">
        <v>9</v>
      </c>
      <c r="G62" s="390">
        <v>9</v>
      </c>
      <c r="H62" s="390">
        <v>9</v>
      </c>
      <c r="I62" s="390">
        <v>9</v>
      </c>
      <c r="J62" s="390">
        <v>9</v>
      </c>
      <c r="K62" s="613">
        <v>9</v>
      </c>
    </row>
    <row r="63" spans="1:11" ht="15" customHeight="1" thickBot="1">
      <c r="A63" s="372" t="s">
        <v>682</v>
      </c>
      <c r="B63" s="390">
        <v>2</v>
      </c>
      <c r="C63" s="390">
        <v>2</v>
      </c>
      <c r="D63" s="390">
        <v>2</v>
      </c>
      <c r="E63" s="390">
        <v>2</v>
      </c>
      <c r="F63" s="390">
        <v>2</v>
      </c>
      <c r="G63" s="390">
        <v>2</v>
      </c>
      <c r="H63" s="390">
        <v>2</v>
      </c>
      <c r="I63" s="390">
        <v>2</v>
      </c>
      <c r="J63" s="390">
        <v>2</v>
      </c>
      <c r="K63" s="613">
        <v>2</v>
      </c>
    </row>
    <row r="64" spans="1:11" ht="15" customHeight="1">
      <c r="A64" s="410" t="s">
        <v>79</v>
      </c>
      <c r="B64" s="411">
        <v>2</v>
      </c>
      <c r="C64" s="411">
        <v>2</v>
      </c>
      <c r="D64" s="411">
        <v>2</v>
      </c>
      <c r="E64" s="411">
        <v>2</v>
      </c>
      <c r="F64" s="411">
        <v>2</v>
      </c>
      <c r="G64" s="411">
        <v>2</v>
      </c>
      <c r="H64" s="411">
        <v>2</v>
      </c>
      <c r="I64" s="411">
        <v>2</v>
      </c>
      <c r="J64" s="411">
        <v>2</v>
      </c>
      <c r="K64" s="615">
        <v>2</v>
      </c>
    </row>
    <row r="65" spans="1:11" ht="15" customHeight="1">
      <c r="A65" s="414" t="s">
        <v>692</v>
      </c>
      <c r="B65" s="415">
        <v>2</v>
      </c>
      <c r="C65" s="415">
        <v>2</v>
      </c>
      <c r="D65" s="415">
        <v>2</v>
      </c>
      <c r="E65" s="415">
        <v>2</v>
      </c>
      <c r="F65" s="415">
        <v>2</v>
      </c>
      <c r="G65" s="415">
        <v>2</v>
      </c>
      <c r="H65" s="415">
        <v>2</v>
      </c>
      <c r="I65" s="415">
        <v>2</v>
      </c>
      <c r="J65" s="415">
        <v>2</v>
      </c>
      <c r="K65" s="612">
        <v>2</v>
      </c>
    </row>
    <row r="66" spans="1:11" ht="15" customHeight="1">
      <c r="A66" s="372" t="s">
        <v>694</v>
      </c>
      <c r="B66" s="390">
        <v>1</v>
      </c>
      <c r="C66" s="390">
        <v>1</v>
      </c>
      <c r="D66" s="390">
        <v>1</v>
      </c>
      <c r="E66" s="390">
        <v>1</v>
      </c>
      <c r="F66" s="390">
        <v>1</v>
      </c>
      <c r="G66" s="390">
        <v>1</v>
      </c>
      <c r="H66" s="390">
        <v>1</v>
      </c>
      <c r="I66" s="390">
        <v>1</v>
      </c>
      <c r="J66" s="390">
        <v>1</v>
      </c>
      <c r="K66" s="613">
        <v>1</v>
      </c>
    </row>
    <row r="67" spans="1:11" ht="15" customHeight="1">
      <c r="A67" s="372" t="s">
        <v>682</v>
      </c>
      <c r="B67" s="390">
        <v>1</v>
      </c>
      <c r="C67" s="390">
        <v>1</v>
      </c>
      <c r="D67" s="390">
        <v>1</v>
      </c>
      <c r="E67" s="390">
        <v>1</v>
      </c>
      <c r="F67" s="390">
        <v>1</v>
      </c>
      <c r="G67" s="390">
        <v>1</v>
      </c>
      <c r="H67" s="390">
        <v>1</v>
      </c>
      <c r="I67" s="390">
        <v>1</v>
      </c>
      <c r="J67" s="390">
        <v>1</v>
      </c>
      <c r="K67" s="613">
        <v>1</v>
      </c>
    </row>
    <row r="68" spans="1:11" ht="15" customHeight="1">
      <c r="A68" s="414" t="s">
        <v>683</v>
      </c>
      <c r="B68" s="415">
        <v>0</v>
      </c>
      <c r="C68" s="415">
        <v>0</v>
      </c>
      <c r="D68" s="415">
        <v>0</v>
      </c>
      <c r="E68" s="415">
        <v>0</v>
      </c>
      <c r="F68" s="415">
        <v>0</v>
      </c>
      <c r="G68" s="415">
        <v>0</v>
      </c>
      <c r="H68" s="415">
        <v>0</v>
      </c>
      <c r="I68" s="415">
        <v>0</v>
      </c>
      <c r="J68" s="415">
        <v>0</v>
      </c>
      <c r="K68" s="612">
        <v>0</v>
      </c>
    </row>
    <row r="69" spans="1:11" ht="15" customHeight="1">
      <c r="A69" s="372" t="s">
        <v>694</v>
      </c>
      <c r="B69" s="390">
        <v>0</v>
      </c>
      <c r="C69" s="390">
        <v>0</v>
      </c>
      <c r="D69" s="390">
        <v>0</v>
      </c>
      <c r="E69" s="390">
        <v>0</v>
      </c>
      <c r="F69" s="390">
        <v>0</v>
      </c>
      <c r="G69" s="390">
        <v>0</v>
      </c>
      <c r="H69" s="390">
        <v>0</v>
      </c>
      <c r="I69" s="390">
        <v>0</v>
      </c>
      <c r="J69" s="390">
        <v>0</v>
      </c>
      <c r="K69" s="613">
        <v>0</v>
      </c>
    </row>
    <row r="70" spans="1:11" ht="15" customHeight="1">
      <c r="A70" s="372" t="s">
        <v>682</v>
      </c>
      <c r="B70" s="390">
        <v>0</v>
      </c>
      <c r="C70" s="390">
        <v>0</v>
      </c>
      <c r="D70" s="390">
        <v>0</v>
      </c>
      <c r="E70" s="390">
        <v>0</v>
      </c>
      <c r="F70" s="390">
        <v>0</v>
      </c>
      <c r="G70" s="390">
        <v>0</v>
      </c>
      <c r="H70" s="390">
        <v>0</v>
      </c>
      <c r="I70" s="390">
        <v>0</v>
      </c>
      <c r="J70" s="390">
        <v>0</v>
      </c>
      <c r="K70" s="613">
        <v>0</v>
      </c>
    </row>
    <row r="71" spans="1:11" ht="15" customHeight="1">
      <c r="A71" s="376" t="s">
        <v>72</v>
      </c>
      <c r="B71" s="45">
        <v>255</v>
      </c>
      <c r="C71" s="45">
        <v>252</v>
      </c>
      <c r="D71" s="45">
        <v>296</v>
      </c>
      <c r="E71" s="45">
        <v>322</v>
      </c>
      <c r="F71" s="45">
        <v>333</v>
      </c>
      <c r="G71" s="45">
        <v>346</v>
      </c>
      <c r="H71" s="45">
        <v>343</v>
      </c>
      <c r="I71" s="45">
        <v>367</v>
      </c>
      <c r="J71" s="45">
        <v>367</v>
      </c>
      <c r="K71" s="614">
        <v>387</v>
      </c>
    </row>
    <row r="72" spans="1:11" ht="9" customHeight="1" thickBot="1">
      <c r="A72" s="391"/>
      <c r="B72" s="392"/>
      <c r="C72" s="392"/>
      <c r="D72" s="392"/>
      <c r="E72" s="392"/>
      <c r="F72" s="392"/>
      <c r="G72" s="392"/>
      <c r="H72" s="392"/>
      <c r="I72" s="392"/>
      <c r="J72" s="392"/>
      <c r="K72" s="392"/>
    </row>
    <row r="73" spans="1:11" ht="15" customHeight="1" thickTop="1">
      <c r="A73" s="379" t="s">
        <v>1006</v>
      </c>
      <c r="B73" s="393"/>
      <c r="C73" s="393"/>
      <c r="D73" s="393"/>
      <c r="E73" s="393"/>
      <c r="F73" s="393"/>
      <c r="G73" s="393"/>
      <c r="H73" s="393"/>
      <c r="I73" s="393"/>
      <c r="J73" s="393"/>
      <c r="K73" s="393"/>
    </row>
    <row r="74" spans="1:11" ht="45" customHeight="1">
      <c r="A74" s="558" t="s">
        <v>697</v>
      </c>
      <c r="B74" s="558"/>
      <c r="C74" s="558"/>
      <c r="D74" s="558"/>
      <c r="E74" s="558"/>
      <c r="F74" s="558"/>
      <c r="G74" s="558"/>
      <c r="H74" s="558"/>
      <c r="I74" s="558"/>
      <c r="J74" s="558"/>
      <c r="K74" s="558"/>
    </row>
    <row r="75" spans="1:11">
      <c r="A75" s="394"/>
      <c r="B75" s="393"/>
      <c r="C75" s="393"/>
      <c r="D75" s="393"/>
      <c r="E75" s="393"/>
      <c r="F75" s="393"/>
      <c r="G75" s="393"/>
      <c r="H75" s="393"/>
      <c r="I75" s="393"/>
      <c r="J75" s="393"/>
      <c r="K75" s="393"/>
    </row>
  </sheetData>
  <mergeCells count="3">
    <mergeCell ref="A1:K1"/>
    <mergeCell ref="A2:K2"/>
    <mergeCell ref="A74:K74"/>
  </mergeCells>
  <pageMargins left="0.7" right="0.7" top="0.75" bottom="0.75" header="0.3" footer="0.3"/>
  <pageSetup scale="75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74"/>
  <sheetViews>
    <sheetView zoomScaleNormal="100" workbookViewId="0">
      <selection activeCell="I10" sqref="I10"/>
    </sheetView>
  </sheetViews>
  <sheetFormatPr baseColWidth="10" defaultColWidth="9.140625" defaultRowHeight="9"/>
  <cols>
    <col min="1" max="1" width="55" style="400" customWidth="1"/>
    <col min="2" max="9" width="15.7109375" style="382" customWidth="1"/>
    <col min="10" max="16384" width="9.140625" style="368"/>
  </cols>
  <sheetData>
    <row r="1" spans="1:9" s="364" customFormat="1" ht="30" customHeight="1">
      <c r="A1" s="556" t="s">
        <v>133</v>
      </c>
      <c r="B1" s="556"/>
      <c r="C1" s="556"/>
      <c r="D1" s="556"/>
      <c r="E1" s="556"/>
      <c r="F1" s="556"/>
      <c r="G1" s="556"/>
      <c r="H1" s="556"/>
      <c r="I1" s="556"/>
    </row>
    <row r="2" spans="1:9" s="364" customFormat="1" ht="30" customHeight="1">
      <c r="A2" s="560" t="s">
        <v>671</v>
      </c>
      <c r="B2" s="560"/>
      <c r="C2" s="560"/>
      <c r="D2" s="560"/>
      <c r="E2" s="560"/>
      <c r="F2" s="560"/>
      <c r="G2" s="560"/>
      <c r="H2" s="560"/>
      <c r="I2" s="560"/>
    </row>
    <row r="3" spans="1:9" ht="2.25" customHeight="1">
      <c r="A3" s="395"/>
      <c r="B3" s="380"/>
      <c r="C3" s="380"/>
      <c r="D3" s="380"/>
      <c r="E3" s="380"/>
      <c r="F3" s="380"/>
      <c r="G3" s="380"/>
      <c r="H3" s="380"/>
      <c r="I3" s="380"/>
    </row>
    <row r="4" spans="1:9" ht="30" customHeight="1" thickBot="1">
      <c r="A4" s="369"/>
      <c r="B4" s="370" t="s">
        <v>674</v>
      </c>
      <c r="C4" s="370" t="s">
        <v>675</v>
      </c>
      <c r="D4" s="370" t="s">
        <v>676</v>
      </c>
      <c r="E4" s="370" t="s">
        <v>677</v>
      </c>
      <c r="F4" s="370" t="s">
        <v>678</v>
      </c>
      <c r="G4" s="370" t="s">
        <v>679</v>
      </c>
      <c r="H4" s="370" t="s">
        <v>1009</v>
      </c>
      <c r="I4" s="370" t="s">
        <v>1162</v>
      </c>
    </row>
    <row r="5" spans="1:9" ht="15.75" customHeight="1">
      <c r="A5" s="407" t="s">
        <v>73</v>
      </c>
      <c r="B5" s="412">
        <v>15</v>
      </c>
      <c r="C5" s="412">
        <v>17</v>
      </c>
      <c r="D5" s="412">
        <v>20</v>
      </c>
      <c r="E5" s="412">
        <f>SUM(E6,E9)</f>
        <v>22</v>
      </c>
      <c r="F5" s="412">
        <v>22</v>
      </c>
      <c r="G5" s="412">
        <f>SUM(G6,G9)</f>
        <v>23</v>
      </c>
      <c r="H5" s="412">
        <v>23</v>
      </c>
      <c r="I5" s="412">
        <v>23</v>
      </c>
    </row>
    <row r="6" spans="1:9" ht="14.25" customHeight="1">
      <c r="A6" s="414" t="s">
        <v>680</v>
      </c>
      <c r="B6" s="416">
        <v>8</v>
      </c>
      <c r="C6" s="416">
        <v>8</v>
      </c>
      <c r="D6" s="416">
        <v>11</v>
      </c>
      <c r="E6" s="416">
        <f>SUM(E7:E8)</f>
        <v>12</v>
      </c>
      <c r="F6" s="416">
        <v>12</v>
      </c>
      <c r="G6" s="416">
        <f>SUM(G7:G8)</f>
        <v>12</v>
      </c>
      <c r="H6" s="416">
        <v>12</v>
      </c>
      <c r="I6" s="416">
        <v>12</v>
      </c>
    </row>
    <row r="7" spans="1:9" ht="12" customHeight="1">
      <c r="A7" s="372" t="s">
        <v>694</v>
      </c>
      <c r="B7" s="396">
        <v>8</v>
      </c>
      <c r="C7" s="396">
        <v>8</v>
      </c>
      <c r="D7" s="396">
        <v>11</v>
      </c>
      <c r="E7" s="396">
        <v>12</v>
      </c>
      <c r="F7" s="396">
        <v>12</v>
      </c>
      <c r="G7" s="396">
        <v>12</v>
      </c>
      <c r="H7" s="396">
        <v>12</v>
      </c>
      <c r="I7" s="396">
        <v>12</v>
      </c>
    </row>
    <row r="8" spans="1:9" ht="12" customHeight="1">
      <c r="A8" s="372" t="s">
        <v>682</v>
      </c>
      <c r="B8" s="396">
        <v>0</v>
      </c>
      <c r="C8" s="396">
        <v>0</v>
      </c>
      <c r="D8" s="396">
        <v>0</v>
      </c>
      <c r="E8" s="396">
        <v>0</v>
      </c>
      <c r="F8" s="396">
        <v>0</v>
      </c>
      <c r="G8" s="396">
        <v>0</v>
      </c>
      <c r="H8" s="396">
        <v>0</v>
      </c>
      <c r="I8" s="396">
        <v>0</v>
      </c>
    </row>
    <row r="9" spans="1:9" ht="12" customHeight="1">
      <c r="A9" s="414" t="s">
        <v>683</v>
      </c>
      <c r="B9" s="416">
        <v>7</v>
      </c>
      <c r="C9" s="416">
        <v>9</v>
      </c>
      <c r="D9" s="416">
        <v>9</v>
      </c>
      <c r="E9" s="416">
        <f>SUM(E10:E11)</f>
        <v>10</v>
      </c>
      <c r="F9" s="416">
        <v>10</v>
      </c>
      <c r="G9" s="416">
        <f>SUM(G10:G11)</f>
        <v>11</v>
      </c>
      <c r="H9" s="416">
        <v>11</v>
      </c>
      <c r="I9" s="416">
        <v>11</v>
      </c>
    </row>
    <row r="10" spans="1:9" ht="12" customHeight="1">
      <c r="A10" s="372" t="s">
        <v>694</v>
      </c>
      <c r="B10" s="396">
        <v>7</v>
      </c>
      <c r="C10" s="396">
        <v>9</v>
      </c>
      <c r="D10" s="396">
        <v>9</v>
      </c>
      <c r="E10" s="396">
        <v>10</v>
      </c>
      <c r="F10" s="396">
        <v>10</v>
      </c>
      <c r="G10" s="396">
        <v>11</v>
      </c>
      <c r="H10" s="396">
        <v>11</v>
      </c>
      <c r="I10" s="396">
        <v>11</v>
      </c>
    </row>
    <row r="11" spans="1:9" ht="12" customHeight="1">
      <c r="A11" s="372" t="s">
        <v>682</v>
      </c>
      <c r="B11" s="396">
        <v>0</v>
      </c>
      <c r="C11" s="396">
        <v>0</v>
      </c>
      <c r="D11" s="396">
        <v>0</v>
      </c>
      <c r="E11" s="396">
        <v>0</v>
      </c>
      <c r="F11" s="396">
        <v>0</v>
      </c>
      <c r="G11" s="396">
        <v>0</v>
      </c>
      <c r="H11" s="396">
        <v>0</v>
      </c>
      <c r="I11" s="396">
        <v>0</v>
      </c>
    </row>
    <row r="12" spans="1:9" ht="12" customHeight="1">
      <c r="A12" s="410" t="s">
        <v>74</v>
      </c>
      <c r="B12" s="413">
        <v>76</v>
      </c>
      <c r="C12" s="413">
        <v>78</v>
      </c>
      <c r="D12" s="413">
        <v>97</v>
      </c>
      <c r="E12" s="413">
        <f>SUM(E13,E16,E19)</f>
        <v>116</v>
      </c>
      <c r="F12" s="413">
        <v>118</v>
      </c>
      <c r="G12" s="413">
        <f>SUM(G13,G16,G19)</f>
        <v>116</v>
      </c>
      <c r="H12" s="413">
        <v>119</v>
      </c>
      <c r="I12" s="413">
        <v>121</v>
      </c>
    </row>
    <row r="13" spans="1:9" s="374" customFormat="1" ht="12" customHeight="1">
      <c r="A13" s="414" t="s">
        <v>684</v>
      </c>
      <c r="B13" s="416">
        <v>22</v>
      </c>
      <c r="C13" s="416">
        <v>19</v>
      </c>
      <c r="D13" s="416">
        <v>22</v>
      </c>
      <c r="E13" s="416">
        <f>SUM(E14:E15)</f>
        <v>29</v>
      </c>
      <c r="F13" s="416">
        <v>30</v>
      </c>
      <c r="G13" s="416">
        <f>SUM(G14:G15)</f>
        <v>32</v>
      </c>
      <c r="H13" s="416">
        <v>33</v>
      </c>
      <c r="I13" s="416">
        <v>33</v>
      </c>
    </row>
    <row r="14" spans="1:9" s="374" customFormat="1" ht="12" customHeight="1">
      <c r="A14" s="372" t="s">
        <v>694</v>
      </c>
      <c r="B14" s="396">
        <v>22</v>
      </c>
      <c r="C14" s="396">
        <v>19</v>
      </c>
      <c r="D14" s="396">
        <v>22</v>
      </c>
      <c r="E14" s="396">
        <v>29</v>
      </c>
      <c r="F14" s="396">
        <v>30</v>
      </c>
      <c r="G14" s="396">
        <v>32</v>
      </c>
      <c r="H14" s="396">
        <v>33</v>
      </c>
      <c r="I14" s="396">
        <v>33</v>
      </c>
    </row>
    <row r="15" spans="1:9" s="374" customFormat="1" ht="12" customHeight="1">
      <c r="A15" s="372" t="s">
        <v>682</v>
      </c>
      <c r="B15" s="396">
        <v>0</v>
      </c>
      <c r="C15" s="396">
        <v>0</v>
      </c>
      <c r="D15" s="396">
        <v>0</v>
      </c>
      <c r="E15" s="396">
        <v>0</v>
      </c>
      <c r="F15" s="396">
        <v>0</v>
      </c>
      <c r="G15" s="396">
        <v>0</v>
      </c>
      <c r="H15" s="396">
        <v>0</v>
      </c>
      <c r="I15" s="396">
        <v>0</v>
      </c>
    </row>
    <row r="16" spans="1:9" s="374" customFormat="1" ht="12" customHeight="1">
      <c r="A16" s="414" t="s">
        <v>685</v>
      </c>
      <c r="B16" s="416">
        <v>27</v>
      </c>
      <c r="C16" s="416">
        <v>29</v>
      </c>
      <c r="D16" s="416">
        <v>44</v>
      </c>
      <c r="E16" s="416">
        <f>SUM(E17:E18)</f>
        <v>47</v>
      </c>
      <c r="F16" s="416">
        <v>47</v>
      </c>
      <c r="G16" s="416">
        <f>SUM(G17:G18)</f>
        <v>43</v>
      </c>
      <c r="H16" s="416">
        <v>43</v>
      </c>
      <c r="I16" s="416">
        <v>42</v>
      </c>
    </row>
    <row r="17" spans="1:9" s="374" customFormat="1" ht="12" customHeight="1">
      <c r="A17" s="372" t="s">
        <v>694</v>
      </c>
      <c r="B17" s="396">
        <v>27</v>
      </c>
      <c r="C17" s="396">
        <v>29</v>
      </c>
      <c r="D17" s="396">
        <v>44</v>
      </c>
      <c r="E17" s="396">
        <v>47</v>
      </c>
      <c r="F17" s="396">
        <v>47</v>
      </c>
      <c r="G17" s="396">
        <v>43</v>
      </c>
      <c r="H17" s="396">
        <v>43</v>
      </c>
      <c r="I17" s="396">
        <v>42</v>
      </c>
    </row>
    <row r="18" spans="1:9" ht="12" customHeight="1">
      <c r="A18" s="372" t="s">
        <v>682</v>
      </c>
      <c r="B18" s="396">
        <v>0</v>
      </c>
      <c r="C18" s="396">
        <v>0</v>
      </c>
      <c r="D18" s="396">
        <v>0</v>
      </c>
      <c r="E18" s="396">
        <v>0</v>
      </c>
      <c r="F18" s="396">
        <v>0</v>
      </c>
      <c r="G18" s="396">
        <v>0</v>
      </c>
      <c r="H18" s="396">
        <v>0</v>
      </c>
      <c r="I18" s="396">
        <v>0</v>
      </c>
    </row>
    <row r="19" spans="1:9" ht="12" customHeight="1">
      <c r="A19" s="414" t="s">
        <v>683</v>
      </c>
      <c r="B19" s="416">
        <v>27</v>
      </c>
      <c r="C19" s="416">
        <v>30</v>
      </c>
      <c r="D19" s="416">
        <v>31</v>
      </c>
      <c r="E19" s="416">
        <f>SUM(E20:E21)</f>
        <v>40</v>
      </c>
      <c r="F19" s="416">
        <v>41</v>
      </c>
      <c r="G19" s="416">
        <f>SUM(G20:G21)</f>
        <v>41</v>
      </c>
      <c r="H19" s="416">
        <v>43</v>
      </c>
      <c r="I19" s="416">
        <v>46</v>
      </c>
    </row>
    <row r="20" spans="1:9" ht="12" customHeight="1">
      <c r="A20" s="372" t="s">
        <v>694</v>
      </c>
      <c r="B20" s="396">
        <v>27</v>
      </c>
      <c r="C20" s="396">
        <v>30</v>
      </c>
      <c r="D20" s="396">
        <v>31</v>
      </c>
      <c r="E20" s="396">
        <v>40</v>
      </c>
      <c r="F20" s="396">
        <v>41</v>
      </c>
      <c r="G20" s="396">
        <v>41</v>
      </c>
      <c r="H20" s="396">
        <v>43</v>
      </c>
      <c r="I20" s="396">
        <v>46</v>
      </c>
    </row>
    <row r="21" spans="1:9" ht="12" customHeight="1">
      <c r="A21" s="372" t="s">
        <v>682</v>
      </c>
      <c r="B21" s="396">
        <v>0</v>
      </c>
      <c r="C21" s="396">
        <v>0</v>
      </c>
      <c r="D21" s="396">
        <v>0</v>
      </c>
      <c r="E21" s="396">
        <v>0</v>
      </c>
      <c r="F21" s="396">
        <v>0</v>
      </c>
      <c r="G21" s="396">
        <v>0</v>
      </c>
      <c r="H21" s="396">
        <v>0</v>
      </c>
      <c r="I21" s="396">
        <v>0</v>
      </c>
    </row>
    <row r="22" spans="1:9" ht="12" customHeight="1">
      <c r="A22" s="410" t="s">
        <v>70</v>
      </c>
      <c r="B22" s="413">
        <v>32</v>
      </c>
      <c r="C22" s="413">
        <v>34</v>
      </c>
      <c r="D22" s="413">
        <v>40</v>
      </c>
      <c r="E22" s="413">
        <f>SUM(E23,E26)</f>
        <v>45</v>
      </c>
      <c r="F22" s="413">
        <v>47</v>
      </c>
      <c r="G22" s="413">
        <f>SUM(G23,G26)</f>
        <v>45</v>
      </c>
      <c r="H22" s="413">
        <v>45</v>
      </c>
      <c r="I22" s="413">
        <v>43</v>
      </c>
    </row>
    <row r="23" spans="1:9" ht="12" customHeight="1">
      <c r="A23" s="414" t="s">
        <v>686</v>
      </c>
      <c r="B23" s="416">
        <v>16</v>
      </c>
      <c r="C23" s="416">
        <v>11</v>
      </c>
      <c r="D23" s="416">
        <v>16</v>
      </c>
      <c r="E23" s="416">
        <f>SUM(E24:E25)</f>
        <v>17</v>
      </c>
      <c r="F23" s="416">
        <v>19</v>
      </c>
      <c r="G23" s="416">
        <f>SUM(G24:G25)</f>
        <v>17</v>
      </c>
      <c r="H23" s="416">
        <v>17</v>
      </c>
      <c r="I23" s="416">
        <v>17</v>
      </c>
    </row>
    <row r="24" spans="1:9" ht="12" customHeight="1">
      <c r="A24" s="372" t="s">
        <v>694</v>
      </c>
      <c r="B24" s="396">
        <v>16</v>
      </c>
      <c r="C24" s="396">
        <v>11</v>
      </c>
      <c r="D24" s="396">
        <v>16</v>
      </c>
      <c r="E24" s="396">
        <v>17</v>
      </c>
      <c r="F24" s="396">
        <v>19</v>
      </c>
      <c r="G24" s="396">
        <v>17</v>
      </c>
      <c r="H24" s="396">
        <v>17</v>
      </c>
      <c r="I24" s="396">
        <v>17</v>
      </c>
    </row>
    <row r="25" spans="1:9" ht="12" customHeight="1">
      <c r="A25" s="372" t="s">
        <v>682</v>
      </c>
      <c r="B25" s="396">
        <v>0</v>
      </c>
      <c r="C25" s="396">
        <v>0</v>
      </c>
      <c r="D25" s="396">
        <v>0</v>
      </c>
      <c r="E25" s="396">
        <v>0</v>
      </c>
      <c r="F25" s="396">
        <v>0</v>
      </c>
      <c r="G25" s="396">
        <v>0</v>
      </c>
      <c r="H25" s="396">
        <v>0</v>
      </c>
      <c r="I25" s="396">
        <v>0</v>
      </c>
    </row>
    <row r="26" spans="1:9" ht="12" customHeight="1">
      <c r="A26" s="414" t="s">
        <v>683</v>
      </c>
      <c r="B26" s="416">
        <v>16</v>
      </c>
      <c r="C26" s="416">
        <v>23</v>
      </c>
      <c r="D26" s="416">
        <v>24</v>
      </c>
      <c r="E26" s="416">
        <f>SUM(E27:E28)</f>
        <v>28</v>
      </c>
      <c r="F26" s="416">
        <v>28</v>
      </c>
      <c r="G26" s="416">
        <f>SUM(G27:G28)</f>
        <v>28</v>
      </c>
      <c r="H26" s="416">
        <v>28</v>
      </c>
      <c r="I26" s="416">
        <v>26</v>
      </c>
    </row>
    <row r="27" spans="1:9" ht="12" customHeight="1">
      <c r="A27" s="372" t="s">
        <v>694</v>
      </c>
      <c r="B27" s="396">
        <v>16</v>
      </c>
      <c r="C27" s="396">
        <v>23</v>
      </c>
      <c r="D27" s="396">
        <v>24</v>
      </c>
      <c r="E27" s="396">
        <v>28</v>
      </c>
      <c r="F27" s="396">
        <v>28</v>
      </c>
      <c r="G27" s="396">
        <v>28</v>
      </c>
      <c r="H27" s="396">
        <v>28</v>
      </c>
      <c r="I27" s="396">
        <v>26</v>
      </c>
    </row>
    <row r="28" spans="1:9" ht="12" customHeight="1">
      <c r="A28" s="372" t="s">
        <v>682</v>
      </c>
      <c r="B28" s="396">
        <v>0</v>
      </c>
      <c r="C28" s="396">
        <v>0</v>
      </c>
      <c r="D28" s="396">
        <v>0</v>
      </c>
      <c r="E28" s="396">
        <v>0</v>
      </c>
      <c r="F28" s="396">
        <v>0</v>
      </c>
      <c r="G28" s="396">
        <v>0</v>
      </c>
      <c r="H28" s="396">
        <v>0</v>
      </c>
      <c r="I28" s="396">
        <v>0</v>
      </c>
    </row>
    <row r="29" spans="1:9" ht="12" customHeight="1">
      <c r="A29" s="410" t="s">
        <v>71</v>
      </c>
      <c r="B29" s="413">
        <v>14</v>
      </c>
      <c r="C29" s="413">
        <v>14</v>
      </c>
      <c r="D29" s="413">
        <v>22</v>
      </c>
      <c r="E29" s="413">
        <f>SUM(E30,E33)</f>
        <v>24</v>
      </c>
      <c r="F29" s="413">
        <v>26</v>
      </c>
      <c r="G29" s="413">
        <f>SUM(G30,G33)</f>
        <v>26</v>
      </c>
      <c r="H29" s="413">
        <v>26</v>
      </c>
      <c r="I29" s="413">
        <v>26</v>
      </c>
    </row>
    <row r="30" spans="1:9" ht="12" customHeight="1">
      <c r="A30" s="414" t="s">
        <v>687</v>
      </c>
      <c r="B30" s="416">
        <v>10</v>
      </c>
      <c r="C30" s="416">
        <v>9</v>
      </c>
      <c r="D30" s="416">
        <v>16</v>
      </c>
      <c r="E30" s="416">
        <f>SUM(E31:E32)</f>
        <v>17</v>
      </c>
      <c r="F30" s="416">
        <v>19</v>
      </c>
      <c r="G30" s="416">
        <f>SUM(G31:G32)</f>
        <v>19</v>
      </c>
      <c r="H30" s="416">
        <v>19</v>
      </c>
      <c r="I30" s="416">
        <v>18</v>
      </c>
    </row>
    <row r="31" spans="1:9" ht="12" customHeight="1">
      <c r="A31" s="372" t="s">
        <v>694</v>
      </c>
      <c r="B31" s="396">
        <v>10</v>
      </c>
      <c r="C31" s="396">
        <v>9</v>
      </c>
      <c r="D31" s="396">
        <v>16</v>
      </c>
      <c r="E31" s="396">
        <v>17</v>
      </c>
      <c r="F31" s="396">
        <v>19</v>
      </c>
      <c r="G31" s="396">
        <v>19</v>
      </c>
      <c r="H31" s="396">
        <v>19</v>
      </c>
      <c r="I31" s="396">
        <v>18</v>
      </c>
    </row>
    <row r="32" spans="1:9" ht="12" customHeight="1">
      <c r="A32" s="372" t="s">
        <v>682</v>
      </c>
      <c r="B32" s="396">
        <v>0</v>
      </c>
      <c r="C32" s="396">
        <v>0</v>
      </c>
      <c r="D32" s="396">
        <v>0</v>
      </c>
      <c r="E32" s="396">
        <v>0</v>
      </c>
      <c r="F32" s="396">
        <v>0</v>
      </c>
      <c r="G32" s="396">
        <v>0</v>
      </c>
      <c r="H32" s="396">
        <v>0</v>
      </c>
      <c r="I32" s="396">
        <v>0</v>
      </c>
    </row>
    <row r="33" spans="1:9" ht="12" customHeight="1">
      <c r="A33" s="414" t="s">
        <v>683</v>
      </c>
      <c r="B33" s="416">
        <v>4</v>
      </c>
      <c r="C33" s="416">
        <v>5</v>
      </c>
      <c r="D33" s="416">
        <v>6</v>
      </c>
      <c r="E33" s="416">
        <f>SUM(E34:E35)</f>
        <v>7</v>
      </c>
      <c r="F33" s="416">
        <v>7</v>
      </c>
      <c r="G33" s="416">
        <f>SUM(G34:G35)</f>
        <v>7</v>
      </c>
      <c r="H33" s="416">
        <v>7</v>
      </c>
      <c r="I33" s="416">
        <v>8</v>
      </c>
    </row>
    <row r="34" spans="1:9" ht="12" customHeight="1">
      <c r="A34" s="372" t="s">
        <v>694</v>
      </c>
      <c r="B34" s="396">
        <v>4</v>
      </c>
      <c r="C34" s="396">
        <v>5</v>
      </c>
      <c r="D34" s="396">
        <v>6</v>
      </c>
      <c r="E34" s="396">
        <v>7</v>
      </c>
      <c r="F34" s="396">
        <v>7</v>
      </c>
      <c r="G34" s="396">
        <v>7</v>
      </c>
      <c r="H34" s="396">
        <v>7</v>
      </c>
      <c r="I34" s="396">
        <v>8</v>
      </c>
    </row>
    <row r="35" spans="1:9" ht="12" customHeight="1">
      <c r="A35" s="372" t="s">
        <v>682</v>
      </c>
      <c r="B35" s="396">
        <v>0</v>
      </c>
      <c r="C35" s="396">
        <v>0</v>
      </c>
      <c r="D35" s="396">
        <v>0</v>
      </c>
      <c r="E35" s="396">
        <v>0</v>
      </c>
      <c r="F35" s="396">
        <v>0</v>
      </c>
      <c r="G35" s="396">
        <v>0</v>
      </c>
      <c r="H35" s="396">
        <v>0</v>
      </c>
      <c r="I35" s="396">
        <v>0</v>
      </c>
    </row>
    <row r="36" spans="1:9" ht="12" customHeight="1">
      <c r="A36" s="410" t="s">
        <v>75</v>
      </c>
      <c r="B36" s="413">
        <v>14</v>
      </c>
      <c r="C36" s="413">
        <v>15</v>
      </c>
      <c r="D36" s="413">
        <v>20</v>
      </c>
      <c r="E36" s="413">
        <f>SUM(E37,E40)</f>
        <v>25</v>
      </c>
      <c r="F36" s="413">
        <v>25</v>
      </c>
      <c r="G36" s="413">
        <f>SUM(G37,G40)</f>
        <v>26</v>
      </c>
      <c r="H36" s="413">
        <v>26</v>
      </c>
      <c r="I36" s="413">
        <v>28</v>
      </c>
    </row>
    <row r="37" spans="1:9" ht="12" customHeight="1">
      <c r="A37" s="414" t="s">
        <v>688</v>
      </c>
      <c r="B37" s="416">
        <v>7</v>
      </c>
      <c r="C37" s="416">
        <v>7</v>
      </c>
      <c r="D37" s="416">
        <v>11</v>
      </c>
      <c r="E37" s="416">
        <f>SUM(E38:E39)</f>
        <v>13</v>
      </c>
      <c r="F37" s="416">
        <v>12</v>
      </c>
      <c r="G37" s="416">
        <f>SUM(G38:G39)</f>
        <v>12</v>
      </c>
      <c r="H37" s="416">
        <v>12</v>
      </c>
      <c r="I37" s="416">
        <v>13</v>
      </c>
    </row>
    <row r="38" spans="1:9" ht="12" customHeight="1">
      <c r="A38" s="372" t="s">
        <v>694</v>
      </c>
      <c r="B38" s="396">
        <v>7</v>
      </c>
      <c r="C38" s="396">
        <v>7</v>
      </c>
      <c r="D38" s="396">
        <v>11</v>
      </c>
      <c r="E38" s="396">
        <v>13</v>
      </c>
      <c r="F38" s="396">
        <v>12</v>
      </c>
      <c r="G38" s="396">
        <v>12</v>
      </c>
      <c r="H38" s="396">
        <v>12</v>
      </c>
      <c r="I38" s="396">
        <v>13</v>
      </c>
    </row>
    <row r="39" spans="1:9" ht="12" customHeight="1">
      <c r="A39" s="372" t="s">
        <v>682</v>
      </c>
      <c r="B39" s="396">
        <v>0</v>
      </c>
      <c r="C39" s="396">
        <v>0</v>
      </c>
      <c r="D39" s="396">
        <v>0</v>
      </c>
      <c r="E39" s="396">
        <v>0</v>
      </c>
      <c r="F39" s="396">
        <v>0</v>
      </c>
      <c r="G39" s="396">
        <v>0</v>
      </c>
      <c r="H39" s="396">
        <v>0</v>
      </c>
      <c r="I39" s="396">
        <v>0</v>
      </c>
    </row>
    <row r="40" spans="1:9" ht="12" customHeight="1">
      <c r="A40" s="414" t="s">
        <v>683</v>
      </c>
      <c r="B40" s="416">
        <v>7</v>
      </c>
      <c r="C40" s="416">
        <v>8</v>
      </c>
      <c r="D40" s="416">
        <v>9</v>
      </c>
      <c r="E40" s="416">
        <f>SUM(E41:E42)</f>
        <v>12</v>
      </c>
      <c r="F40" s="416">
        <v>13</v>
      </c>
      <c r="G40" s="416">
        <f>SUM(G41:G42)</f>
        <v>14</v>
      </c>
      <c r="H40" s="416">
        <v>14</v>
      </c>
      <c r="I40" s="416">
        <v>15</v>
      </c>
    </row>
    <row r="41" spans="1:9" ht="12" customHeight="1">
      <c r="A41" s="372" t="s">
        <v>694</v>
      </c>
      <c r="B41" s="396">
        <v>7</v>
      </c>
      <c r="C41" s="396">
        <v>8</v>
      </c>
      <c r="D41" s="396">
        <v>9</v>
      </c>
      <c r="E41" s="396">
        <v>12</v>
      </c>
      <c r="F41" s="396">
        <v>13</v>
      </c>
      <c r="G41" s="396">
        <v>14</v>
      </c>
      <c r="H41" s="396">
        <v>14</v>
      </c>
      <c r="I41" s="396">
        <v>15</v>
      </c>
    </row>
    <row r="42" spans="1:9" ht="12" customHeight="1">
      <c r="A42" s="372" t="s">
        <v>682</v>
      </c>
      <c r="B42" s="396">
        <v>0</v>
      </c>
      <c r="C42" s="396">
        <v>0</v>
      </c>
      <c r="D42" s="396">
        <v>0</v>
      </c>
      <c r="E42" s="396">
        <v>0</v>
      </c>
      <c r="F42" s="396">
        <v>0</v>
      </c>
      <c r="G42" s="396">
        <v>0</v>
      </c>
      <c r="H42" s="396">
        <v>0</v>
      </c>
      <c r="I42" s="396">
        <v>0</v>
      </c>
    </row>
    <row r="43" spans="1:9" ht="12" customHeight="1">
      <c r="A43" s="410" t="s">
        <v>76</v>
      </c>
      <c r="B43" s="413">
        <v>16</v>
      </c>
      <c r="C43" s="413">
        <v>17</v>
      </c>
      <c r="D43" s="413">
        <v>21</v>
      </c>
      <c r="E43" s="413">
        <f>SUM(E44,E47)</f>
        <v>22</v>
      </c>
      <c r="F43" s="413">
        <v>22</v>
      </c>
      <c r="G43" s="413">
        <f>SUM(G44,G47)</f>
        <v>21</v>
      </c>
      <c r="H43" s="413">
        <v>21</v>
      </c>
      <c r="I43" s="413">
        <v>20</v>
      </c>
    </row>
    <row r="44" spans="1:9" ht="12" customHeight="1">
      <c r="A44" s="414" t="s">
        <v>689</v>
      </c>
      <c r="B44" s="416">
        <v>10</v>
      </c>
      <c r="C44" s="416">
        <v>9</v>
      </c>
      <c r="D44" s="416">
        <v>12</v>
      </c>
      <c r="E44" s="416">
        <f>SUM(E45:E46)</f>
        <v>13</v>
      </c>
      <c r="F44" s="416">
        <v>13</v>
      </c>
      <c r="G44" s="416">
        <f>SUM(G45:G46)</f>
        <v>13</v>
      </c>
      <c r="H44" s="416">
        <v>13</v>
      </c>
      <c r="I44" s="416">
        <v>12</v>
      </c>
    </row>
    <row r="45" spans="1:9" ht="12" customHeight="1">
      <c r="A45" s="372" t="s">
        <v>694</v>
      </c>
      <c r="B45" s="396">
        <v>10</v>
      </c>
      <c r="C45" s="396">
        <v>9</v>
      </c>
      <c r="D45" s="396">
        <v>12</v>
      </c>
      <c r="E45" s="396">
        <v>13</v>
      </c>
      <c r="F45" s="396">
        <v>13</v>
      </c>
      <c r="G45" s="396">
        <v>13</v>
      </c>
      <c r="H45" s="396">
        <v>13</v>
      </c>
      <c r="I45" s="396">
        <v>12</v>
      </c>
    </row>
    <row r="46" spans="1:9" ht="12" customHeight="1">
      <c r="A46" s="372" t="s">
        <v>682</v>
      </c>
      <c r="B46" s="396">
        <v>0</v>
      </c>
      <c r="C46" s="396">
        <v>0</v>
      </c>
      <c r="D46" s="396">
        <v>0</v>
      </c>
      <c r="E46" s="396">
        <v>0</v>
      </c>
      <c r="F46" s="396">
        <v>0</v>
      </c>
      <c r="G46" s="396">
        <v>0</v>
      </c>
      <c r="H46" s="396">
        <v>0</v>
      </c>
      <c r="I46" s="396">
        <v>0</v>
      </c>
    </row>
    <row r="47" spans="1:9" ht="12" customHeight="1">
      <c r="A47" s="414" t="s">
        <v>683</v>
      </c>
      <c r="B47" s="416">
        <v>6</v>
      </c>
      <c r="C47" s="416">
        <v>8</v>
      </c>
      <c r="D47" s="416">
        <v>9</v>
      </c>
      <c r="E47" s="416">
        <f>SUM(E48:E49)</f>
        <v>9</v>
      </c>
      <c r="F47" s="416">
        <v>9</v>
      </c>
      <c r="G47" s="416">
        <f>SUM(G48:G49)</f>
        <v>8</v>
      </c>
      <c r="H47" s="416">
        <v>8</v>
      </c>
      <c r="I47" s="416">
        <v>8</v>
      </c>
    </row>
    <row r="48" spans="1:9" ht="12" customHeight="1">
      <c r="A48" s="372" t="s">
        <v>694</v>
      </c>
      <c r="B48" s="396">
        <v>6</v>
      </c>
      <c r="C48" s="396">
        <v>8</v>
      </c>
      <c r="D48" s="396">
        <v>9</v>
      </c>
      <c r="E48" s="396">
        <v>9</v>
      </c>
      <c r="F48" s="396">
        <v>9</v>
      </c>
      <c r="G48" s="396">
        <v>8</v>
      </c>
      <c r="H48" s="396">
        <v>8</v>
      </c>
      <c r="I48" s="396">
        <v>8</v>
      </c>
    </row>
    <row r="49" spans="1:9" ht="12" customHeight="1">
      <c r="A49" s="372" t="s">
        <v>682</v>
      </c>
      <c r="B49" s="396">
        <v>0</v>
      </c>
      <c r="C49" s="396">
        <v>0</v>
      </c>
      <c r="D49" s="396">
        <v>0</v>
      </c>
      <c r="E49" s="396">
        <v>0</v>
      </c>
      <c r="F49" s="396">
        <v>0</v>
      </c>
      <c r="G49" s="396">
        <v>0</v>
      </c>
      <c r="H49" s="396">
        <v>0</v>
      </c>
      <c r="I49" s="396">
        <v>0</v>
      </c>
    </row>
    <row r="50" spans="1:9" ht="12" customHeight="1">
      <c r="A50" s="410" t="s">
        <v>77</v>
      </c>
      <c r="B50" s="413">
        <v>53</v>
      </c>
      <c r="C50" s="413">
        <v>48</v>
      </c>
      <c r="D50" s="413">
        <v>57</v>
      </c>
      <c r="E50" s="413">
        <f>SUM(E51,E54)</f>
        <v>71</v>
      </c>
      <c r="F50" s="413">
        <v>66</v>
      </c>
      <c r="G50" s="413">
        <f>SUM(G51,G54)</f>
        <v>63</v>
      </c>
      <c r="H50" s="413">
        <v>64</v>
      </c>
      <c r="I50" s="413">
        <v>69</v>
      </c>
    </row>
    <row r="51" spans="1:9" ht="12" customHeight="1">
      <c r="A51" s="414" t="s">
        <v>690</v>
      </c>
      <c r="B51" s="416">
        <v>30</v>
      </c>
      <c r="C51" s="416">
        <v>26</v>
      </c>
      <c r="D51" s="416">
        <v>32</v>
      </c>
      <c r="E51" s="416">
        <f>SUM(E52:E53)</f>
        <v>38</v>
      </c>
      <c r="F51" s="416">
        <v>36</v>
      </c>
      <c r="G51" s="416">
        <f>SUM(G52:G53)</f>
        <v>33</v>
      </c>
      <c r="H51" s="416">
        <v>35</v>
      </c>
      <c r="I51" s="416">
        <v>38</v>
      </c>
    </row>
    <row r="52" spans="1:9" ht="12" customHeight="1">
      <c r="A52" s="372" t="s">
        <v>694</v>
      </c>
      <c r="B52" s="396">
        <v>30</v>
      </c>
      <c r="C52" s="396">
        <v>26</v>
      </c>
      <c r="D52" s="396">
        <v>32</v>
      </c>
      <c r="E52" s="396">
        <v>38</v>
      </c>
      <c r="F52" s="396">
        <v>36</v>
      </c>
      <c r="G52" s="396">
        <v>33</v>
      </c>
      <c r="H52" s="396">
        <v>35</v>
      </c>
      <c r="I52" s="396">
        <v>38</v>
      </c>
    </row>
    <row r="53" spans="1:9" ht="12" customHeight="1">
      <c r="A53" s="372" t="s">
        <v>682</v>
      </c>
      <c r="B53" s="396">
        <v>0</v>
      </c>
      <c r="C53" s="396">
        <v>0</v>
      </c>
      <c r="D53" s="396">
        <v>0</v>
      </c>
      <c r="E53" s="396">
        <v>0</v>
      </c>
      <c r="F53" s="396">
        <v>0</v>
      </c>
      <c r="G53" s="396">
        <v>0</v>
      </c>
      <c r="H53" s="396">
        <v>0</v>
      </c>
      <c r="I53" s="396">
        <v>0</v>
      </c>
    </row>
    <row r="54" spans="1:9" ht="12" customHeight="1">
      <c r="A54" s="414" t="s">
        <v>683</v>
      </c>
      <c r="B54" s="416">
        <v>23</v>
      </c>
      <c r="C54" s="416">
        <v>22</v>
      </c>
      <c r="D54" s="416">
        <v>25</v>
      </c>
      <c r="E54" s="416">
        <f>SUM(E55:E56)</f>
        <v>33</v>
      </c>
      <c r="F54" s="416">
        <v>30</v>
      </c>
      <c r="G54" s="416">
        <f>SUM(G55:G56)</f>
        <v>30</v>
      </c>
      <c r="H54" s="416">
        <v>29</v>
      </c>
      <c r="I54" s="416">
        <v>31</v>
      </c>
    </row>
    <row r="55" spans="1:9" ht="12" customHeight="1">
      <c r="A55" s="372" t="s">
        <v>694</v>
      </c>
      <c r="B55" s="396">
        <v>23</v>
      </c>
      <c r="C55" s="396">
        <v>22</v>
      </c>
      <c r="D55" s="396">
        <v>25</v>
      </c>
      <c r="E55" s="396">
        <v>33</v>
      </c>
      <c r="F55" s="396">
        <v>30</v>
      </c>
      <c r="G55" s="396">
        <v>30</v>
      </c>
      <c r="H55" s="396">
        <v>29</v>
      </c>
      <c r="I55" s="396">
        <v>31</v>
      </c>
    </row>
    <row r="56" spans="1:9" ht="12" customHeight="1">
      <c r="A56" s="372" t="s">
        <v>682</v>
      </c>
      <c r="B56" s="396">
        <v>0</v>
      </c>
      <c r="C56" s="396">
        <v>0</v>
      </c>
      <c r="D56" s="396">
        <v>0</v>
      </c>
      <c r="E56" s="396">
        <v>0</v>
      </c>
      <c r="F56" s="396">
        <v>0</v>
      </c>
      <c r="G56" s="396">
        <v>0</v>
      </c>
      <c r="H56" s="396">
        <v>0</v>
      </c>
      <c r="I56" s="396">
        <v>0</v>
      </c>
    </row>
    <row r="57" spans="1:9" ht="12" customHeight="1">
      <c r="A57" s="410" t="s">
        <v>78</v>
      </c>
      <c r="B57" s="413">
        <v>13</v>
      </c>
      <c r="C57" s="413">
        <v>13</v>
      </c>
      <c r="D57" s="413">
        <v>17</v>
      </c>
      <c r="E57" s="413">
        <f>SUM(E58,E61)</f>
        <v>17</v>
      </c>
      <c r="F57" s="413">
        <v>16</v>
      </c>
      <c r="G57" s="413">
        <f>SUM(G58,G61)</f>
        <v>16</v>
      </c>
      <c r="H57" s="413">
        <v>16</v>
      </c>
      <c r="I57" s="413">
        <v>16</v>
      </c>
    </row>
    <row r="58" spans="1:9" ht="12" customHeight="1">
      <c r="A58" s="414" t="s">
        <v>691</v>
      </c>
      <c r="B58" s="416">
        <v>3</v>
      </c>
      <c r="C58" s="416">
        <v>3</v>
      </c>
      <c r="D58" s="416">
        <v>5</v>
      </c>
      <c r="E58" s="416">
        <f>SUM(E59:E60)</f>
        <v>5</v>
      </c>
      <c r="F58" s="416">
        <v>5</v>
      </c>
      <c r="G58" s="416">
        <f>SUM(G59:G60)</f>
        <v>5</v>
      </c>
      <c r="H58" s="416">
        <v>5</v>
      </c>
      <c r="I58" s="416">
        <v>5</v>
      </c>
    </row>
    <row r="59" spans="1:9" ht="12" customHeight="1">
      <c r="A59" s="372" t="s">
        <v>694</v>
      </c>
      <c r="B59" s="396">
        <v>3</v>
      </c>
      <c r="C59" s="396">
        <v>3</v>
      </c>
      <c r="D59" s="396">
        <v>5</v>
      </c>
      <c r="E59" s="396">
        <v>5</v>
      </c>
      <c r="F59" s="396">
        <v>5</v>
      </c>
      <c r="G59" s="396">
        <v>5</v>
      </c>
      <c r="H59" s="396">
        <v>5</v>
      </c>
      <c r="I59" s="396">
        <v>5</v>
      </c>
    </row>
    <row r="60" spans="1:9" ht="12" customHeight="1">
      <c r="A60" s="372" t="s">
        <v>682</v>
      </c>
      <c r="B60" s="396">
        <v>0</v>
      </c>
      <c r="C60" s="396">
        <v>0</v>
      </c>
      <c r="D60" s="396">
        <v>0</v>
      </c>
      <c r="E60" s="396">
        <v>0</v>
      </c>
      <c r="F60" s="396">
        <v>0</v>
      </c>
      <c r="G60" s="396">
        <v>0</v>
      </c>
      <c r="H60" s="396">
        <v>0</v>
      </c>
      <c r="I60" s="396">
        <v>0</v>
      </c>
    </row>
    <row r="61" spans="1:9" ht="12" customHeight="1">
      <c r="A61" s="414" t="s">
        <v>683</v>
      </c>
      <c r="B61" s="416">
        <v>10</v>
      </c>
      <c r="C61" s="416">
        <v>10</v>
      </c>
      <c r="D61" s="416">
        <v>12</v>
      </c>
      <c r="E61" s="416">
        <f>SUM(E62:E63)</f>
        <v>12</v>
      </c>
      <c r="F61" s="416">
        <v>11</v>
      </c>
      <c r="G61" s="416">
        <f>SUM(G62:G63)</f>
        <v>11</v>
      </c>
      <c r="H61" s="416">
        <v>11</v>
      </c>
      <c r="I61" s="416">
        <v>11</v>
      </c>
    </row>
    <row r="62" spans="1:9" ht="12" customHeight="1">
      <c r="A62" s="372" t="s">
        <v>694</v>
      </c>
      <c r="B62" s="396">
        <v>10</v>
      </c>
      <c r="C62" s="396">
        <v>10</v>
      </c>
      <c r="D62" s="396">
        <v>12</v>
      </c>
      <c r="E62" s="396">
        <v>12</v>
      </c>
      <c r="F62" s="396">
        <v>11</v>
      </c>
      <c r="G62" s="396">
        <v>11</v>
      </c>
      <c r="H62" s="396">
        <v>11</v>
      </c>
      <c r="I62" s="396">
        <v>11</v>
      </c>
    </row>
    <row r="63" spans="1:9" ht="12" customHeight="1">
      <c r="A63" s="372" t="s">
        <v>682</v>
      </c>
      <c r="B63" s="396">
        <v>0</v>
      </c>
      <c r="C63" s="396">
        <v>0</v>
      </c>
      <c r="D63" s="396">
        <v>0</v>
      </c>
      <c r="E63" s="396">
        <v>0</v>
      </c>
      <c r="F63" s="396">
        <v>0</v>
      </c>
      <c r="G63" s="396">
        <v>0</v>
      </c>
      <c r="H63" s="396">
        <v>0</v>
      </c>
      <c r="I63" s="396">
        <v>0</v>
      </c>
    </row>
    <row r="64" spans="1:9" ht="12" customHeight="1">
      <c r="A64" s="410" t="s">
        <v>79</v>
      </c>
      <c r="B64" s="413">
        <v>5</v>
      </c>
      <c r="C64" s="413">
        <v>5</v>
      </c>
      <c r="D64" s="413">
        <v>6</v>
      </c>
      <c r="E64" s="413">
        <f>SUM(E65,E68)</f>
        <v>6</v>
      </c>
      <c r="F64" s="413">
        <v>5</v>
      </c>
      <c r="G64" s="413">
        <f>SUM(G65,G68)</f>
        <v>5</v>
      </c>
      <c r="H64" s="413">
        <v>5</v>
      </c>
      <c r="I64" s="413">
        <v>5</v>
      </c>
    </row>
    <row r="65" spans="1:9" ht="12" customHeight="1">
      <c r="A65" s="414" t="s">
        <v>692</v>
      </c>
      <c r="B65" s="416">
        <v>3</v>
      </c>
      <c r="C65" s="416">
        <v>3</v>
      </c>
      <c r="D65" s="416">
        <v>4</v>
      </c>
      <c r="E65" s="416">
        <f>SUM(E66:E67)</f>
        <v>4</v>
      </c>
      <c r="F65" s="416">
        <v>4</v>
      </c>
      <c r="G65" s="416">
        <f>SUM(G66:G67)</f>
        <v>4</v>
      </c>
      <c r="H65" s="416">
        <v>4</v>
      </c>
      <c r="I65" s="416">
        <v>4</v>
      </c>
    </row>
    <row r="66" spans="1:9" ht="12" customHeight="1">
      <c r="A66" s="372" t="s">
        <v>694</v>
      </c>
      <c r="B66" s="396">
        <v>3</v>
      </c>
      <c r="C66" s="396">
        <v>3</v>
      </c>
      <c r="D66" s="396">
        <v>4</v>
      </c>
      <c r="E66" s="396">
        <v>4</v>
      </c>
      <c r="F66" s="396">
        <v>4</v>
      </c>
      <c r="G66" s="396">
        <v>4</v>
      </c>
      <c r="H66" s="396">
        <v>4</v>
      </c>
      <c r="I66" s="396">
        <v>4</v>
      </c>
    </row>
    <row r="67" spans="1:9" ht="12" customHeight="1">
      <c r="A67" s="372" t="s">
        <v>682</v>
      </c>
      <c r="B67" s="396">
        <v>0</v>
      </c>
      <c r="C67" s="396">
        <v>0</v>
      </c>
      <c r="D67" s="396">
        <v>0</v>
      </c>
      <c r="E67" s="396">
        <v>0</v>
      </c>
      <c r="F67" s="396">
        <v>0</v>
      </c>
      <c r="G67" s="396">
        <v>0</v>
      </c>
      <c r="H67" s="396">
        <v>0</v>
      </c>
      <c r="I67" s="396">
        <v>0</v>
      </c>
    </row>
    <row r="68" spans="1:9" ht="12" customHeight="1">
      <c r="A68" s="414" t="s">
        <v>683</v>
      </c>
      <c r="B68" s="416">
        <v>2</v>
      </c>
      <c r="C68" s="416">
        <v>2</v>
      </c>
      <c r="D68" s="416">
        <v>2</v>
      </c>
      <c r="E68" s="416">
        <f>SUM(E69:E70)</f>
        <v>2</v>
      </c>
      <c r="F68" s="416">
        <v>1</v>
      </c>
      <c r="G68" s="416">
        <f>SUM(G69:G70)</f>
        <v>1</v>
      </c>
      <c r="H68" s="416">
        <v>1</v>
      </c>
      <c r="I68" s="416">
        <v>1</v>
      </c>
    </row>
    <row r="69" spans="1:9" ht="12" customHeight="1">
      <c r="A69" s="372" t="s">
        <v>694</v>
      </c>
      <c r="B69" s="396">
        <v>2</v>
      </c>
      <c r="C69" s="396">
        <v>2</v>
      </c>
      <c r="D69" s="396">
        <v>2</v>
      </c>
      <c r="E69" s="396">
        <v>2</v>
      </c>
      <c r="F69" s="396">
        <v>1</v>
      </c>
      <c r="G69" s="396">
        <v>1</v>
      </c>
      <c r="H69" s="396">
        <v>1</v>
      </c>
      <c r="I69" s="396">
        <v>1</v>
      </c>
    </row>
    <row r="70" spans="1:9" ht="12" customHeight="1">
      <c r="A70" s="372" t="s">
        <v>682</v>
      </c>
      <c r="B70" s="396">
        <v>0</v>
      </c>
      <c r="C70" s="396">
        <v>0</v>
      </c>
      <c r="D70" s="396">
        <v>0</v>
      </c>
      <c r="E70" s="396">
        <v>0</v>
      </c>
      <c r="F70" s="396">
        <v>0</v>
      </c>
      <c r="G70" s="396">
        <v>0</v>
      </c>
      <c r="H70" s="396">
        <v>0</v>
      </c>
      <c r="I70" s="396">
        <v>0</v>
      </c>
    </row>
    <row r="71" spans="1:9" ht="17.25" customHeight="1">
      <c r="A71" s="376" t="s">
        <v>72</v>
      </c>
      <c r="B71" s="397">
        <v>238</v>
      </c>
      <c r="C71" s="397">
        <v>241</v>
      </c>
      <c r="D71" s="397">
        <v>300</v>
      </c>
      <c r="E71" s="397">
        <f>SUM(E64,E57,E50,E43,E36,E29,E22,E12,E5)</f>
        <v>348</v>
      </c>
      <c r="F71" s="397">
        <v>347</v>
      </c>
      <c r="G71" s="397">
        <f>SUM(G64,G57,G50,G43,G36,G29,G22,G12,G5)</f>
        <v>341</v>
      </c>
      <c r="H71" s="397">
        <v>345</v>
      </c>
      <c r="I71" s="397">
        <v>351</v>
      </c>
    </row>
    <row r="72" spans="1:9" ht="3.75" customHeight="1" thickBot="1">
      <c r="A72" s="398"/>
      <c r="B72" s="378"/>
      <c r="C72" s="378"/>
      <c r="D72" s="378"/>
      <c r="E72" s="378"/>
      <c r="F72" s="378"/>
      <c r="G72" s="378"/>
      <c r="H72" s="378"/>
      <c r="I72" s="378"/>
    </row>
    <row r="73" spans="1:9" ht="30" customHeight="1" thickTop="1">
      <c r="A73" s="562" t="s">
        <v>1006</v>
      </c>
      <c r="B73" s="562"/>
      <c r="C73" s="562"/>
      <c r="D73" s="562"/>
      <c r="E73" s="562"/>
      <c r="F73" s="562"/>
      <c r="G73" s="562"/>
      <c r="H73" s="562"/>
      <c r="I73" s="562"/>
    </row>
    <row r="74" spans="1:9" ht="12.75">
      <c r="A74" s="399"/>
      <c r="B74" s="380"/>
      <c r="C74" s="380"/>
      <c r="D74" s="380"/>
      <c r="E74" s="380"/>
      <c r="F74" s="380"/>
      <c r="G74" s="380"/>
      <c r="H74" s="380"/>
      <c r="I74" s="380"/>
    </row>
  </sheetData>
  <mergeCells count="3">
    <mergeCell ref="A1:I1"/>
    <mergeCell ref="A2:I2"/>
    <mergeCell ref="A73:I73"/>
  </mergeCells>
  <pageMargins left="0.7" right="0.7" top="0.75" bottom="0.75" header="0.3" footer="0.3"/>
  <pageSetup scale="75" orientation="portrait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77"/>
  <sheetViews>
    <sheetView zoomScaleNormal="100" workbookViewId="0">
      <selection activeCell="K13" sqref="K13"/>
    </sheetView>
  </sheetViews>
  <sheetFormatPr baseColWidth="10" defaultColWidth="9.140625" defaultRowHeight="9"/>
  <cols>
    <col min="1" max="1" width="55" style="381" customWidth="1"/>
    <col min="2" max="9" width="15.7109375" style="382" customWidth="1"/>
    <col min="10" max="16384" width="9.140625" style="368"/>
  </cols>
  <sheetData>
    <row r="1" spans="1:9" s="364" customFormat="1" ht="15" customHeight="1">
      <c r="A1" s="563"/>
      <c r="B1" s="563"/>
      <c r="C1" s="563"/>
      <c r="D1" s="563"/>
      <c r="E1" s="563"/>
      <c r="F1" s="563"/>
      <c r="G1" s="563"/>
      <c r="H1" s="563"/>
      <c r="I1" s="563"/>
    </row>
    <row r="2" spans="1:9" s="364" customFormat="1" ht="15" customHeight="1">
      <c r="A2" s="519" t="s">
        <v>655</v>
      </c>
      <c r="B2" s="519"/>
      <c r="C2" s="519"/>
      <c r="D2" s="519"/>
      <c r="E2" s="519"/>
      <c r="F2" s="519"/>
      <c r="G2" s="519"/>
      <c r="H2" s="519"/>
      <c r="I2" s="519"/>
    </row>
    <row r="3" spans="1:9" s="364" customFormat="1" ht="15" customHeight="1">
      <c r="A3" s="519" t="s">
        <v>671</v>
      </c>
      <c r="B3" s="519"/>
      <c r="C3" s="519"/>
      <c r="D3" s="519"/>
      <c r="E3" s="519"/>
      <c r="F3" s="519"/>
      <c r="G3" s="519"/>
      <c r="H3" s="519"/>
      <c r="I3" s="519"/>
    </row>
    <row r="4" spans="1:9" s="364" customFormat="1" ht="15" customHeight="1">
      <c r="A4" s="401"/>
      <c r="B4" s="402"/>
      <c r="C4" s="402"/>
      <c r="D4" s="402"/>
      <c r="E4" s="402"/>
      <c r="F4" s="402"/>
      <c r="G4" s="402"/>
      <c r="H4" s="402"/>
      <c r="I4" s="402"/>
    </row>
    <row r="5" spans="1:9" ht="3.75" customHeight="1">
      <c r="A5" s="403"/>
    </row>
    <row r="6" spans="1:9" ht="30" customHeight="1" thickBot="1">
      <c r="A6" s="369"/>
      <c r="B6" s="370" t="s">
        <v>674</v>
      </c>
      <c r="C6" s="370" t="s">
        <v>675</v>
      </c>
      <c r="D6" s="370" t="s">
        <v>676</v>
      </c>
      <c r="E6" s="370" t="s">
        <v>677</v>
      </c>
      <c r="F6" s="370" t="s">
        <v>678</v>
      </c>
      <c r="G6" s="370" t="s">
        <v>679</v>
      </c>
      <c r="H6" s="370" t="s">
        <v>1009</v>
      </c>
      <c r="I6" s="370" t="s">
        <v>1162</v>
      </c>
    </row>
    <row r="7" spans="1:9" ht="15" customHeight="1">
      <c r="A7" s="407" t="s">
        <v>73</v>
      </c>
      <c r="B7" s="409">
        <v>1</v>
      </c>
      <c r="C7" s="409">
        <v>3</v>
      </c>
      <c r="D7" s="409">
        <v>2</v>
      </c>
      <c r="E7" s="409">
        <f>SUM(E8,E11)</f>
        <v>3</v>
      </c>
      <c r="F7" s="409">
        <v>3</v>
      </c>
      <c r="G7" s="409">
        <f>SUM(G8,G11)</f>
        <v>3</v>
      </c>
      <c r="H7" s="409">
        <v>3</v>
      </c>
      <c r="I7" s="409">
        <v>3</v>
      </c>
    </row>
    <row r="8" spans="1:9" ht="15" customHeight="1">
      <c r="A8" s="414" t="s">
        <v>680</v>
      </c>
      <c r="B8" s="415">
        <v>0</v>
      </c>
      <c r="C8" s="415">
        <v>1</v>
      </c>
      <c r="D8" s="415">
        <v>1</v>
      </c>
      <c r="E8" s="415">
        <f>SUM(E9:E10)</f>
        <v>1</v>
      </c>
      <c r="F8" s="415">
        <v>1</v>
      </c>
      <c r="G8" s="415">
        <f>SUM(G9:G10)</f>
        <v>1</v>
      </c>
      <c r="H8" s="415">
        <v>1</v>
      </c>
      <c r="I8" s="415">
        <v>1</v>
      </c>
    </row>
    <row r="9" spans="1:9" ht="12" customHeight="1">
      <c r="A9" s="372" t="s">
        <v>694</v>
      </c>
      <c r="B9" s="390">
        <v>0</v>
      </c>
      <c r="C9" s="390">
        <v>1</v>
      </c>
      <c r="D9" s="390">
        <v>1</v>
      </c>
      <c r="E9" s="390">
        <v>1</v>
      </c>
      <c r="F9" s="390">
        <v>1</v>
      </c>
      <c r="G9" s="390">
        <v>1</v>
      </c>
      <c r="H9" s="390">
        <v>1</v>
      </c>
      <c r="I9" s="390">
        <v>1</v>
      </c>
    </row>
    <row r="10" spans="1:9" ht="12" customHeight="1">
      <c r="A10" s="372" t="s">
        <v>682</v>
      </c>
      <c r="B10" s="390">
        <v>0</v>
      </c>
      <c r="C10" s="390">
        <v>0</v>
      </c>
      <c r="D10" s="390">
        <v>0</v>
      </c>
      <c r="E10" s="390">
        <v>0</v>
      </c>
      <c r="F10" s="390">
        <v>0</v>
      </c>
      <c r="G10" s="390">
        <v>0</v>
      </c>
      <c r="H10" s="390">
        <v>0</v>
      </c>
      <c r="I10" s="390">
        <v>0</v>
      </c>
    </row>
    <row r="11" spans="1:9" ht="12" customHeight="1">
      <c r="A11" s="414" t="s">
        <v>683</v>
      </c>
      <c r="B11" s="415">
        <v>1</v>
      </c>
      <c r="C11" s="415">
        <v>2</v>
      </c>
      <c r="D11" s="415">
        <v>1</v>
      </c>
      <c r="E11" s="415">
        <f>SUM(E12:E13)</f>
        <v>2</v>
      </c>
      <c r="F11" s="415">
        <v>2</v>
      </c>
      <c r="G11" s="415">
        <f>SUM(G12:G13)</f>
        <v>2</v>
      </c>
      <c r="H11" s="415">
        <v>2</v>
      </c>
      <c r="I11" s="415">
        <v>2</v>
      </c>
    </row>
    <row r="12" spans="1:9" ht="12" customHeight="1">
      <c r="A12" s="372" t="s">
        <v>694</v>
      </c>
      <c r="B12" s="390">
        <v>1</v>
      </c>
      <c r="C12" s="390">
        <v>2</v>
      </c>
      <c r="D12" s="390">
        <v>1</v>
      </c>
      <c r="E12" s="390">
        <v>2</v>
      </c>
      <c r="F12" s="390">
        <v>2</v>
      </c>
      <c r="G12" s="390">
        <v>2</v>
      </c>
      <c r="H12" s="390">
        <v>2</v>
      </c>
      <c r="I12" s="390">
        <v>2</v>
      </c>
    </row>
    <row r="13" spans="1:9" ht="12" customHeight="1">
      <c r="A13" s="372" t="s">
        <v>682</v>
      </c>
      <c r="B13" s="390">
        <v>0</v>
      </c>
      <c r="C13" s="390">
        <v>0</v>
      </c>
      <c r="D13" s="390">
        <v>0</v>
      </c>
      <c r="E13" s="390">
        <v>0</v>
      </c>
      <c r="F13" s="390">
        <v>0</v>
      </c>
      <c r="G13" s="390">
        <v>0</v>
      </c>
      <c r="H13" s="390">
        <v>0</v>
      </c>
      <c r="I13" s="390">
        <v>0</v>
      </c>
    </row>
    <row r="14" spans="1:9" ht="12" customHeight="1">
      <c r="A14" s="410" t="s">
        <v>74</v>
      </c>
      <c r="B14" s="411">
        <v>3</v>
      </c>
      <c r="C14" s="411">
        <v>5</v>
      </c>
      <c r="D14" s="411">
        <v>7</v>
      </c>
      <c r="E14" s="411">
        <f>SUM(E15,E18,E21)</f>
        <v>9</v>
      </c>
      <c r="F14" s="411">
        <v>9</v>
      </c>
      <c r="G14" s="411">
        <f>SUM(G15,G18,G21)</f>
        <v>10</v>
      </c>
      <c r="H14" s="411">
        <v>10</v>
      </c>
      <c r="I14" s="411">
        <v>10</v>
      </c>
    </row>
    <row r="15" spans="1:9" s="374" customFormat="1" ht="12" customHeight="1">
      <c r="A15" s="414" t="s">
        <v>684</v>
      </c>
      <c r="B15" s="415">
        <v>2</v>
      </c>
      <c r="C15" s="415">
        <v>2</v>
      </c>
      <c r="D15" s="415">
        <v>2</v>
      </c>
      <c r="E15" s="415">
        <f>SUM(E16:E17)</f>
        <v>2</v>
      </c>
      <c r="F15" s="415">
        <v>2</v>
      </c>
      <c r="G15" s="415">
        <f>SUM(G16:G17)</f>
        <v>2</v>
      </c>
      <c r="H15" s="415">
        <v>2</v>
      </c>
      <c r="I15" s="415">
        <v>2</v>
      </c>
    </row>
    <row r="16" spans="1:9" s="374" customFormat="1" ht="12" customHeight="1">
      <c r="A16" s="372" t="s">
        <v>694</v>
      </c>
      <c r="B16" s="390">
        <v>2</v>
      </c>
      <c r="C16" s="390">
        <v>2</v>
      </c>
      <c r="D16" s="390">
        <v>2</v>
      </c>
      <c r="E16" s="390">
        <v>2</v>
      </c>
      <c r="F16" s="390">
        <v>2</v>
      </c>
      <c r="G16" s="390">
        <v>2</v>
      </c>
      <c r="H16" s="390">
        <v>2</v>
      </c>
      <c r="I16" s="390">
        <v>2</v>
      </c>
    </row>
    <row r="17" spans="1:9" s="374" customFormat="1" ht="12" customHeight="1">
      <c r="A17" s="372" t="s">
        <v>682</v>
      </c>
      <c r="B17" s="390">
        <v>0</v>
      </c>
      <c r="C17" s="390">
        <v>0</v>
      </c>
      <c r="D17" s="390">
        <v>0</v>
      </c>
      <c r="E17" s="390">
        <v>0</v>
      </c>
      <c r="F17" s="390">
        <v>0</v>
      </c>
      <c r="G17" s="390">
        <v>0</v>
      </c>
      <c r="H17" s="390">
        <v>0</v>
      </c>
      <c r="I17" s="390">
        <v>0</v>
      </c>
    </row>
    <row r="18" spans="1:9" s="374" customFormat="1" ht="12" customHeight="1">
      <c r="A18" s="414" t="s">
        <v>685</v>
      </c>
      <c r="B18" s="415">
        <v>1</v>
      </c>
      <c r="C18" s="415">
        <v>1</v>
      </c>
      <c r="D18" s="415">
        <v>1</v>
      </c>
      <c r="E18" s="415">
        <f>SUM(E19:E20)</f>
        <v>1</v>
      </c>
      <c r="F18" s="415">
        <v>1</v>
      </c>
      <c r="G18" s="415">
        <f>SUM(G19:G20)</f>
        <v>2</v>
      </c>
      <c r="H18" s="415">
        <v>2</v>
      </c>
      <c r="I18" s="415">
        <v>2</v>
      </c>
    </row>
    <row r="19" spans="1:9" s="374" customFormat="1" ht="12" customHeight="1">
      <c r="A19" s="372" t="s">
        <v>694</v>
      </c>
      <c r="B19" s="390">
        <v>1</v>
      </c>
      <c r="C19" s="390">
        <v>1</v>
      </c>
      <c r="D19" s="390">
        <v>1</v>
      </c>
      <c r="E19" s="390">
        <v>1</v>
      </c>
      <c r="F19" s="390">
        <v>1</v>
      </c>
      <c r="G19" s="390">
        <v>2</v>
      </c>
      <c r="H19" s="390">
        <v>2</v>
      </c>
      <c r="I19" s="390">
        <v>2</v>
      </c>
    </row>
    <row r="20" spans="1:9" ht="12" customHeight="1">
      <c r="A20" s="372" t="s">
        <v>682</v>
      </c>
      <c r="B20" s="390">
        <v>0</v>
      </c>
      <c r="C20" s="390">
        <v>0</v>
      </c>
      <c r="D20" s="390">
        <v>0</v>
      </c>
      <c r="E20" s="390">
        <v>0</v>
      </c>
      <c r="F20" s="390">
        <v>0</v>
      </c>
      <c r="G20" s="390">
        <v>0</v>
      </c>
      <c r="H20" s="390">
        <v>0</v>
      </c>
      <c r="I20" s="390">
        <v>0</v>
      </c>
    </row>
    <row r="21" spans="1:9" ht="12" customHeight="1">
      <c r="A21" s="414" t="s">
        <v>683</v>
      </c>
      <c r="B21" s="415">
        <v>0</v>
      </c>
      <c r="C21" s="415">
        <v>2</v>
      </c>
      <c r="D21" s="415">
        <v>4</v>
      </c>
      <c r="E21" s="415">
        <f>SUM(E22:E23)</f>
        <v>6</v>
      </c>
      <c r="F21" s="415">
        <v>6</v>
      </c>
      <c r="G21" s="415">
        <f>SUM(G22:G23)</f>
        <v>6</v>
      </c>
      <c r="H21" s="415">
        <v>6</v>
      </c>
      <c r="I21" s="415">
        <v>6</v>
      </c>
    </row>
    <row r="22" spans="1:9" ht="12" customHeight="1">
      <c r="A22" s="372" t="s">
        <v>694</v>
      </c>
      <c r="B22" s="390">
        <v>0</v>
      </c>
      <c r="C22" s="390">
        <v>2</v>
      </c>
      <c r="D22" s="390">
        <v>4</v>
      </c>
      <c r="E22" s="390">
        <v>6</v>
      </c>
      <c r="F22" s="390">
        <v>6</v>
      </c>
      <c r="G22" s="390">
        <v>6</v>
      </c>
      <c r="H22" s="390">
        <v>6</v>
      </c>
      <c r="I22" s="390">
        <v>6</v>
      </c>
    </row>
    <row r="23" spans="1:9" ht="12" customHeight="1">
      <c r="A23" s="372" t="s">
        <v>682</v>
      </c>
      <c r="B23" s="390">
        <v>0</v>
      </c>
      <c r="C23" s="390">
        <v>0</v>
      </c>
      <c r="D23" s="390">
        <v>0</v>
      </c>
      <c r="E23" s="390">
        <v>0</v>
      </c>
      <c r="F23" s="390">
        <v>0</v>
      </c>
      <c r="G23" s="390">
        <v>0</v>
      </c>
      <c r="H23" s="390">
        <v>0</v>
      </c>
      <c r="I23" s="390">
        <v>0</v>
      </c>
    </row>
    <row r="24" spans="1:9" ht="12" customHeight="1">
      <c r="A24" s="410" t="s">
        <v>70</v>
      </c>
      <c r="B24" s="411">
        <v>1</v>
      </c>
      <c r="C24" s="411">
        <v>2</v>
      </c>
      <c r="D24" s="411">
        <v>5</v>
      </c>
      <c r="E24" s="411">
        <f>SUM(E25,E28)</f>
        <v>6</v>
      </c>
      <c r="F24" s="411">
        <v>6</v>
      </c>
      <c r="G24" s="411">
        <f>SUM(G25,G28)</f>
        <v>6</v>
      </c>
      <c r="H24" s="411">
        <v>7</v>
      </c>
      <c r="I24" s="411">
        <v>7</v>
      </c>
    </row>
    <row r="25" spans="1:9" ht="12" customHeight="1">
      <c r="A25" s="414" t="s">
        <v>686</v>
      </c>
      <c r="B25" s="415">
        <v>1</v>
      </c>
      <c r="C25" s="415">
        <v>2</v>
      </c>
      <c r="D25" s="415">
        <v>2</v>
      </c>
      <c r="E25" s="415">
        <f>SUM(E26:E27)</f>
        <v>2</v>
      </c>
      <c r="F25" s="415">
        <v>2</v>
      </c>
      <c r="G25" s="415">
        <f>SUM(G26:G27)</f>
        <v>2</v>
      </c>
      <c r="H25" s="415">
        <v>2</v>
      </c>
      <c r="I25" s="415">
        <v>2</v>
      </c>
    </row>
    <row r="26" spans="1:9" ht="12" customHeight="1">
      <c r="A26" s="372" t="s">
        <v>694</v>
      </c>
      <c r="B26" s="390">
        <v>1</v>
      </c>
      <c r="C26" s="390">
        <v>2</v>
      </c>
      <c r="D26" s="390">
        <v>2</v>
      </c>
      <c r="E26" s="390">
        <v>2</v>
      </c>
      <c r="F26" s="390">
        <v>2</v>
      </c>
      <c r="G26" s="390">
        <v>2</v>
      </c>
      <c r="H26" s="390">
        <v>2</v>
      </c>
      <c r="I26" s="390">
        <v>2</v>
      </c>
    </row>
    <row r="27" spans="1:9" ht="12" customHeight="1">
      <c r="A27" s="372" t="s">
        <v>682</v>
      </c>
      <c r="B27" s="390">
        <v>0</v>
      </c>
      <c r="C27" s="390">
        <v>0</v>
      </c>
      <c r="D27" s="390">
        <v>0</v>
      </c>
      <c r="E27" s="390">
        <v>0</v>
      </c>
      <c r="F27" s="390">
        <v>0</v>
      </c>
      <c r="G27" s="390">
        <v>0</v>
      </c>
      <c r="H27" s="390">
        <v>0</v>
      </c>
      <c r="I27" s="390">
        <v>0</v>
      </c>
    </row>
    <row r="28" spans="1:9" ht="12" customHeight="1">
      <c r="A28" s="414" t="s">
        <v>683</v>
      </c>
      <c r="B28" s="415">
        <v>0</v>
      </c>
      <c r="C28" s="415">
        <v>0</v>
      </c>
      <c r="D28" s="415">
        <v>3</v>
      </c>
      <c r="E28" s="415">
        <f>SUM(E29:E30)</f>
        <v>4</v>
      </c>
      <c r="F28" s="415">
        <v>4</v>
      </c>
      <c r="G28" s="415">
        <f>SUM(G29:G30)</f>
        <v>4</v>
      </c>
      <c r="H28" s="415">
        <v>5</v>
      </c>
      <c r="I28" s="415">
        <v>5</v>
      </c>
    </row>
    <row r="29" spans="1:9" ht="12" customHeight="1">
      <c r="A29" s="372" t="s">
        <v>694</v>
      </c>
      <c r="B29" s="390">
        <v>0</v>
      </c>
      <c r="C29" s="390">
        <v>0</v>
      </c>
      <c r="D29" s="390">
        <v>3</v>
      </c>
      <c r="E29" s="390">
        <v>4</v>
      </c>
      <c r="F29" s="390">
        <v>4</v>
      </c>
      <c r="G29" s="390">
        <v>4</v>
      </c>
      <c r="H29" s="390">
        <v>5</v>
      </c>
      <c r="I29" s="390">
        <v>5</v>
      </c>
    </row>
    <row r="30" spans="1:9" ht="12" customHeight="1">
      <c r="A30" s="372" t="s">
        <v>682</v>
      </c>
      <c r="B30" s="390">
        <v>0</v>
      </c>
      <c r="C30" s="390">
        <v>0</v>
      </c>
      <c r="D30" s="390">
        <v>0</v>
      </c>
      <c r="E30" s="390">
        <v>0</v>
      </c>
      <c r="F30" s="390">
        <v>0</v>
      </c>
      <c r="G30" s="390">
        <v>0</v>
      </c>
      <c r="H30" s="390">
        <v>0</v>
      </c>
      <c r="I30" s="390">
        <v>0</v>
      </c>
    </row>
    <row r="31" spans="1:9" ht="12" customHeight="1">
      <c r="A31" s="410" t="s">
        <v>71</v>
      </c>
      <c r="B31" s="411">
        <v>1</v>
      </c>
      <c r="C31" s="411">
        <v>1</v>
      </c>
      <c r="D31" s="411">
        <v>1</v>
      </c>
      <c r="E31" s="411">
        <f>SUM(E32,E35)</f>
        <v>2</v>
      </c>
      <c r="F31" s="411">
        <v>2</v>
      </c>
      <c r="G31" s="411">
        <f>SUM(G32,G35)</f>
        <v>2</v>
      </c>
      <c r="H31" s="411">
        <v>2</v>
      </c>
      <c r="I31" s="411">
        <v>2</v>
      </c>
    </row>
    <row r="32" spans="1:9" ht="12" customHeight="1">
      <c r="A32" s="414" t="s">
        <v>687</v>
      </c>
      <c r="B32" s="415">
        <v>1</v>
      </c>
      <c r="C32" s="415">
        <v>1</v>
      </c>
      <c r="D32" s="415">
        <v>1</v>
      </c>
      <c r="E32" s="415">
        <f>SUM(E33:E34)</f>
        <v>1</v>
      </c>
      <c r="F32" s="415">
        <v>1</v>
      </c>
      <c r="G32" s="415">
        <f>SUM(G33:G34)</f>
        <v>1</v>
      </c>
      <c r="H32" s="415">
        <v>1</v>
      </c>
      <c r="I32" s="415">
        <v>1</v>
      </c>
    </row>
    <row r="33" spans="1:9" ht="12" customHeight="1">
      <c r="A33" s="372" t="s">
        <v>694</v>
      </c>
      <c r="B33" s="390">
        <v>1</v>
      </c>
      <c r="C33" s="390">
        <v>1</v>
      </c>
      <c r="D33" s="390">
        <v>1</v>
      </c>
      <c r="E33" s="390">
        <v>1</v>
      </c>
      <c r="F33" s="390">
        <v>1</v>
      </c>
      <c r="G33" s="390">
        <v>1</v>
      </c>
      <c r="H33" s="390">
        <v>1</v>
      </c>
      <c r="I33" s="390">
        <v>1</v>
      </c>
    </row>
    <row r="34" spans="1:9" ht="12" customHeight="1">
      <c r="A34" s="372" t="s">
        <v>682</v>
      </c>
      <c r="B34" s="390">
        <v>0</v>
      </c>
      <c r="C34" s="390">
        <v>0</v>
      </c>
      <c r="D34" s="390">
        <v>0</v>
      </c>
      <c r="E34" s="390">
        <v>0</v>
      </c>
      <c r="F34" s="390">
        <v>0</v>
      </c>
      <c r="G34" s="390">
        <v>0</v>
      </c>
      <c r="H34" s="390">
        <v>0</v>
      </c>
      <c r="I34" s="390">
        <v>0</v>
      </c>
    </row>
    <row r="35" spans="1:9" ht="12" customHeight="1">
      <c r="A35" s="414" t="s">
        <v>683</v>
      </c>
      <c r="B35" s="415">
        <v>0</v>
      </c>
      <c r="C35" s="415">
        <v>0</v>
      </c>
      <c r="D35" s="415">
        <v>0</v>
      </c>
      <c r="E35" s="415">
        <f>SUM(E36:E37)</f>
        <v>1</v>
      </c>
      <c r="F35" s="415">
        <v>1</v>
      </c>
      <c r="G35" s="415">
        <f>SUM(G36:G37)</f>
        <v>1</v>
      </c>
      <c r="H35" s="415">
        <v>1</v>
      </c>
      <c r="I35" s="415">
        <v>1</v>
      </c>
    </row>
    <row r="36" spans="1:9" ht="12" customHeight="1">
      <c r="A36" s="372" t="s">
        <v>694</v>
      </c>
      <c r="B36" s="390">
        <v>0</v>
      </c>
      <c r="C36" s="390">
        <v>0</v>
      </c>
      <c r="D36" s="390">
        <v>0</v>
      </c>
      <c r="E36" s="390">
        <v>1</v>
      </c>
      <c r="F36" s="390">
        <v>1</v>
      </c>
      <c r="G36" s="390">
        <v>1</v>
      </c>
      <c r="H36" s="390">
        <v>1</v>
      </c>
      <c r="I36" s="390">
        <v>1</v>
      </c>
    </row>
    <row r="37" spans="1:9" ht="12" customHeight="1">
      <c r="A37" s="372" t="s">
        <v>682</v>
      </c>
      <c r="B37" s="390">
        <v>0</v>
      </c>
      <c r="C37" s="390">
        <v>0</v>
      </c>
      <c r="D37" s="390">
        <v>0</v>
      </c>
      <c r="E37" s="390">
        <v>0</v>
      </c>
      <c r="F37" s="390">
        <v>0</v>
      </c>
      <c r="G37" s="390">
        <v>0</v>
      </c>
      <c r="H37" s="390">
        <v>0</v>
      </c>
      <c r="I37" s="390">
        <v>0</v>
      </c>
    </row>
    <row r="38" spans="1:9" ht="12" customHeight="1">
      <c r="A38" s="410" t="s">
        <v>75</v>
      </c>
      <c r="B38" s="411">
        <v>1</v>
      </c>
      <c r="C38" s="411">
        <v>2</v>
      </c>
      <c r="D38" s="411">
        <v>2</v>
      </c>
      <c r="E38" s="411">
        <f>SUM(E39,E42)</f>
        <v>3</v>
      </c>
      <c r="F38" s="411">
        <v>3</v>
      </c>
      <c r="G38" s="411">
        <f>SUM(G39,G42)</f>
        <v>3</v>
      </c>
      <c r="H38" s="411">
        <v>4</v>
      </c>
      <c r="I38" s="411">
        <v>4</v>
      </c>
    </row>
    <row r="39" spans="1:9" ht="12" customHeight="1">
      <c r="A39" s="414" t="s">
        <v>688</v>
      </c>
      <c r="B39" s="415">
        <v>0</v>
      </c>
      <c r="C39" s="415">
        <v>1</v>
      </c>
      <c r="D39" s="415">
        <v>1</v>
      </c>
      <c r="E39" s="415">
        <f>SUM(E40:E41)</f>
        <v>1</v>
      </c>
      <c r="F39" s="415">
        <v>1</v>
      </c>
      <c r="G39" s="415">
        <f>SUM(G40:G41)</f>
        <v>1</v>
      </c>
      <c r="H39" s="415">
        <v>1</v>
      </c>
      <c r="I39" s="415">
        <v>1</v>
      </c>
    </row>
    <row r="40" spans="1:9" ht="12" customHeight="1">
      <c r="A40" s="372" t="s">
        <v>694</v>
      </c>
      <c r="B40" s="390">
        <v>0</v>
      </c>
      <c r="C40" s="390">
        <v>1</v>
      </c>
      <c r="D40" s="390">
        <v>1</v>
      </c>
      <c r="E40" s="390">
        <v>1</v>
      </c>
      <c r="F40" s="390">
        <v>1</v>
      </c>
      <c r="G40" s="390">
        <v>1</v>
      </c>
      <c r="H40" s="390">
        <v>1</v>
      </c>
      <c r="I40" s="390">
        <v>1</v>
      </c>
    </row>
    <row r="41" spans="1:9" ht="12" customHeight="1">
      <c r="A41" s="372" t="s">
        <v>682</v>
      </c>
      <c r="B41" s="390">
        <v>0</v>
      </c>
      <c r="C41" s="390">
        <v>0</v>
      </c>
      <c r="D41" s="390">
        <v>0</v>
      </c>
      <c r="E41" s="390">
        <v>0</v>
      </c>
      <c r="F41" s="390">
        <v>0</v>
      </c>
      <c r="G41" s="390">
        <v>0</v>
      </c>
      <c r="H41" s="390">
        <v>0</v>
      </c>
      <c r="I41" s="390">
        <v>0</v>
      </c>
    </row>
    <row r="42" spans="1:9" ht="12" customHeight="1">
      <c r="A42" s="414" t="s">
        <v>683</v>
      </c>
      <c r="B42" s="415">
        <v>1</v>
      </c>
      <c r="C42" s="415">
        <v>1</v>
      </c>
      <c r="D42" s="415">
        <v>1</v>
      </c>
      <c r="E42" s="415">
        <f>SUM(E43:E44)</f>
        <v>2</v>
      </c>
      <c r="F42" s="415">
        <v>2</v>
      </c>
      <c r="G42" s="415">
        <f>SUM(G43:G44)</f>
        <v>2</v>
      </c>
      <c r="H42" s="415">
        <v>3</v>
      </c>
      <c r="I42" s="415">
        <v>3</v>
      </c>
    </row>
    <row r="43" spans="1:9" ht="12" customHeight="1">
      <c r="A43" s="372" t="s">
        <v>694</v>
      </c>
      <c r="B43" s="390">
        <v>1</v>
      </c>
      <c r="C43" s="390">
        <v>1</v>
      </c>
      <c r="D43" s="390">
        <v>1</v>
      </c>
      <c r="E43" s="390">
        <v>2</v>
      </c>
      <c r="F43" s="390">
        <v>2</v>
      </c>
      <c r="G43" s="390">
        <v>2</v>
      </c>
      <c r="H43" s="390">
        <v>3</v>
      </c>
      <c r="I43" s="390">
        <v>3</v>
      </c>
    </row>
    <row r="44" spans="1:9" ht="12" customHeight="1">
      <c r="A44" s="372" t="s">
        <v>682</v>
      </c>
      <c r="B44" s="390">
        <v>0</v>
      </c>
      <c r="C44" s="390">
        <v>0</v>
      </c>
      <c r="D44" s="390">
        <v>0</v>
      </c>
      <c r="E44" s="390">
        <v>0</v>
      </c>
      <c r="F44" s="390">
        <v>0</v>
      </c>
      <c r="G44" s="390">
        <v>0</v>
      </c>
      <c r="H44" s="390">
        <v>0</v>
      </c>
      <c r="I44" s="390">
        <v>0</v>
      </c>
    </row>
    <row r="45" spans="1:9" ht="12" customHeight="1">
      <c r="A45" s="410" t="s">
        <v>76</v>
      </c>
      <c r="B45" s="411">
        <v>1</v>
      </c>
      <c r="C45" s="411">
        <v>1</v>
      </c>
      <c r="D45" s="411">
        <v>2</v>
      </c>
      <c r="E45" s="411">
        <f>SUM(E46,E49)</f>
        <v>2</v>
      </c>
      <c r="F45" s="411">
        <v>2</v>
      </c>
      <c r="G45" s="411">
        <f>SUM(G46,G49)</f>
        <v>2</v>
      </c>
      <c r="H45" s="411">
        <v>2</v>
      </c>
      <c r="I45" s="411">
        <v>2</v>
      </c>
    </row>
    <row r="46" spans="1:9" ht="12" customHeight="1">
      <c r="A46" s="414" t="s">
        <v>689</v>
      </c>
      <c r="B46" s="415">
        <v>1</v>
      </c>
      <c r="C46" s="415">
        <v>1</v>
      </c>
      <c r="D46" s="415">
        <v>1</v>
      </c>
      <c r="E46" s="415">
        <f>SUM(E47:E48)</f>
        <v>1</v>
      </c>
      <c r="F46" s="415">
        <v>1</v>
      </c>
      <c r="G46" s="415">
        <f>SUM(G47:G48)</f>
        <v>1</v>
      </c>
      <c r="H46" s="415">
        <v>1</v>
      </c>
      <c r="I46" s="415">
        <v>1</v>
      </c>
    </row>
    <row r="47" spans="1:9" ht="12" customHeight="1">
      <c r="A47" s="372" t="s">
        <v>694</v>
      </c>
      <c r="B47" s="390">
        <v>1</v>
      </c>
      <c r="C47" s="390">
        <v>1</v>
      </c>
      <c r="D47" s="390">
        <v>1</v>
      </c>
      <c r="E47" s="390">
        <v>1</v>
      </c>
      <c r="F47" s="390">
        <v>1</v>
      </c>
      <c r="G47" s="390">
        <v>1</v>
      </c>
      <c r="H47" s="390">
        <v>1</v>
      </c>
      <c r="I47" s="390">
        <v>1</v>
      </c>
    </row>
    <row r="48" spans="1:9" ht="12" customHeight="1">
      <c r="A48" s="372" t="s">
        <v>682</v>
      </c>
      <c r="B48" s="390">
        <v>0</v>
      </c>
      <c r="C48" s="390">
        <v>0</v>
      </c>
      <c r="D48" s="390">
        <v>0</v>
      </c>
      <c r="E48" s="390">
        <v>0</v>
      </c>
      <c r="F48" s="390">
        <v>0</v>
      </c>
      <c r="G48" s="390">
        <v>0</v>
      </c>
      <c r="H48" s="390">
        <v>0</v>
      </c>
      <c r="I48" s="390">
        <v>0</v>
      </c>
    </row>
    <row r="49" spans="1:9" ht="12" customHeight="1">
      <c r="A49" s="414" t="s">
        <v>683</v>
      </c>
      <c r="B49" s="415">
        <v>0</v>
      </c>
      <c r="C49" s="415">
        <v>0</v>
      </c>
      <c r="D49" s="415">
        <v>1</v>
      </c>
      <c r="E49" s="415">
        <f>SUM(E50:E51)</f>
        <v>1</v>
      </c>
      <c r="F49" s="415">
        <v>1</v>
      </c>
      <c r="G49" s="415">
        <f>SUM(G50:G51)</f>
        <v>1</v>
      </c>
      <c r="H49" s="415">
        <v>1</v>
      </c>
      <c r="I49" s="415">
        <v>1</v>
      </c>
    </row>
    <row r="50" spans="1:9" ht="12" customHeight="1">
      <c r="A50" s="372" t="s">
        <v>694</v>
      </c>
      <c r="B50" s="390">
        <v>0</v>
      </c>
      <c r="C50" s="390">
        <v>0</v>
      </c>
      <c r="D50" s="390">
        <v>1</v>
      </c>
      <c r="E50" s="390">
        <v>1</v>
      </c>
      <c r="F50" s="390">
        <v>1</v>
      </c>
      <c r="G50" s="390">
        <v>1</v>
      </c>
      <c r="H50" s="390">
        <v>1</v>
      </c>
      <c r="I50" s="390">
        <v>1</v>
      </c>
    </row>
    <row r="51" spans="1:9" ht="12" customHeight="1">
      <c r="A51" s="372" t="s">
        <v>682</v>
      </c>
      <c r="B51" s="390">
        <v>0</v>
      </c>
      <c r="C51" s="390">
        <v>0</v>
      </c>
      <c r="D51" s="390">
        <v>0</v>
      </c>
      <c r="E51" s="390">
        <v>0</v>
      </c>
      <c r="F51" s="390">
        <v>0</v>
      </c>
      <c r="G51" s="390">
        <v>0</v>
      </c>
      <c r="H51" s="390">
        <v>0</v>
      </c>
      <c r="I51" s="390">
        <v>0</v>
      </c>
    </row>
    <row r="52" spans="1:9" ht="12" customHeight="1">
      <c r="A52" s="410" t="s">
        <v>77</v>
      </c>
      <c r="B52" s="411">
        <v>4</v>
      </c>
      <c r="C52" s="411">
        <v>4</v>
      </c>
      <c r="D52" s="411">
        <v>8</v>
      </c>
      <c r="E52" s="411">
        <f>SUM(E53,E56)</f>
        <v>10</v>
      </c>
      <c r="F52" s="411">
        <v>10</v>
      </c>
      <c r="G52" s="411">
        <f>SUM(G53,G56)</f>
        <v>10</v>
      </c>
      <c r="H52" s="411">
        <v>10</v>
      </c>
      <c r="I52" s="411">
        <v>11</v>
      </c>
    </row>
    <row r="53" spans="1:9" ht="12" customHeight="1">
      <c r="A53" s="414" t="s">
        <v>690</v>
      </c>
      <c r="B53" s="415">
        <v>1</v>
      </c>
      <c r="C53" s="415">
        <v>1</v>
      </c>
      <c r="D53" s="415">
        <v>2</v>
      </c>
      <c r="E53" s="415">
        <f>SUM(E54:E55)</f>
        <v>2</v>
      </c>
      <c r="F53" s="415">
        <v>2</v>
      </c>
      <c r="G53" s="415">
        <f>SUM(G54:G55)</f>
        <v>2</v>
      </c>
      <c r="H53" s="415">
        <v>2</v>
      </c>
      <c r="I53" s="415">
        <v>2</v>
      </c>
    </row>
    <row r="54" spans="1:9" ht="12" customHeight="1">
      <c r="A54" s="372" t="s">
        <v>694</v>
      </c>
      <c r="B54" s="390">
        <v>1</v>
      </c>
      <c r="C54" s="390">
        <v>1</v>
      </c>
      <c r="D54" s="390">
        <v>2</v>
      </c>
      <c r="E54" s="390">
        <v>2</v>
      </c>
      <c r="F54" s="390">
        <v>2</v>
      </c>
      <c r="G54" s="390">
        <v>2</v>
      </c>
      <c r="H54" s="390">
        <v>2</v>
      </c>
      <c r="I54" s="390">
        <v>2</v>
      </c>
    </row>
    <row r="55" spans="1:9" ht="12" customHeight="1">
      <c r="A55" s="372" t="s">
        <v>682</v>
      </c>
      <c r="B55" s="390">
        <v>0</v>
      </c>
      <c r="C55" s="390">
        <v>0</v>
      </c>
      <c r="D55" s="390">
        <v>0</v>
      </c>
      <c r="E55" s="390">
        <v>0</v>
      </c>
      <c r="F55" s="390">
        <v>0</v>
      </c>
      <c r="G55" s="390">
        <v>0</v>
      </c>
      <c r="H55" s="390">
        <v>0</v>
      </c>
      <c r="I55" s="390">
        <v>0</v>
      </c>
    </row>
    <row r="56" spans="1:9" ht="12" customHeight="1">
      <c r="A56" s="414" t="s">
        <v>683</v>
      </c>
      <c r="B56" s="415">
        <v>3</v>
      </c>
      <c r="C56" s="415">
        <v>3</v>
      </c>
      <c r="D56" s="415">
        <v>6</v>
      </c>
      <c r="E56" s="415">
        <f>SUM(E57:E58)</f>
        <v>8</v>
      </c>
      <c r="F56" s="415">
        <v>8</v>
      </c>
      <c r="G56" s="415">
        <f>SUM(G57:G58)</f>
        <v>8</v>
      </c>
      <c r="H56" s="415">
        <v>8</v>
      </c>
      <c r="I56" s="415">
        <v>9</v>
      </c>
    </row>
    <row r="57" spans="1:9" ht="12" customHeight="1">
      <c r="A57" s="372" t="s">
        <v>694</v>
      </c>
      <c r="B57" s="390">
        <v>3</v>
      </c>
      <c r="C57" s="390">
        <v>3</v>
      </c>
      <c r="D57" s="390">
        <v>6</v>
      </c>
      <c r="E57" s="390">
        <v>8</v>
      </c>
      <c r="F57" s="390">
        <v>8</v>
      </c>
      <c r="G57" s="390">
        <v>8</v>
      </c>
      <c r="H57" s="390">
        <v>8</v>
      </c>
      <c r="I57" s="390">
        <v>9</v>
      </c>
    </row>
    <row r="58" spans="1:9" ht="12" customHeight="1">
      <c r="A58" s="372" t="s">
        <v>682</v>
      </c>
      <c r="B58" s="390">
        <v>0</v>
      </c>
      <c r="C58" s="390">
        <v>0</v>
      </c>
      <c r="D58" s="390">
        <v>0</v>
      </c>
      <c r="E58" s="390">
        <v>0</v>
      </c>
      <c r="F58" s="390">
        <v>0</v>
      </c>
      <c r="G58" s="390">
        <v>0</v>
      </c>
      <c r="H58" s="390">
        <v>0</v>
      </c>
      <c r="I58" s="390">
        <v>0</v>
      </c>
    </row>
    <row r="59" spans="1:9" ht="12" customHeight="1">
      <c r="A59" s="410" t="s">
        <v>78</v>
      </c>
      <c r="B59" s="411">
        <v>1</v>
      </c>
      <c r="C59" s="411">
        <v>8</v>
      </c>
      <c r="D59" s="411">
        <v>2</v>
      </c>
      <c r="E59" s="411">
        <f>SUM(E60,E63)</f>
        <v>2</v>
      </c>
      <c r="F59" s="411">
        <v>2</v>
      </c>
      <c r="G59" s="411">
        <f>SUM(G60,G63)</f>
        <v>2</v>
      </c>
      <c r="H59" s="411">
        <v>2</v>
      </c>
      <c r="I59" s="411">
        <v>2</v>
      </c>
    </row>
    <row r="60" spans="1:9" ht="12" customHeight="1">
      <c r="A60" s="414" t="s">
        <v>691</v>
      </c>
      <c r="B60" s="415">
        <v>0</v>
      </c>
      <c r="C60" s="415">
        <v>2</v>
      </c>
      <c r="D60" s="415">
        <v>1</v>
      </c>
      <c r="E60" s="415">
        <f>SUM(E61:E62)</f>
        <v>1</v>
      </c>
      <c r="F60" s="415">
        <v>1</v>
      </c>
      <c r="G60" s="415">
        <f>SUM(G61:G62)</f>
        <v>1</v>
      </c>
      <c r="H60" s="415">
        <v>1</v>
      </c>
      <c r="I60" s="415">
        <v>1</v>
      </c>
    </row>
    <row r="61" spans="1:9" ht="12" customHeight="1">
      <c r="A61" s="372" t="s">
        <v>694</v>
      </c>
      <c r="B61" s="390">
        <v>0</v>
      </c>
      <c r="C61" s="390">
        <v>2</v>
      </c>
      <c r="D61" s="390">
        <v>1</v>
      </c>
      <c r="E61" s="390">
        <v>1</v>
      </c>
      <c r="F61" s="390">
        <v>1</v>
      </c>
      <c r="G61" s="390">
        <v>1</v>
      </c>
      <c r="H61" s="390">
        <v>1</v>
      </c>
      <c r="I61" s="390">
        <v>1</v>
      </c>
    </row>
    <row r="62" spans="1:9" ht="12" customHeight="1">
      <c r="A62" s="372" t="s">
        <v>682</v>
      </c>
      <c r="B62" s="390">
        <v>0</v>
      </c>
      <c r="C62" s="390">
        <v>0</v>
      </c>
      <c r="D62" s="390">
        <v>0</v>
      </c>
      <c r="E62" s="390">
        <v>0</v>
      </c>
      <c r="F62" s="390">
        <v>0</v>
      </c>
      <c r="G62" s="390">
        <v>0</v>
      </c>
      <c r="H62" s="390">
        <v>0</v>
      </c>
      <c r="I62" s="390">
        <v>0</v>
      </c>
    </row>
    <row r="63" spans="1:9" ht="12" customHeight="1">
      <c r="A63" s="414" t="s">
        <v>683</v>
      </c>
      <c r="B63" s="415">
        <v>1</v>
      </c>
      <c r="C63" s="415">
        <v>6</v>
      </c>
      <c r="D63" s="415">
        <v>1</v>
      </c>
      <c r="E63" s="415">
        <f>SUM(E64:E65)</f>
        <v>1</v>
      </c>
      <c r="F63" s="415">
        <v>1</v>
      </c>
      <c r="G63" s="415">
        <f>SUM(G64:G65)</f>
        <v>1</v>
      </c>
      <c r="H63" s="415">
        <v>1</v>
      </c>
      <c r="I63" s="415">
        <v>1</v>
      </c>
    </row>
    <row r="64" spans="1:9" ht="12" customHeight="1">
      <c r="A64" s="372" t="s">
        <v>694</v>
      </c>
      <c r="B64" s="390">
        <v>1</v>
      </c>
      <c r="C64" s="390">
        <v>6</v>
      </c>
      <c r="D64" s="390">
        <v>1</v>
      </c>
      <c r="E64" s="390">
        <v>1</v>
      </c>
      <c r="F64" s="390">
        <v>1</v>
      </c>
      <c r="G64" s="390">
        <v>1</v>
      </c>
      <c r="H64" s="390">
        <v>1</v>
      </c>
      <c r="I64" s="390">
        <v>1</v>
      </c>
    </row>
    <row r="65" spans="1:9" ht="12" customHeight="1">
      <c r="A65" s="372" t="s">
        <v>682</v>
      </c>
      <c r="B65" s="390">
        <v>0</v>
      </c>
      <c r="C65" s="390">
        <v>0</v>
      </c>
      <c r="D65" s="390">
        <v>0</v>
      </c>
      <c r="E65" s="390">
        <v>0</v>
      </c>
      <c r="F65" s="390">
        <v>0</v>
      </c>
      <c r="G65" s="390">
        <v>0</v>
      </c>
      <c r="H65" s="390">
        <v>0</v>
      </c>
      <c r="I65" s="390">
        <v>0</v>
      </c>
    </row>
    <row r="66" spans="1:9" ht="12" customHeight="1">
      <c r="A66" s="410" t="s">
        <v>79</v>
      </c>
      <c r="B66" s="411">
        <v>0</v>
      </c>
      <c r="C66" s="411">
        <v>0</v>
      </c>
      <c r="D66" s="411">
        <v>0</v>
      </c>
      <c r="E66" s="411">
        <f>SUM(E67,E70)</f>
        <v>0</v>
      </c>
      <c r="F66" s="411">
        <v>0</v>
      </c>
      <c r="G66" s="411">
        <f>SUM(G67,G70)</f>
        <v>1</v>
      </c>
      <c r="H66" s="411">
        <v>2</v>
      </c>
      <c r="I66" s="411">
        <v>2</v>
      </c>
    </row>
    <row r="67" spans="1:9" ht="12" customHeight="1">
      <c r="A67" s="414" t="s">
        <v>692</v>
      </c>
      <c r="B67" s="415">
        <v>0</v>
      </c>
      <c r="C67" s="415">
        <v>0</v>
      </c>
      <c r="D67" s="415">
        <v>0</v>
      </c>
      <c r="E67" s="415">
        <f>SUM(E68:E69)</f>
        <v>0</v>
      </c>
      <c r="F67" s="415">
        <v>0</v>
      </c>
      <c r="G67" s="415">
        <f>SUM(G68:G69)</f>
        <v>0</v>
      </c>
      <c r="H67" s="415">
        <v>1</v>
      </c>
      <c r="I67" s="415">
        <v>1</v>
      </c>
    </row>
    <row r="68" spans="1:9" ht="12" customHeight="1">
      <c r="A68" s="372" t="s">
        <v>694</v>
      </c>
      <c r="B68" s="390">
        <v>0</v>
      </c>
      <c r="C68" s="390">
        <v>0</v>
      </c>
      <c r="D68" s="390">
        <v>0</v>
      </c>
      <c r="E68" s="390">
        <v>0</v>
      </c>
      <c r="F68" s="390">
        <v>0</v>
      </c>
      <c r="G68" s="390">
        <v>0</v>
      </c>
      <c r="H68" s="390">
        <v>1</v>
      </c>
      <c r="I68" s="390">
        <v>1</v>
      </c>
    </row>
    <row r="69" spans="1:9" ht="12" customHeight="1">
      <c r="A69" s="372" t="s">
        <v>682</v>
      </c>
      <c r="B69" s="390">
        <v>0</v>
      </c>
      <c r="C69" s="390">
        <v>0</v>
      </c>
      <c r="D69" s="390">
        <v>0</v>
      </c>
      <c r="E69" s="390">
        <v>0</v>
      </c>
      <c r="F69" s="390">
        <v>0</v>
      </c>
      <c r="G69" s="390">
        <v>0</v>
      </c>
      <c r="H69" s="390">
        <v>0</v>
      </c>
      <c r="I69" s="390">
        <v>0</v>
      </c>
    </row>
    <row r="70" spans="1:9" ht="12" customHeight="1">
      <c r="A70" s="414" t="s">
        <v>683</v>
      </c>
      <c r="B70" s="415">
        <v>0</v>
      </c>
      <c r="C70" s="415">
        <v>0</v>
      </c>
      <c r="D70" s="415">
        <v>0</v>
      </c>
      <c r="E70" s="415">
        <f>SUM(E71:E72)</f>
        <v>0</v>
      </c>
      <c r="F70" s="415">
        <v>0</v>
      </c>
      <c r="G70" s="415">
        <f>SUM(G71:G72)</f>
        <v>1</v>
      </c>
      <c r="H70" s="415">
        <v>1</v>
      </c>
      <c r="I70" s="415">
        <v>1</v>
      </c>
    </row>
    <row r="71" spans="1:9" ht="12" customHeight="1">
      <c r="A71" s="372" t="s">
        <v>694</v>
      </c>
      <c r="B71" s="390">
        <v>0</v>
      </c>
      <c r="C71" s="390">
        <v>0</v>
      </c>
      <c r="D71" s="390">
        <v>0</v>
      </c>
      <c r="E71" s="390">
        <v>0</v>
      </c>
      <c r="F71" s="390">
        <v>0</v>
      </c>
      <c r="G71" s="390">
        <v>1</v>
      </c>
      <c r="H71" s="390">
        <v>1</v>
      </c>
      <c r="I71" s="390">
        <v>1</v>
      </c>
    </row>
    <row r="72" spans="1:9" ht="12" customHeight="1">
      <c r="A72" s="372" t="s">
        <v>682</v>
      </c>
      <c r="B72" s="390">
        <v>0</v>
      </c>
      <c r="C72" s="390">
        <v>0</v>
      </c>
      <c r="D72" s="390">
        <v>0</v>
      </c>
      <c r="E72" s="390">
        <v>0</v>
      </c>
      <c r="F72" s="390">
        <v>0</v>
      </c>
      <c r="G72" s="390">
        <v>0</v>
      </c>
      <c r="H72" s="390">
        <v>0</v>
      </c>
      <c r="I72" s="390">
        <v>0</v>
      </c>
    </row>
    <row r="73" spans="1:9" ht="17.25" customHeight="1">
      <c r="A73" s="376" t="s">
        <v>72</v>
      </c>
      <c r="B73" s="45">
        <v>13</v>
      </c>
      <c r="C73" s="45">
        <v>26</v>
      </c>
      <c r="D73" s="45">
        <v>29</v>
      </c>
      <c r="E73" s="45">
        <f>SUM(E66,E59,E52,E45,E38,E31,E24,E14,E7)</f>
        <v>37</v>
      </c>
      <c r="F73" s="45">
        <v>37</v>
      </c>
      <c r="G73" s="45">
        <f>SUM(G66,G59,G52,G45,G38,G31,G24,G14,G7)</f>
        <v>39</v>
      </c>
      <c r="H73" s="45">
        <v>42</v>
      </c>
      <c r="I73" s="45">
        <v>43</v>
      </c>
    </row>
    <row r="74" spans="1:9" ht="9" customHeight="1" thickBot="1">
      <c r="A74" s="385"/>
      <c r="B74" s="386"/>
      <c r="C74" s="386"/>
      <c r="D74" s="386"/>
      <c r="E74" s="386"/>
      <c r="F74" s="386"/>
      <c r="G74" s="386"/>
      <c r="H74" s="386"/>
      <c r="I74" s="386"/>
    </row>
    <row r="75" spans="1:9" ht="30" customHeight="1" thickTop="1">
      <c r="A75" s="562" t="s">
        <v>1006</v>
      </c>
      <c r="B75" s="562"/>
      <c r="C75" s="562"/>
      <c r="D75" s="562"/>
      <c r="E75" s="562"/>
      <c r="F75" s="562"/>
      <c r="G75" s="562"/>
      <c r="H75" s="562"/>
      <c r="I75" s="562"/>
    </row>
    <row r="76" spans="1:9">
      <c r="B76" s="393"/>
      <c r="C76" s="393"/>
      <c r="D76" s="393"/>
      <c r="E76" s="393"/>
      <c r="F76" s="393"/>
      <c r="G76" s="393"/>
      <c r="H76" s="393"/>
      <c r="I76" s="393"/>
    </row>
    <row r="77" spans="1:9">
      <c r="A77" s="394"/>
      <c r="B77" s="393"/>
      <c r="C77" s="393"/>
      <c r="D77" s="393"/>
      <c r="E77" s="393"/>
      <c r="F77" s="393"/>
      <c r="G77" s="393"/>
      <c r="H77" s="393"/>
      <c r="I77" s="393"/>
    </row>
  </sheetData>
  <mergeCells count="4">
    <mergeCell ref="A2:I2"/>
    <mergeCell ref="A3:I3"/>
    <mergeCell ref="A75:I75"/>
    <mergeCell ref="A1:I1"/>
  </mergeCells>
  <pageMargins left="0.7" right="0.7" top="0.75" bottom="0.75" header="0.3" footer="0.3"/>
  <pageSetup scale="75" orientation="portrait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1"/>
  <sheetViews>
    <sheetView zoomScaleNormal="100" workbookViewId="0">
      <selection activeCell="A4" sqref="A4:P4"/>
    </sheetView>
  </sheetViews>
  <sheetFormatPr baseColWidth="10" defaultColWidth="9.140625" defaultRowHeight="12.75"/>
  <cols>
    <col min="1" max="1" width="44.140625" style="311" customWidth="1"/>
    <col min="2" max="14" width="8.7109375" style="311" customWidth="1"/>
    <col min="15" max="16" width="15.7109375" style="311" customWidth="1"/>
    <col min="17" max="256" width="9.140625" style="311"/>
    <col min="257" max="257" width="44.140625" style="311" customWidth="1"/>
    <col min="258" max="270" width="8.7109375" style="311" customWidth="1"/>
    <col min="271" max="272" width="15.7109375" style="311" customWidth="1"/>
    <col min="273" max="512" width="9.140625" style="311"/>
    <col min="513" max="513" width="44.140625" style="311" customWidth="1"/>
    <col min="514" max="526" width="8.7109375" style="311" customWidth="1"/>
    <col min="527" max="528" width="15.7109375" style="311" customWidth="1"/>
    <col min="529" max="768" width="9.140625" style="311"/>
    <col min="769" max="769" width="44.140625" style="311" customWidth="1"/>
    <col min="770" max="782" width="8.7109375" style="311" customWidth="1"/>
    <col min="783" max="784" width="15.7109375" style="311" customWidth="1"/>
    <col min="785" max="1024" width="9.140625" style="311"/>
    <col min="1025" max="1025" width="44.140625" style="311" customWidth="1"/>
    <col min="1026" max="1038" width="8.7109375" style="311" customWidth="1"/>
    <col min="1039" max="1040" width="15.7109375" style="311" customWidth="1"/>
    <col min="1041" max="1280" width="9.140625" style="311"/>
    <col min="1281" max="1281" width="44.140625" style="311" customWidth="1"/>
    <col min="1282" max="1294" width="8.7109375" style="311" customWidth="1"/>
    <col min="1295" max="1296" width="15.7109375" style="311" customWidth="1"/>
    <col min="1297" max="1536" width="9.140625" style="311"/>
    <col min="1537" max="1537" width="44.140625" style="311" customWidth="1"/>
    <col min="1538" max="1550" width="8.7109375" style="311" customWidth="1"/>
    <col min="1551" max="1552" width="15.7109375" style="311" customWidth="1"/>
    <col min="1553" max="1792" width="9.140625" style="311"/>
    <col min="1793" max="1793" width="44.140625" style="311" customWidth="1"/>
    <col min="1794" max="1806" width="8.7109375" style="311" customWidth="1"/>
    <col min="1807" max="1808" width="15.7109375" style="311" customWidth="1"/>
    <col min="1809" max="2048" width="9.140625" style="311"/>
    <col min="2049" max="2049" width="44.140625" style="311" customWidth="1"/>
    <col min="2050" max="2062" width="8.7109375" style="311" customWidth="1"/>
    <col min="2063" max="2064" width="15.7109375" style="311" customWidth="1"/>
    <col min="2065" max="2304" width="9.140625" style="311"/>
    <col min="2305" max="2305" width="44.140625" style="311" customWidth="1"/>
    <col min="2306" max="2318" width="8.7109375" style="311" customWidth="1"/>
    <col min="2319" max="2320" width="15.7109375" style="311" customWidth="1"/>
    <col min="2321" max="2560" width="9.140625" style="311"/>
    <col min="2561" max="2561" width="44.140625" style="311" customWidth="1"/>
    <col min="2562" max="2574" width="8.7109375" style="311" customWidth="1"/>
    <col min="2575" max="2576" width="15.7109375" style="311" customWidth="1"/>
    <col min="2577" max="2816" width="9.140625" style="311"/>
    <col min="2817" max="2817" width="44.140625" style="311" customWidth="1"/>
    <col min="2818" max="2830" width="8.7109375" style="311" customWidth="1"/>
    <col min="2831" max="2832" width="15.7109375" style="311" customWidth="1"/>
    <col min="2833" max="3072" width="9.140625" style="311"/>
    <col min="3073" max="3073" width="44.140625" style="311" customWidth="1"/>
    <col min="3074" max="3086" width="8.7109375" style="311" customWidth="1"/>
    <col min="3087" max="3088" width="15.7109375" style="311" customWidth="1"/>
    <col min="3089" max="3328" width="9.140625" style="311"/>
    <col min="3329" max="3329" width="44.140625" style="311" customWidth="1"/>
    <col min="3330" max="3342" width="8.7109375" style="311" customWidth="1"/>
    <col min="3343" max="3344" width="15.7109375" style="311" customWidth="1"/>
    <col min="3345" max="3584" width="9.140625" style="311"/>
    <col min="3585" max="3585" width="44.140625" style="311" customWidth="1"/>
    <col min="3586" max="3598" width="8.7109375" style="311" customWidth="1"/>
    <col min="3599" max="3600" width="15.7109375" style="311" customWidth="1"/>
    <col min="3601" max="3840" width="9.140625" style="311"/>
    <col min="3841" max="3841" width="44.140625" style="311" customWidth="1"/>
    <col min="3842" max="3854" width="8.7109375" style="311" customWidth="1"/>
    <col min="3855" max="3856" width="15.7109375" style="311" customWidth="1"/>
    <col min="3857" max="4096" width="9.140625" style="311"/>
    <col min="4097" max="4097" width="44.140625" style="311" customWidth="1"/>
    <col min="4098" max="4110" width="8.7109375" style="311" customWidth="1"/>
    <col min="4111" max="4112" width="15.7109375" style="311" customWidth="1"/>
    <col min="4113" max="4352" width="9.140625" style="311"/>
    <col min="4353" max="4353" width="44.140625" style="311" customWidth="1"/>
    <col min="4354" max="4366" width="8.7109375" style="311" customWidth="1"/>
    <col min="4367" max="4368" width="15.7109375" style="311" customWidth="1"/>
    <col min="4369" max="4608" width="9.140625" style="311"/>
    <col min="4609" max="4609" width="44.140625" style="311" customWidth="1"/>
    <col min="4610" max="4622" width="8.7109375" style="311" customWidth="1"/>
    <col min="4623" max="4624" width="15.7109375" style="311" customWidth="1"/>
    <col min="4625" max="4864" width="9.140625" style="311"/>
    <col min="4865" max="4865" width="44.140625" style="311" customWidth="1"/>
    <col min="4866" max="4878" width="8.7109375" style="311" customWidth="1"/>
    <col min="4879" max="4880" width="15.7109375" style="311" customWidth="1"/>
    <col min="4881" max="5120" width="9.140625" style="311"/>
    <col min="5121" max="5121" width="44.140625" style="311" customWidth="1"/>
    <col min="5122" max="5134" width="8.7109375" style="311" customWidth="1"/>
    <col min="5135" max="5136" width="15.7109375" style="311" customWidth="1"/>
    <col min="5137" max="5376" width="9.140625" style="311"/>
    <col min="5377" max="5377" width="44.140625" style="311" customWidth="1"/>
    <col min="5378" max="5390" width="8.7109375" style="311" customWidth="1"/>
    <col min="5391" max="5392" width="15.7109375" style="311" customWidth="1"/>
    <col min="5393" max="5632" width="9.140625" style="311"/>
    <col min="5633" max="5633" width="44.140625" style="311" customWidth="1"/>
    <col min="5634" max="5646" width="8.7109375" style="311" customWidth="1"/>
    <col min="5647" max="5648" width="15.7109375" style="311" customWidth="1"/>
    <col min="5649" max="5888" width="9.140625" style="311"/>
    <col min="5889" max="5889" width="44.140625" style="311" customWidth="1"/>
    <col min="5890" max="5902" width="8.7109375" style="311" customWidth="1"/>
    <col min="5903" max="5904" width="15.7109375" style="311" customWidth="1"/>
    <col min="5905" max="6144" width="9.140625" style="311"/>
    <col min="6145" max="6145" width="44.140625" style="311" customWidth="1"/>
    <col min="6146" max="6158" width="8.7109375" style="311" customWidth="1"/>
    <col min="6159" max="6160" width="15.7109375" style="311" customWidth="1"/>
    <col min="6161" max="6400" width="9.140625" style="311"/>
    <col min="6401" max="6401" width="44.140625" style="311" customWidth="1"/>
    <col min="6402" max="6414" width="8.7109375" style="311" customWidth="1"/>
    <col min="6415" max="6416" width="15.7109375" style="311" customWidth="1"/>
    <col min="6417" max="6656" width="9.140625" style="311"/>
    <col min="6657" max="6657" width="44.140625" style="311" customWidth="1"/>
    <col min="6658" max="6670" width="8.7109375" style="311" customWidth="1"/>
    <col min="6671" max="6672" width="15.7109375" style="311" customWidth="1"/>
    <col min="6673" max="6912" width="9.140625" style="311"/>
    <col min="6913" max="6913" width="44.140625" style="311" customWidth="1"/>
    <col min="6914" max="6926" width="8.7109375" style="311" customWidth="1"/>
    <col min="6927" max="6928" width="15.7109375" style="311" customWidth="1"/>
    <col min="6929" max="7168" width="9.140625" style="311"/>
    <col min="7169" max="7169" width="44.140625" style="311" customWidth="1"/>
    <col min="7170" max="7182" width="8.7109375" style="311" customWidth="1"/>
    <col min="7183" max="7184" width="15.7109375" style="311" customWidth="1"/>
    <col min="7185" max="7424" width="9.140625" style="311"/>
    <col min="7425" max="7425" width="44.140625" style="311" customWidth="1"/>
    <col min="7426" max="7438" width="8.7109375" style="311" customWidth="1"/>
    <col min="7439" max="7440" width="15.7109375" style="311" customWidth="1"/>
    <col min="7441" max="7680" width="9.140625" style="311"/>
    <col min="7681" max="7681" width="44.140625" style="311" customWidth="1"/>
    <col min="7682" max="7694" width="8.7109375" style="311" customWidth="1"/>
    <col min="7695" max="7696" width="15.7109375" style="311" customWidth="1"/>
    <col min="7697" max="7936" width="9.140625" style="311"/>
    <col min="7937" max="7937" width="44.140625" style="311" customWidth="1"/>
    <col min="7938" max="7950" width="8.7109375" style="311" customWidth="1"/>
    <col min="7951" max="7952" width="15.7109375" style="311" customWidth="1"/>
    <col min="7953" max="8192" width="9.140625" style="311"/>
    <col min="8193" max="8193" width="44.140625" style="311" customWidth="1"/>
    <col min="8194" max="8206" width="8.7109375" style="311" customWidth="1"/>
    <col min="8207" max="8208" width="15.7109375" style="311" customWidth="1"/>
    <col min="8209" max="8448" width="9.140625" style="311"/>
    <col min="8449" max="8449" width="44.140625" style="311" customWidth="1"/>
    <col min="8450" max="8462" width="8.7109375" style="311" customWidth="1"/>
    <col min="8463" max="8464" width="15.7109375" style="311" customWidth="1"/>
    <col min="8465" max="8704" width="9.140625" style="311"/>
    <col min="8705" max="8705" width="44.140625" style="311" customWidth="1"/>
    <col min="8706" max="8718" width="8.7109375" style="311" customWidth="1"/>
    <col min="8719" max="8720" width="15.7109375" style="311" customWidth="1"/>
    <col min="8721" max="8960" width="9.140625" style="311"/>
    <col min="8961" max="8961" width="44.140625" style="311" customWidth="1"/>
    <col min="8962" max="8974" width="8.7109375" style="311" customWidth="1"/>
    <col min="8975" max="8976" width="15.7109375" style="311" customWidth="1"/>
    <col min="8977" max="9216" width="9.140625" style="311"/>
    <col min="9217" max="9217" width="44.140625" style="311" customWidth="1"/>
    <col min="9218" max="9230" width="8.7109375" style="311" customWidth="1"/>
    <col min="9231" max="9232" width="15.7109375" style="311" customWidth="1"/>
    <col min="9233" max="9472" width="9.140625" style="311"/>
    <col min="9473" max="9473" width="44.140625" style="311" customWidth="1"/>
    <col min="9474" max="9486" width="8.7109375" style="311" customWidth="1"/>
    <col min="9487" max="9488" width="15.7109375" style="311" customWidth="1"/>
    <col min="9489" max="9728" width="9.140625" style="311"/>
    <col min="9729" max="9729" width="44.140625" style="311" customWidth="1"/>
    <col min="9730" max="9742" width="8.7109375" style="311" customWidth="1"/>
    <col min="9743" max="9744" width="15.7109375" style="311" customWidth="1"/>
    <col min="9745" max="9984" width="9.140625" style="311"/>
    <col min="9985" max="9985" width="44.140625" style="311" customWidth="1"/>
    <col min="9986" max="9998" width="8.7109375" style="311" customWidth="1"/>
    <col min="9999" max="10000" width="15.7109375" style="311" customWidth="1"/>
    <col min="10001" max="10240" width="9.140625" style="311"/>
    <col min="10241" max="10241" width="44.140625" style="311" customWidth="1"/>
    <col min="10242" max="10254" width="8.7109375" style="311" customWidth="1"/>
    <col min="10255" max="10256" width="15.7109375" style="311" customWidth="1"/>
    <col min="10257" max="10496" width="9.140625" style="311"/>
    <col min="10497" max="10497" width="44.140625" style="311" customWidth="1"/>
    <col min="10498" max="10510" width="8.7109375" style="311" customWidth="1"/>
    <col min="10511" max="10512" width="15.7109375" style="311" customWidth="1"/>
    <col min="10513" max="10752" width="9.140625" style="311"/>
    <col min="10753" max="10753" width="44.140625" style="311" customWidth="1"/>
    <col min="10754" max="10766" width="8.7109375" style="311" customWidth="1"/>
    <col min="10767" max="10768" width="15.7109375" style="311" customWidth="1"/>
    <col min="10769" max="11008" width="9.140625" style="311"/>
    <col min="11009" max="11009" width="44.140625" style="311" customWidth="1"/>
    <col min="11010" max="11022" width="8.7109375" style="311" customWidth="1"/>
    <col min="11023" max="11024" width="15.7109375" style="311" customWidth="1"/>
    <col min="11025" max="11264" width="9.140625" style="311"/>
    <col min="11265" max="11265" width="44.140625" style="311" customWidth="1"/>
    <col min="11266" max="11278" width="8.7109375" style="311" customWidth="1"/>
    <col min="11279" max="11280" width="15.7109375" style="311" customWidth="1"/>
    <col min="11281" max="11520" width="9.140625" style="311"/>
    <col min="11521" max="11521" width="44.140625" style="311" customWidth="1"/>
    <col min="11522" max="11534" width="8.7109375" style="311" customWidth="1"/>
    <col min="11535" max="11536" width="15.7109375" style="311" customWidth="1"/>
    <col min="11537" max="11776" width="9.140625" style="311"/>
    <col min="11777" max="11777" width="44.140625" style="311" customWidth="1"/>
    <col min="11778" max="11790" width="8.7109375" style="311" customWidth="1"/>
    <col min="11791" max="11792" width="15.7109375" style="311" customWidth="1"/>
    <col min="11793" max="12032" width="9.140625" style="311"/>
    <col min="12033" max="12033" width="44.140625" style="311" customWidth="1"/>
    <col min="12034" max="12046" width="8.7109375" style="311" customWidth="1"/>
    <col min="12047" max="12048" width="15.7109375" style="311" customWidth="1"/>
    <col min="12049" max="12288" width="9.140625" style="311"/>
    <col min="12289" max="12289" width="44.140625" style="311" customWidth="1"/>
    <col min="12290" max="12302" width="8.7109375" style="311" customWidth="1"/>
    <col min="12303" max="12304" width="15.7109375" style="311" customWidth="1"/>
    <col min="12305" max="12544" width="9.140625" style="311"/>
    <col min="12545" max="12545" width="44.140625" style="311" customWidth="1"/>
    <col min="12546" max="12558" width="8.7109375" style="311" customWidth="1"/>
    <col min="12559" max="12560" width="15.7109375" style="311" customWidth="1"/>
    <col min="12561" max="12800" width="9.140625" style="311"/>
    <col min="12801" max="12801" width="44.140625" style="311" customWidth="1"/>
    <col min="12802" max="12814" width="8.7109375" style="311" customWidth="1"/>
    <col min="12815" max="12816" width="15.7109375" style="311" customWidth="1"/>
    <col min="12817" max="13056" width="9.140625" style="311"/>
    <col min="13057" max="13057" width="44.140625" style="311" customWidth="1"/>
    <col min="13058" max="13070" width="8.7109375" style="311" customWidth="1"/>
    <col min="13071" max="13072" width="15.7109375" style="311" customWidth="1"/>
    <col min="13073" max="13312" width="9.140625" style="311"/>
    <col min="13313" max="13313" width="44.140625" style="311" customWidth="1"/>
    <col min="13314" max="13326" width="8.7109375" style="311" customWidth="1"/>
    <col min="13327" max="13328" width="15.7109375" style="311" customWidth="1"/>
    <col min="13329" max="13568" width="9.140625" style="311"/>
    <col min="13569" max="13569" width="44.140625" style="311" customWidth="1"/>
    <col min="13570" max="13582" width="8.7109375" style="311" customWidth="1"/>
    <col min="13583" max="13584" width="15.7109375" style="311" customWidth="1"/>
    <col min="13585" max="13824" width="9.140625" style="311"/>
    <col min="13825" max="13825" width="44.140625" style="311" customWidth="1"/>
    <col min="13826" max="13838" width="8.7109375" style="311" customWidth="1"/>
    <col min="13839" max="13840" width="15.7109375" style="311" customWidth="1"/>
    <col min="13841" max="14080" width="9.140625" style="311"/>
    <col min="14081" max="14081" width="44.140625" style="311" customWidth="1"/>
    <col min="14082" max="14094" width="8.7109375" style="311" customWidth="1"/>
    <col min="14095" max="14096" width="15.7109375" style="311" customWidth="1"/>
    <col min="14097" max="14336" width="9.140625" style="311"/>
    <col min="14337" max="14337" width="44.140625" style="311" customWidth="1"/>
    <col min="14338" max="14350" width="8.7109375" style="311" customWidth="1"/>
    <col min="14351" max="14352" width="15.7109375" style="311" customWidth="1"/>
    <col min="14353" max="14592" width="9.140625" style="311"/>
    <col min="14593" max="14593" width="44.140625" style="311" customWidth="1"/>
    <col min="14594" max="14606" width="8.7109375" style="311" customWidth="1"/>
    <col min="14607" max="14608" width="15.7109375" style="311" customWidth="1"/>
    <col min="14609" max="14848" width="9.140625" style="311"/>
    <col min="14849" max="14849" width="44.140625" style="311" customWidth="1"/>
    <col min="14850" max="14862" width="8.7109375" style="311" customWidth="1"/>
    <col min="14863" max="14864" width="15.7109375" style="311" customWidth="1"/>
    <col min="14865" max="15104" width="9.140625" style="311"/>
    <col min="15105" max="15105" width="44.140625" style="311" customWidth="1"/>
    <col min="15106" max="15118" width="8.7109375" style="311" customWidth="1"/>
    <col min="15119" max="15120" width="15.7109375" style="311" customWidth="1"/>
    <col min="15121" max="15360" width="9.140625" style="311"/>
    <col min="15361" max="15361" width="44.140625" style="311" customWidth="1"/>
    <col min="15362" max="15374" width="8.7109375" style="311" customWidth="1"/>
    <col min="15375" max="15376" width="15.7109375" style="311" customWidth="1"/>
    <col min="15377" max="15616" width="9.140625" style="311"/>
    <col min="15617" max="15617" width="44.140625" style="311" customWidth="1"/>
    <col min="15618" max="15630" width="8.7109375" style="311" customWidth="1"/>
    <col min="15631" max="15632" width="15.7109375" style="311" customWidth="1"/>
    <col min="15633" max="15872" width="9.140625" style="311"/>
    <col min="15873" max="15873" width="44.140625" style="311" customWidth="1"/>
    <col min="15874" max="15886" width="8.7109375" style="311" customWidth="1"/>
    <col min="15887" max="15888" width="15.7109375" style="311" customWidth="1"/>
    <col min="15889" max="16128" width="9.140625" style="311"/>
    <col min="16129" max="16129" width="44.140625" style="311" customWidth="1"/>
    <col min="16130" max="16142" width="8.7109375" style="311" customWidth="1"/>
    <col min="16143" max="16144" width="15.7109375" style="311" customWidth="1"/>
    <col min="16145" max="16384" width="9.140625" style="311"/>
  </cols>
  <sheetData>
    <row r="1" spans="1:16" ht="18">
      <c r="A1" s="565"/>
      <c r="B1" s="565"/>
      <c r="C1" s="565"/>
      <c r="D1" s="565"/>
      <c r="E1" s="565"/>
      <c r="F1" s="565"/>
      <c r="G1" s="565"/>
      <c r="H1" s="565"/>
      <c r="I1" s="565"/>
      <c r="J1" s="565"/>
      <c r="K1" s="565"/>
      <c r="L1" s="565"/>
      <c r="M1" s="565"/>
      <c r="N1" s="565"/>
      <c r="O1" s="565"/>
      <c r="P1" s="565"/>
    </row>
    <row r="2" spans="1:16" ht="18">
      <c r="A2" s="566" t="s">
        <v>52</v>
      </c>
      <c r="B2" s="566"/>
      <c r="C2" s="566"/>
      <c r="D2" s="566"/>
      <c r="E2" s="566"/>
      <c r="F2" s="566"/>
      <c r="G2" s="566"/>
      <c r="H2" s="566"/>
      <c r="I2" s="566"/>
      <c r="J2" s="566"/>
      <c r="K2" s="566"/>
      <c r="L2" s="566"/>
      <c r="M2" s="566"/>
      <c r="N2" s="566"/>
      <c r="O2" s="566"/>
      <c r="P2" s="566"/>
    </row>
    <row r="3" spans="1:16" ht="18">
      <c r="A3" s="567" t="s">
        <v>1016</v>
      </c>
      <c r="B3" s="567"/>
      <c r="C3" s="567"/>
      <c r="D3" s="567"/>
      <c r="E3" s="567"/>
      <c r="F3" s="567"/>
      <c r="G3" s="567"/>
      <c r="H3" s="567"/>
      <c r="I3" s="567"/>
      <c r="J3" s="567"/>
      <c r="K3" s="567"/>
      <c r="L3" s="567"/>
      <c r="M3" s="567"/>
      <c r="N3" s="567"/>
      <c r="O3" s="567"/>
      <c r="P3" s="567"/>
    </row>
    <row r="4" spans="1:16" ht="18">
      <c r="A4" s="566" t="s">
        <v>1157</v>
      </c>
      <c r="B4" s="566"/>
      <c r="C4" s="566"/>
      <c r="D4" s="566"/>
      <c r="E4" s="566"/>
      <c r="F4" s="566"/>
      <c r="G4" s="566"/>
      <c r="H4" s="566"/>
      <c r="I4" s="566"/>
      <c r="J4" s="566"/>
      <c r="K4" s="566"/>
      <c r="L4" s="566"/>
      <c r="M4" s="566"/>
      <c r="N4" s="566"/>
      <c r="O4" s="566"/>
      <c r="P4" s="566"/>
    </row>
    <row r="5" spans="1:16" ht="18">
      <c r="A5" s="566"/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</row>
    <row r="6" spans="1:16">
      <c r="A6" s="312"/>
      <c r="B6" s="436"/>
      <c r="C6" s="436"/>
      <c r="D6" s="436"/>
      <c r="E6" s="436"/>
      <c r="F6" s="436"/>
      <c r="G6" s="436"/>
      <c r="H6" s="436"/>
      <c r="I6" s="436"/>
      <c r="J6" s="436"/>
      <c r="K6" s="436"/>
      <c r="L6" s="436"/>
      <c r="M6" s="436"/>
    </row>
    <row r="7" spans="1:16" ht="20.100000000000001" customHeight="1">
      <c r="A7" s="437"/>
      <c r="B7" s="599" t="s">
        <v>901</v>
      </c>
      <c r="C7" s="599"/>
      <c r="D7" s="599"/>
      <c r="E7" s="599"/>
      <c r="F7" s="599"/>
      <c r="G7" s="599"/>
      <c r="H7" s="599"/>
      <c r="I7" s="599"/>
      <c r="J7" s="599"/>
      <c r="K7" s="599"/>
      <c r="L7" s="599"/>
      <c r="M7" s="599"/>
      <c r="N7" s="508"/>
      <c r="O7" s="568" t="s">
        <v>902</v>
      </c>
      <c r="P7" s="573" t="s">
        <v>903</v>
      </c>
    </row>
    <row r="8" spans="1:16" ht="13.5" thickBot="1">
      <c r="A8" s="437"/>
      <c r="B8" s="599" t="s">
        <v>53</v>
      </c>
      <c r="C8" s="599" t="s">
        <v>54</v>
      </c>
      <c r="D8" s="599" t="s">
        <v>55</v>
      </c>
      <c r="E8" s="599" t="s">
        <v>56</v>
      </c>
      <c r="F8" s="599" t="s">
        <v>57</v>
      </c>
      <c r="G8" s="599" t="s">
        <v>59</v>
      </c>
      <c r="H8" s="599" t="s">
        <v>60</v>
      </c>
      <c r="I8" s="599" t="s">
        <v>58</v>
      </c>
      <c r="J8" s="599" t="s">
        <v>61</v>
      </c>
      <c r="K8" s="599" t="s">
        <v>62</v>
      </c>
      <c r="L8" s="599" t="s">
        <v>63</v>
      </c>
      <c r="M8" s="599" t="s">
        <v>65</v>
      </c>
      <c r="N8" s="508" t="s">
        <v>67</v>
      </c>
      <c r="O8" s="569"/>
      <c r="P8" s="574"/>
    </row>
    <row r="9" spans="1:16" ht="13.5" thickTop="1">
      <c r="A9" s="439" t="s">
        <v>904</v>
      </c>
      <c r="B9" s="604">
        <v>178</v>
      </c>
      <c r="C9" s="604">
        <v>186</v>
      </c>
      <c r="D9" s="604">
        <v>95</v>
      </c>
      <c r="E9" s="604">
        <v>55</v>
      </c>
      <c r="F9" s="604">
        <v>1183</v>
      </c>
      <c r="G9" s="604">
        <v>223</v>
      </c>
      <c r="H9" s="604">
        <v>925</v>
      </c>
      <c r="I9" s="604">
        <v>293</v>
      </c>
      <c r="J9" s="604">
        <v>1</v>
      </c>
      <c r="K9" s="604">
        <v>140</v>
      </c>
      <c r="L9" s="604">
        <v>32</v>
      </c>
      <c r="M9" s="604">
        <v>66</v>
      </c>
      <c r="N9" s="604">
        <v>3377</v>
      </c>
      <c r="O9" s="601">
        <v>2808</v>
      </c>
      <c r="P9" s="601">
        <v>6185</v>
      </c>
    </row>
    <row r="10" spans="1:16">
      <c r="A10" s="313" t="s">
        <v>905</v>
      </c>
      <c r="B10" s="602">
        <v>26</v>
      </c>
      <c r="C10" s="602">
        <v>7</v>
      </c>
      <c r="D10" s="602">
        <v>4</v>
      </c>
      <c r="E10" s="602">
        <v>3</v>
      </c>
      <c r="F10" s="602">
        <v>28</v>
      </c>
      <c r="G10" s="602">
        <v>4</v>
      </c>
      <c r="H10" s="602">
        <v>62</v>
      </c>
      <c r="I10" s="602">
        <v>5</v>
      </c>
      <c r="J10" s="602" t="s">
        <v>906</v>
      </c>
      <c r="K10" s="602">
        <v>8</v>
      </c>
      <c r="L10" s="602">
        <v>2</v>
      </c>
      <c r="M10" s="602">
        <v>6</v>
      </c>
      <c r="N10" s="602">
        <v>155</v>
      </c>
      <c r="O10" s="602">
        <v>159</v>
      </c>
      <c r="P10" s="602">
        <v>314</v>
      </c>
    </row>
    <row r="11" spans="1:16">
      <c r="A11" s="313" t="s">
        <v>907</v>
      </c>
      <c r="B11" s="602">
        <v>16</v>
      </c>
      <c r="C11" s="602">
        <v>22</v>
      </c>
      <c r="D11" s="602">
        <v>11</v>
      </c>
      <c r="E11" s="602">
        <v>5</v>
      </c>
      <c r="F11" s="602">
        <v>230</v>
      </c>
      <c r="G11" s="602">
        <v>6</v>
      </c>
      <c r="H11" s="602">
        <v>230</v>
      </c>
      <c r="I11" s="602">
        <v>20</v>
      </c>
      <c r="J11" s="602" t="s">
        <v>906</v>
      </c>
      <c r="K11" s="602">
        <v>26</v>
      </c>
      <c r="L11" s="602">
        <v>5</v>
      </c>
      <c r="M11" s="602">
        <v>9</v>
      </c>
      <c r="N11" s="602">
        <v>580</v>
      </c>
      <c r="O11" s="602">
        <v>240</v>
      </c>
      <c r="P11" s="602">
        <v>820</v>
      </c>
    </row>
    <row r="12" spans="1:16">
      <c r="A12" s="313" t="s">
        <v>865</v>
      </c>
      <c r="B12" s="602">
        <v>35</v>
      </c>
      <c r="C12" s="602">
        <v>48</v>
      </c>
      <c r="D12" s="602">
        <v>18</v>
      </c>
      <c r="E12" s="602">
        <v>14</v>
      </c>
      <c r="F12" s="602">
        <v>274</v>
      </c>
      <c r="G12" s="602">
        <v>19</v>
      </c>
      <c r="H12" s="602">
        <v>191</v>
      </c>
      <c r="I12" s="602">
        <v>24</v>
      </c>
      <c r="J12" s="602" t="s">
        <v>906</v>
      </c>
      <c r="K12" s="602">
        <v>29</v>
      </c>
      <c r="L12" s="602">
        <v>8</v>
      </c>
      <c r="M12" s="602">
        <v>11</v>
      </c>
      <c r="N12" s="602">
        <v>671</v>
      </c>
      <c r="O12" s="602">
        <v>697</v>
      </c>
      <c r="P12" s="602">
        <v>1368</v>
      </c>
    </row>
    <row r="13" spans="1:16">
      <c r="A13" s="313" t="s">
        <v>867</v>
      </c>
      <c r="B13" s="602">
        <v>37</v>
      </c>
      <c r="C13" s="602">
        <v>31</v>
      </c>
      <c r="D13" s="602">
        <v>19</v>
      </c>
      <c r="E13" s="602">
        <v>8</v>
      </c>
      <c r="F13" s="602">
        <v>186</v>
      </c>
      <c r="G13" s="602">
        <v>29</v>
      </c>
      <c r="H13" s="602">
        <v>141</v>
      </c>
      <c r="I13" s="602">
        <v>24</v>
      </c>
      <c r="J13" s="602" t="s">
        <v>906</v>
      </c>
      <c r="K13" s="602">
        <v>18</v>
      </c>
      <c r="L13" s="602">
        <v>4</v>
      </c>
      <c r="M13" s="602">
        <v>11</v>
      </c>
      <c r="N13" s="602">
        <v>508</v>
      </c>
      <c r="O13" s="602">
        <v>462</v>
      </c>
      <c r="P13" s="602">
        <v>970</v>
      </c>
    </row>
    <row r="14" spans="1:16">
      <c r="A14" s="313" t="s">
        <v>871</v>
      </c>
      <c r="B14" s="602">
        <v>7</v>
      </c>
      <c r="C14" s="602">
        <v>12</v>
      </c>
      <c r="D14" s="602">
        <v>2</v>
      </c>
      <c r="E14" s="602">
        <v>1</v>
      </c>
      <c r="F14" s="602">
        <v>25</v>
      </c>
      <c r="G14" s="602">
        <v>4</v>
      </c>
      <c r="H14" s="602">
        <v>77</v>
      </c>
      <c r="I14" s="602">
        <v>8</v>
      </c>
      <c r="J14" s="602" t="s">
        <v>906</v>
      </c>
      <c r="K14" s="602">
        <v>8</v>
      </c>
      <c r="L14" s="602">
        <v>3</v>
      </c>
      <c r="M14" s="602">
        <v>2</v>
      </c>
      <c r="N14" s="602">
        <v>149</v>
      </c>
      <c r="O14" s="602">
        <v>116</v>
      </c>
      <c r="P14" s="602">
        <v>265</v>
      </c>
    </row>
    <row r="15" spans="1:16">
      <c r="A15" s="313" t="s">
        <v>872</v>
      </c>
      <c r="B15" s="602">
        <v>8</v>
      </c>
      <c r="C15" s="602">
        <v>8</v>
      </c>
      <c r="D15" s="602">
        <v>2</v>
      </c>
      <c r="E15" s="602">
        <v>2</v>
      </c>
      <c r="F15" s="602">
        <v>32</v>
      </c>
      <c r="G15" s="602">
        <v>2</v>
      </c>
      <c r="H15" s="602">
        <v>19</v>
      </c>
      <c r="I15" s="602">
        <v>1</v>
      </c>
      <c r="J15" s="602" t="s">
        <v>906</v>
      </c>
      <c r="K15" s="602">
        <v>9</v>
      </c>
      <c r="L15" s="602" t="s">
        <v>906</v>
      </c>
      <c r="M15" s="602">
        <v>4</v>
      </c>
      <c r="N15" s="602">
        <v>87</v>
      </c>
      <c r="O15" s="602">
        <v>85</v>
      </c>
      <c r="P15" s="602">
        <v>172</v>
      </c>
    </row>
    <row r="16" spans="1:16">
      <c r="A16" s="313" t="s">
        <v>868</v>
      </c>
      <c r="B16" s="602">
        <v>4</v>
      </c>
      <c r="C16" s="602">
        <v>6</v>
      </c>
      <c r="D16" s="602">
        <v>3</v>
      </c>
      <c r="E16" s="602">
        <v>2</v>
      </c>
      <c r="F16" s="602">
        <v>26</v>
      </c>
      <c r="G16" s="602">
        <v>10</v>
      </c>
      <c r="H16" s="602">
        <v>44</v>
      </c>
      <c r="I16" s="602">
        <v>12</v>
      </c>
      <c r="J16" s="602" t="s">
        <v>906</v>
      </c>
      <c r="K16" s="602">
        <v>10</v>
      </c>
      <c r="L16" s="602">
        <v>2</v>
      </c>
      <c r="M16" s="602">
        <v>6</v>
      </c>
      <c r="N16" s="602">
        <v>125</v>
      </c>
      <c r="O16" s="602">
        <v>122</v>
      </c>
      <c r="P16" s="602">
        <v>247</v>
      </c>
    </row>
    <row r="17" spans="1:16">
      <c r="A17" s="313" t="s">
        <v>908</v>
      </c>
      <c r="B17" s="602">
        <v>39</v>
      </c>
      <c r="C17" s="602">
        <v>44</v>
      </c>
      <c r="D17" s="602">
        <v>34</v>
      </c>
      <c r="E17" s="602">
        <v>18</v>
      </c>
      <c r="F17" s="602">
        <v>369</v>
      </c>
      <c r="G17" s="602">
        <v>144</v>
      </c>
      <c r="H17" s="602">
        <v>158</v>
      </c>
      <c r="I17" s="602">
        <v>190</v>
      </c>
      <c r="J17" s="602">
        <v>1</v>
      </c>
      <c r="K17" s="602">
        <v>27</v>
      </c>
      <c r="L17" s="602">
        <v>8</v>
      </c>
      <c r="M17" s="602">
        <v>12</v>
      </c>
      <c r="N17" s="602">
        <v>1044</v>
      </c>
      <c r="O17" s="602">
        <v>853</v>
      </c>
      <c r="P17" s="602">
        <v>1897</v>
      </c>
    </row>
    <row r="18" spans="1:16" ht="12.75" customHeight="1">
      <c r="A18" s="313" t="s">
        <v>909</v>
      </c>
      <c r="B18" s="602">
        <v>4</v>
      </c>
      <c r="C18" s="602">
        <v>6</v>
      </c>
      <c r="D18" s="602">
        <v>1</v>
      </c>
      <c r="E18" s="602">
        <v>1</v>
      </c>
      <c r="F18" s="602">
        <v>10</v>
      </c>
      <c r="G18" s="602">
        <v>2</v>
      </c>
      <c r="H18" s="602">
        <v>2</v>
      </c>
      <c r="I18" s="602">
        <v>5</v>
      </c>
      <c r="J18" s="602" t="s">
        <v>906</v>
      </c>
      <c r="K18" s="602">
        <v>2</v>
      </c>
      <c r="L18" s="602" t="s">
        <v>906</v>
      </c>
      <c r="M18" s="602">
        <v>3</v>
      </c>
      <c r="N18" s="602">
        <v>36</v>
      </c>
      <c r="O18" s="602">
        <v>51</v>
      </c>
      <c r="P18" s="602">
        <v>87</v>
      </c>
    </row>
    <row r="19" spans="1:16">
      <c r="A19" s="313" t="s">
        <v>910</v>
      </c>
      <c r="B19" s="602">
        <v>2</v>
      </c>
      <c r="C19" s="602">
        <v>2</v>
      </c>
      <c r="D19" s="602">
        <v>1</v>
      </c>
      <c r="E19" s="602">
        <v>1</v>
      </c>
      <c r="F19" s="602">
        <v>3</v>
      </c>
      <c r="G19" s="602">
        <v>3</v>
      </c>
      <c r="H19" s="602">
        <v>1</v>
      </c>
      <c r="I19" s="602">
        <v>4</v>
      </c>
      <c r="J19" s="602" t="s">
        <v>906</v>
      </c>
      <c r="K19" s="602">
        <v>3</v>
      </c>
      <c r="L19" s="602" t="s">
        <v>906</v>
      </c>
      <c r="M19" s="602">
        <v>2</v>
      </c>
      <c r="N19" s="602">
        <v>22</v>
      </c>
      <c r="O19" s="602">
        <v>23</v>
      </c>
      <c r="P19" s="602">
        <v>45</v>
      </c>
    </row>
    <row r="20" spans="1:16" ht="12.75" hidden="1" customHeight="1">
      <c r="A20" s="437"/>
      <c r="B20" s="464" t="s">
        <v>1131</v>
      </c>
      <c r="C20" s="464"/>
      <c r="D20" s="464"/>
      <c r="E20" s="464"/>
      <c r="F20" s="464"/>
      <c r="G20" s="464"/>
      <c r="H20" s="464"/>
      <c r="I20" s="464"/>
      <c r="J20" s="464"/>
      <c r="K20" s="464"/>
      <c r="L20" s="464"/>
      <c r="M20" s="464"/>
      <c r="N20" s="465"/>
      <c r="O20" s="564" t="s">
        <v>1132</v>
      </c>
      <c r="P20" s="564" t="s">
        <v>903</v>
      </c>
    </row>
    <row r="21" spans="1:16" ht="13.5" hidden="1" customHeight="1" thickBot="1">
      <c r="A21" s="466"/>
      <c r="B21" s="467" t="s">
        <v>53</v>
      </c>
      <c r="C21" s="467" t="s">
        <v>54</v>
      </c>
      <c r="D21" s="467" t="s">
        <v>55</v>
      </c>
      <c r="E21" s="467" t="s">
        <v>56</v>
      </c>
      <c r="F21" s="467" t="s">
        <v>57</v>
      </c>
      <c r="G21" s="467" t="s">
        <v>59</v>
      </c>
      <c r="H21" s="467" t="s">
        <v>60</v>
      </c>
      <c r="I21" s="467" t="s">
        <v>58</v>
      </c>
      <c r="J21" s="467" t="s">
        <v>61</v>
      </c>
      <c r="K21" s="467" t="s">
        <v>62</v>
      </c>
      <c r="L21" s="467" t="s">
        <v>63</v>
      </c>
      <c r="M21" s="467" t="s">
        <v>65</v>
      </c>
      <c r="N21" s="468" t="s">
        <v>67</v>
      </c>
      <c r="O21" s="570"/>
      <c r="P21" s="570"/>
    </row>
    <row r="22" spans="1:16">
      <c r="A22" s="603" t="s">
        <v>911</v>
      </c>
      <c r="B22" s="604">
        <v>44</v>
      </c>
      <c r="C22" s="604">
        <v>150</v>
      </c>
      <c r="D22" s="604">
        <v>42</v>
      </c>
      <c r="E22" s="604">
        <v>27</v>
      </c>
      <c r="F22" s="604">
        <v>214</v>
      </c>
      <c r="G22" s="604">
        <v>29</v>
      </c>
      <c r="H22" s="604">
        <v>210</v>
      </c>
      <c r="I22" s="604">
        <v>49</v>
      </c>
      <c r="J22" s="604">
        <v>0</v>
      </c>
      <c r="K22" s="604">
        <v>111</v>
      </c>
      <c r="L22" s="604">
        <v>10</v>
      </c>
      <c r="M22" s="604">
        <v>99</v>
      </c>
      <c r="N22" s="604">
        <v>985</v>
      </c>
      <c r="O22" s="604">
        <v>430</v>
      </c>
      <c r="P22" s="604">
        <v>1415</v>
      </c>
    </row>
    <row r="23" spans="1:16">
      <c r="A23" s="605" t="s">
        <v>73</v>
      </c>
      <c r="B23" s="606">
        <v>0</v>
      </c>
      <c r="C23" s="606">
        <v>14</v>
      </c>
      <c r="D23" s="606">
        <v>2</v>
      </c>
      <c r="E23" s="606">
        <v>1</v>
      </c>
      <c r="F23" s="606">
        <v>0</v>
      </c>
      <c r="G23" s="606">
        <v>1</v>
      </c>
      <c r="H23" s="606">
        <v>6</v>
      </c>
      <c r="I23" s="606">
        <v>1</v>
      </c>
      <c r="J23" s="606">
        <v>0</v>
      </c>
      <c r="K23" s="606">
        <v>10</v>
      </c>
      <c r="L23" s="606">
        <v>0</v>
      </c>
      <c r="M23" s="606">
        <v>5</v>
      </c>
      <c r="N23" s="606">
        <v>40</v>
      </c>
      <c r="O23" s="606">
        <v>11</v>
      </c>
      <c r="P23" s="606">
        <v>51</v>
      </c>
    </row>
    <row r="24" spans="1:16" ht="12.75" customHeight="1">
      <c r="A24" s="607" t="s">
        <v>698</v>
      </c>
      <c r="B24" s="602" t="s">
        <v>906</v>
      </c>
      <c r="C24" s="602">
        <v>1</v>
      </c>
      <c r="D24" s="602" t="s">
        <v>906</v>
      </c>
      <c r="E24" s="602" t="s">
        <v>906</v>
      </c>
      <c r="F24" s="602" t="s">
        <v>906</v>
      </c>
      <c r="G24" s="602" t="s">
        <v>906</v>
      </c>
      <c r="H24" s="602" t="s">
        <v>906</v>
      </c>
      <c r="I24" s="602" t="s">
        <v>906</v>
      </c>
      <c r="J24" s="602" t="s">
        <v>906</v>
      </c>
      <c r="K24" s="602" t="s">
        <v>906</v>
      </c>
      <c r="L24" s="602" t="s">
        <v>906</v>
      </c>
      <c r="M24" s="602" t="s">
        <v>906</v>
      </c>
      <c r="N24" s="602">
        <v>1</v>
      </c>
      <c r="O24" s="602" t="s">
        <v>906</v>
      </c>
      <c r="P24" s="602">
        <v>1</v>
      </c>
    </row>
    <row r="25" spans="1:16">
      <c r="A25" s="607" t="s">
        <v>701</v>
      </c>
      <c r="B25" s="602" t="s">
        <v>906</v>
      </c>
      <c r="C25" s="602">
        <v>1</v>
      </c>
      <c r="D25" s="602" t="s">
        <v>906</v>
      </c>
      <c r="E25" s="602" t="s">
        <v>906</v>
      </c>
      <c r="F25" s="602" t="s">
        <v>906</v>
      </c>
      <c r="G25" s="602" t="s">
        <v>906</v>
      </c>
      <c r="H25" s="602" t="s">
        <v>906</v>
      </c>
      <c r="I25" s="602" t="s">
        <v>906</v>
      </c>
      <c r="J25" s="602" t="s">
        <v>906</v>
      </c>
      <c r="K25" s="602">
        <v>2</v>
      </c>
      <c r="L25" s="602" t="s">
        <v>906</v>
      </c>
      <c r="M25" s="602">
        <v>1</v>
      </c>
      <c r="N25" s="602">
        <v>4</v>
      </c>
      <c r="O25" s="602">
        <v>3</v>
      </c>
      <c r="P25" s="602">
        <v>7</v>
      </c>
    </row>
    <row r="26" spans="1:16">
      <c r="A26" s="607" t="s">
        <v>703</v>
      </c>
      <c r="B26" s="602" t="s">
        <v>906</v>
      </c>
      <c r="C26" s="602">
        <v>1</v>
      </c>
      <c r="D26" s="602" t="s">
        <v>906</v>
      </c>
      <c r="E26" s="602" t="s">
        <v>906</v>
      </c>
      <c r="F26" s="602" t="s">
        <v>906</v>
      </c>
      <c r="G26" s="602" t="s">
        <v>906</v>
      </c>
      <c r="H26" s="602" t="s">
        <v>906</v>
      </c>
      <c r="I26" s="602" t="s">
        <v>906</v>
      </c>
      <c r="J26" s="602" t="s">
        <v>906</v>
      </c>
      <c r="K26" s="602">
        <v>1</v>
      </c>
      <c r="L26" s="602" t="s">
        <v>906</v>
      </c>
      <c r="M26" s="602">
        <v>1</v>
      </c>
      <c r="N26" s="602">
        <v>3</v>
      </c>
      <c r="O26" s="602" t="s">
        <v>906</v>
      </c>
      <c r="P26" s="602">
        <v>3</v>
      </c>
    </row>
    <row r="27" spans="1:16">
      <c r="A27" s="607" t="s">
        <v>1140</v>
      </c>
      <c r="B27" s="602" t="s">
        <v>906</v>
      </c>
      <c r="C27" s="602">
        <v>1</v>
      </c>
      <c r="D27" s="602" t="s">
        <v>906</v>
      </c>
      <c r="E27" s="602" t="s">
        <v>906</v>
      </c>
      <c r="F27" s="602" t="s">
        <v>906</v>
      </c>
      <c r="G27" s="602" t="s">
        <v>906</v>
      </c>
      <c r="H27" s="602" t="s">
        <v>906</v>
      </c>
      <c r="I27" s="602" t="s">
        <v>906</v>
      </c>
      <c r="J27" s="602" t="s">
        <v>906</v>
      </c>
      <c r="K27" s="602" t="s">
        <v>906</v>
      </c>
      <c r="L27" s="602" t="s">
        <v>906</v>
      </c>
      <c r="M27" s="602" t="s">
        <v>906</v>
      </c>
      <c r="N27" s="602">
        <v>1</v>
      </c>
      <c r="O27" s="602" t="s">
        <v>906</v>
      </c>
      <c r="P27" s="602">
        <v>1</v>
      </c>
    </row>
    <row r="28" spans="1:16">
      <c r="A28" s="607" t="s">
        <v>1158</v>
      </c>
      <c r="B28" s="602" t="s">
        <v>906</v>
      </c>
      <c r="C28" s="602" t="s">
        <v>906</v>
      </c>
      <c r="D28" s="602" t="s">
        <v>906</v>
      </c>
      <c r="E28" s="602" t="s">
        <v>906</v>
      </c>
      <c r="F28" s="602" t="s">
        <v>906</v>
      </c>
      <c r="G28" s="602" t="s">
        <v>906</v>
      </c>
      <c r="H28" s="602" t="s">
        <v>906</v>
      </c>
      <c r="I28" s="602" t="s">
        <v>906</v>
      </c>
      <c r="J28" s="602" t="s">
        <v>906</v>
      </c>
      <c r="K28" s="602" t="s">
        <v>906</v>
      </c>
      <c r="L28" s="602" t="s">
        <v>906</v>
      </c>
      <c r="M28" s="602">
        <v>1</v>
      </c>
      <c r="N28" s="602">
        <v>1</v>
      </c>
      <c r="O28" s="602" t="s">
        <v>906</v>
      </c>
      <c r="P28" s="602">
        <v>1</v>
      </c>
    </row>
    <row r="29" spans="1:16">
      <c r="A29" s="607" t="s">
        <v>828</v>
      </c>
      <c r="B29" s="602" t="s">
        <v>906</v>
      </c>
      <c r="C29" s="602" t="s">
        <v>906</v>
      </c>
      <c r="D29" s="602" t="s">
        <v>906</v>
      </c>
      <c r="E29" s="602" t="s">
        <v>906</v>
      </c>
      <c r="F29" s="602" t="s">
        <v>906</v>
      </c>
      <c r="G29" s="602">
        <v>1</v>
      </c>
      <c r="H29" s="602" t="s">
        <v>906</v>
      </c>
      <c r="I29" s="602" t="s">
        <v>906</v>
      </c>
      <c r="J29" s="602" t="s">
        <v>906</v>
      </c>
      <c r="K29" s="602" t="s">
        <v>906</v>
      </c>
      <c r="L29" s="602" t="s">
        <v>906</v>
      </c>
      <c r="M29" s="602" t="s">
        <v>906</v>
      </c>
      <c r="N29" s="602">
        <v>1</v>
      </c>
      <c r="O29" s="602" t="s">
        <v>906</v>
      </c>
      <c r="P29" s="602">
        <v>1</v>
      </c>
    </row>
    <row r="30" spans="1:16">
      <c r="A30" s="607" t="s">
        <v>912</v>
      </c>
      <c r="B30" s="602" t="s">
        <v>906</v>
      </c>
      <c r="C30" s="602">
        <v>1</v>
      </c>
      <c r="D30" s="602" t="s">
        <v>906</v>
      </c>
      <c r="E30" s="602" t="s">
        <v>906</v>
      </c>
      <c r="F30" s="602" t="s">
        <v>906</v>
      </c>
      <c r="G30" s="602" t="s">
        <v>906</v>
      </c>
      <c r="H30" s="602" t="s">
        <v>906</v>
      </c>
      <c r="I30" s="602">
        <v>1</v>
      </c>
      <c r="J30" s="602" t="s">
        <v>906</v>
      </c>
      <c r="K30" s="602" t="s">
        <v>906</v>
      </c>
      <c r="L30" s="602" t="s">
        <v>906</v>
      </c>
      <c r="M30" s="602" t="s">
        <v>906</v>
      </c>
      <c r="N30" s="602">
        <v>2</v>
      </c>
      <c r="O30" s="602" t="s">
        <v>906</v>
      </c>
      <c r="P30" s="602">
        <v>2</v>
      </c>
    </row>
    <row r="31" spans="1:16">
      <c r="A31" s="607" t="s">
        <v>700</v>
      </c>
      <c r="B31" s="602" t="s">
        <v>906</v>
      </c>
      <c r="C31" s="602">
        <v>1</v>
      </c>
      <c r="D31" s="602" t="s">
        <v>906</v>
      </c>
      <c r="E31" s="602" t="s">
        <v>906</v>
      </c>
      <c r="F31" s="602" t="s">
        <v>906</v>
      </c>
      <c r="G31" s="602" t="s">
        <v>906</v>
      </c>
      <c r="H31" s="602" t="s">
        <v>906</v>
      </c>
      <c r="I31" s="602" t="s">
        <v>906</v>
      </c>
      <c r="J31" s="602" t="s">
        <v>906</v>
      </c>
      <c r="K31" s="602">
        <v>2</v>
      </c>
      <c r="L31" s="602" t="s">
        <v>906</v>
      </c>
      <c r="M31" s="602">
        <v>1</v>
      </c>
      <c r="N31" s="602">
        <v>4</v>
      </c>
      <c r="O31" s="602">
        <v>4</v>
      </c>
      <c r="P31" s="602">
        <v>8</v>
      </c>
    </row>
    <row r="32" spans="1:16">
      <c r="A32" s="607" t="s">
        <v>913</v>
      </c>
      <c r="B32" s="602" t="s">
        <v>906</v>
      </c>
      <c r="C32" s="602">
        <v>1</v>
      </c>
      <c r="D32" s="602" t="s">
        <v>906</v>
      </c>
      <c r="E32" s="602" t="s">
        <v>906</v>
      </c>
      <c r="F32" s="602" t="s">
        <v>906</v>
      </c>
      <c r="G32" s="602" t="s">
        <v>906</v>
      </c>
      <c r="H32" s="602" t="s">
        <v>906</v>
      </c>
      <c r="I32" s="602" t="s">
        <v>906</v>
      </c>
      <c r="J32" s="602" t="s">
        <v>906</v>
      </c>
      <c r="K32" s="602" t="s">
        <v>906</v>
      </c>
      <c r="L32" s="602" t="s">
        <v>906</v>
      </c>
      <c r="M32" s="602" t="s">
        <v>906</v>
      </c>
      <c r="N32" s="602">
        <v>1</v>
      </c>
      <c r="O32" s="602" t="s">
        <v>906</v>
      </c>
      <c r="P32" s="602">
        <v>1</v>
      </c>
    </row>
    <row r="33" spans="1:16">
      <c r="A33" s="607" t="s">
        <v>704</v>
      </c>
      <c r="B33" s="602" t="s">
        <v>906</v>
      </c>
      <c r="C33" s="602">
        <v>1</v>
      </c>
      <c r="D33" s="602" t="s">
        <v>906</v>
      </c>
      <c r="E33" s="602" t="s">
        <v>906</v>
      </c>
      <c r="F33" s="602" t="s">
        <v>906</v>
      </c>
      <c r="G33" s="602" t="s">
        <v>906</v>
      </c>
      <c r="H33" s="602" t="s">
        <v>906</v>
      </c>
      <c r="I33" s="602" t="s">
        <v>906</v>
      </c>
      <c r="J33" s="602" t="s">
        <v>906</v>
      </c>
      <c r="K33" s="602">
        <v>1</v>
      </c>
      <c r="L33" s="602" t="s">
        <v>906</v>
      </c>
      <c r="M33" s="602">
        <v>1</v>
      </c>
      <c r="N33" s="602">
        <v>3</v>
      </c>
      <c r="O33" s="602">
        <v>2</v>
      </c>
      <c r="P33" s="602">
        <v>5</v>
      </c>
    </row>
    <row r="34" spans="1:16">
      <c r="A34" s="607" t="s">
        <v>1017</v>
      </c>
      <c r="B34" s="602" t="s">
        <v>906</v>
      </c>
      <c r="C34" s="602" t="s">
        <v>906</v>
      </c>
      <c r="D34" s="602" t="s">
        <v>906</v>
      </c>
      <c r="E34" s="602" t="s">
        <v>906</v>
      </c>
      <c r="F34" s="602" t="s">
        <v>906</v>
      </c>
      <c r="G34" s="602" t="s">
        <v>906</v>
      </c>
      <c r="H34" s="602" t="s">
        <v>906</v>
      </c>
      <c r="I34" s="602" t="s">
        <v>906</v>
      </c>
      <c r="J34" s="602" t="s">
        <v>906</v>
      </c>
      <c r="K34" s="602">
        <v>1</v>
      </c>
      <c r="L34" s="602" t="s">
        <v>906</v>
      </c>
      <c r="M34" s="602" t="s">
        <v>906</v>
      </c>
      <c r="N34" s="602">
        <v>1</v>
      </c>
      <c r="O34" s="602" t="s">
        <v>906</v>
      </c>
      <c r="P34" s="602">
        <v>1</v>
      </c>
    </row>
    <row r="35" spans="1:16">
      <c r="A35" s="607" t="s">
        <v>706</v>
      </c>
      <c r="B35" s="602" t="s">
        <v>906</v>
      </c>
      <c r="C35" s="602" t="s">
        <v>906</v>
      </c>
      <c r="D35" s="602">
        <v>1</v>
      </c>
      <c r="E35" s="602" t="s">
        <v>906</v>
      </c>
      <c r="F35" s="602" t="s">
        <v>906</v>
      </c>
      <c r="G35" s="602" t="s">
        <v>906</v>
      </c>
      <c r="H35" s="602">
        <v>1</v>
      </c>
      <c r="I35" s="602" t="s">
        <v>906</v>
      </c>
      <c r="J35" s="602" t="s">
        <v>906</v>
      </c>
      <c r="K35" s="602" t="s">
        <v>906</v>
      </c>
      <c r="L35" s="602" t="s">
        <v>906</v>
      </c>
      <c r="M35" s="602" t="s">
        <v>906</v>
      </c>
      <c r="N35" s="602">
        <v>2</v>
      </c>
      <c r="O35" s="602" t="s">
        <v>906</v>
      </c>
      <c r="P35" s="602">
        <v>2</v>
      </c>
    </row>
    <row r="36" spans="1:16">
      <c r="A36" s="607" t="s">
        <v>702</v>
      </c>
      <c r="B36" s="602" t="s">
        <v>906</v>
      </c>
      <c r="C36" s="602">
        <v>1</v>
      </c>
      <c r="D36" s="602" t="s">
        <v>906</v>
      </c>
      <c r="E36" s="602" t="s">
        <v>906</v>
      </c>
      <c r="F36" s="602" t="s">
        <v>906</v>
      </c>
      <c r="G36" s="602" t="s">
        <v>906</v>
      </c>
      <c r="H36" s="602" t="s">
        <v>906</v>
      </c>
      <c r="I36" s="602" t="s">
        <v>906</v>
      </c>
      <c r="J36" s="602" t="s">
        <v>906</v>
      </c>
      <c r="K36" s="602" t="s">
        <v>906</v>
      </c>
      <c r="L36" s="602" t="s">
        <v>906</v>
      </c>
      <c r="M36" s="602" t="s">
        <v>906</v>
      </c>
      <c r="N36" s="602">
        <v>1</v>
      </c>
      <c r="O36" s="602">
        <v>1</v>
      </c>
      <c r="P36" s="602">
        <v>2</v>
      </c>
    </row>
    <row r="37" spans="1:16">
      <c r="A37" s="607" t="s">
        <v>914</v>
      </c>
      <c r="B37" s="602" t="s">
        <v>906</v>
      </c>
      <c r="C37" s="602" t="s">
        <v>906</v>
      </c>
      <c r="D37" s="602" t="s">
        <v>906</v>
      </c>
      <c r="E37" s="602" t="s">
        <v>906</v>
      </c>
      <c r="F37" s="602" t="s">
        <v>906</v>
      </c>
      <c r="G37" s="602" t="s">
        <v>906</v>
      </c>
      <c r="H37" s="602" t="s">
        <v>906</v>
      </c>
      <c r="I37" s="602" t="s">
        <v>906</v>
      </c>
      <c r="J37" s="602" t="s">
        <v>906</v>
      </c>
      <c r="K37" s="602">
        <v>1</v>
      </c>
      <c r="L37" s="602" t="s">
        <v>906</v>
      </c>
      <c r="M37" s="602" t="s">
        <v>906</v>
      </c>
      <c r="N37" s="602">
        <v>1</v>
      </c>
      <c r="O37" s="602" t="s">
        <v>906</v>
      </c>
      <c r="P37" s="602">
        <v>1</v>
      </c>
    </row>
    <row r="38" spans="1:16">
      <c r="A38" s="607" t="s">
        <v>705</v>
      </c>
      <c r="B38" s="602" t="s">
        <v>906</v>
      </c>
      <c r="C38" s="602">
        <v>1</v>
      </c>
      <c r="D38" s="602" t="s">
        <v>906</v>
      </c>
      <c r="E38" s="602" t="s">
        <v>906</v>
      </c>
      <c r="F38" s="602" t="s">
        <v>906</v>
      </c>
      <c r="G38" s="602" t="s">
        <v>906</v>
      </c>
      <c r="H38" s="602">
        <v>1</v>
      </c>
      <c r="I38" s="602" t="s">
        <v>906</v>
      </c>
      <c r="J38" s="602" t="s">
        <v>906</v>
      </c>
      <c r="K38" s="602" t="s">
        <v>906</v>
      </c>
      <c r="L38" s="602" t="s">
        <v>906</v>
      </c>
      <c r="M38" s="602" t="s">
        <v>906</v>
      </c>
      <c r="N38" s="602">
        <v>2</v>
      </c>
      <c r="O38" s="602" t="s">
        <v>906</v>
      </c>
      <c r="P38" s="602">
        <v>2</v>
      </c>
    </row>
    <row r="39" spans="1:16">
      <c r="A39" s="607" t="s">
        <v>1018</v>
      </c>
      <c r="B39" s="602" t="s">
        <v>906</v>
      </c>
      <c r="C39" s="602">
        <v>1</v>
      </c>
      <c r="D39" s="602" t="s">
        <v>906</v>
      </c>
      <c r="E39" s="602" t="s">
        <v>906</v>
      </c>
      <c r="F39" s="602" t="s">
        <v>906</v>
      </c>
      <c r="G39" s="602" t="s">
        <v>906</v>
      </c>
      <c r="H39" s="602" t="s">
        <v>906</v>
      </c>
      <c r="I39" s="602" t="s">
        <v>906</v>
      </c>
      <c r="J39" s="602" t="s">
        <v>906</v>
      </c>
      <c r="K39" s="602" t="s">
        <v>906</v>
      </c>
      <c r="L39" s="602" t="s">
        <v>906</v>
      </c>
      <c r="M39" s="602" t="s">
        <v>906</v>
      </c>
      <c r="N39" s="602">
        <v>1</v>
      </c>
      <c r="O39" s="602" t="s">
        <v>906</v>
      </c>
      <c r="P39" s="602">
        <v>1</v>
      </c>
    </row>
    <row r="40" spans="1:16">
      <c r="A40" s="607" t="s">
        <v>915</v>
      </c>
      <c r="B40" s="602" t="s">
        <v>906</v>
      </c>
      <c r="C40" s="602">
        <v>1</v>
      </c>
      <c r="D40" s="602" t="s">
        <v>906</v>
      </c>
      <c r="E40" s="602" t="s">
        <v>906</v>
      </c>
      <c r="F40" s="602" t="s">
        <v>906</v>
      </c>
      <c r="G40" s="602" t="s">
        <v>906</v>
      </c>
      <c r="H40" s="602">
        <v>1</v>
      </c>
      <c r="I40" s="602" t="s">
        <v>906</v>
      </c>
      <c r="J40" s="602" t="s">
        <v>906</v>
      </c>
      <c r="K40" s="602" t="s">
        <v>906</v>
      </c>
      <c r="L40" s="602" t="s">
        <v>906</v>
      </c>
      <c r="M40" s="602" t="s">
        <v>906</v>
      </c>
      <c r="N40" s="602">
        <v>2</v>
      </c>
      <c r="O40" s="602" t="s">
        <v>906</v>
      </c>
      <c r="P40" s="602">
        <v>2</v>
      </c>
    </row>
    <row r="41" spans="1:16">
      <c r="A41" s="607" t="s">
        <v>916</v>
      </c>
      <c r="B41" s="602" t="s">
        <v>906</v>
      </c>
      <c r="C41" s="602" t="s">
        <v>906</v>
      </c>
      <c r="D41" s="602" t="s">
        <v>906</v>
      </c>
      <c r="E41" s="602" t="s">
        <v>906</v>
      </c>
      <c r="F41" s="602" t="s">
        <v>906</v>
      </c>
      <c r="G41" s="602" t="s">
        <v>906</v>
      </c>
      <c r="H41" s="602" t="s">
        <v>906</v>
      </c>
      <c r="I41" s="602" t="s">
        <v>906</v>
      </c>
      <c r="J41" s="602" t="s">
        <v>906</v>
      </c>
      <c r="K41" s="602">
        <v>1</v>
      </c>
      <c r="L41" s="602" t="s">
        <v>906</v>
      </c>
      <c r="M41" s="602" t="s">
        <v>906</v>
      </c>
      <c r="N41" s="602">
        <v>1</v>
      </c>
      <c r="O41" s="602" t="s">
        <v>906</v>
      </c>
      <c r="P41" s="602">
        <v>1</v>
      </c>
    </row>
    <row r="42" spans="1:16">
      <c r="A42" s="607" t="s">
        <v>917</v>
      </c>
      <c r="B42" s="602" t="s">
        <v>906</v>
      </c>
      <c r="C42" s="602" t="s">
        <v>906</v>
      </c>
      <c r="D42" s="602" t="s">
        <v>906</v>
      </c>
      <c r="E42" s="602">
        <v>1</v>
      </c>
      <c r="F42" s="602" t="s">
        <v>906</v>
      </c>
      <c r="G42" s="602" t="s">
        <v>906</v>
      </c>
      <c r="H42" s="602" t="s">
        <v>906</v>
      </c>
      <c r="I42" s="602" t="s">
        <v>906</v>
      </c>
      <c r="J42" s="602" t="s">
        <v>906</v>
      </c>
      <c r="K42" s="602" t="s">
        <v>906</v>
      </c>
      <c r="L42" s="602" t="s">
        <v>906</v>
      </c>
      <c r="M42" s="602" t="s">
        <v>906</v>
      </c>
      <c r="N42" s="602">
        <v>1</v>
      </c>
      <c r="O42" s="602" t="s">
        <v>906</v>
      </c>
      <c r="P42" s="602">
        <v>1</v>
      </c>
    </row>
    <row r="43" spans="1:16">
      <c r="A43" s="607" t="s">
        <v>829</v>
      </c>
      <c r="B43" s="602" t="s">
        <v>906</v>
      </c>
      <c r="C43" s="602">
        <v>1</v>
      </c>
      <c r="D43" s="602" t="s">
        <v>906</v>
      </c>
      <c r="E43" s="602" t="s">
        <v>906</v>
      </c>
      <c r="F43" s="602" t="s">
        <v>906</v>
      </c>
      <c r="G43" s="602" t="s">
        <v>906</v>
      </c>
      <c r="H43" s="602" t="s">
        <v>906</v>
      </c>
      <c r="I43" s="602" t="s">
        <v>906</v>
      </c>
      <c r="J43" s="602" t="s">
        <v>906</v>
      </c>
      <c r="K43" s="602" t="s">
        <v>906</v>
      </c>
      <c r="L43" s="602" t="s">
        <v>906</v>
      </c>
      <c r="M43" s="602" t="s">
        <v>906</v>
      </c>
      <c r="N43" s="602">
        <v>1</v>
      </c>
      <c r="O43" s="602" t="s">
        <v>906</v>
      </c>
      <c r="P43" s="602">
        <v>1</v>
      </c>
    </row>
    <row r="44" spans="1:16">
      <c r="A44" s="607" t="s">
        <v>699</v>
      </c>
      <c r="B44" s="602" t="s">
        <v>906</v>
      </c>
      <c r="C44" s="602">
        <v>1</v>
      </c>
      <c r="D44" s="602" t="s">
        <v>906</v>
      </c>
      <c r="E44" s="602" t="s">
        <v>906</v>
      </c>
      <c r="F44" s="602" t="s">
        <v>906</v>
      </c>
      <c r="G44" s="602" t="s">
        <v>906</v>
      </c>
      <c r="H44" s="602" t="s">
        <v>906</v>
      </c>
      <c r="I44" s="602" t="s">
        <v>906</v>
      </c>
      <c r="J44" s="602" t="s">
        <v>906</v>
      </c>
      <c r="K44" s="602" t="s">
        <v>906</v>
      </c>
      <c r="L44" s="602" t="s">
        <v>906</v>
      </c>
      <c r="M44" s="602" t="s">
        <v>906</v>
      </c>
      <c r="N44" s="602">
        <v>1</v>
      </c>
      <c r="O44" s="602">
        <v>1</v>
      </c>
      <c r="P44" s="602">
        <v>2</v>
      </c>
    </row>
    <row r="45" spans="1:16">
      <c r="A45" s="607" t="s">
        <v>918</v>
      </c>
      <c r="B45" s="602" t="s">
        <v>906</v>
      </c>
      <c r="C45" s="602" t="s">
        <v>906</v>
      </c>
      <c r="D45" s="602">
        <v>1</v>
      </c>
      <c r="E45" s="602" t="s">
        <v>906</v>
      </c>
      <c r="F45" s="602" t="s">
        <v>906</v>
      </c>
      <c r="G45" s="602" t="s">
        <v>906</v>
      </c>
      <c r="H45" s="602" t="s">
        <v>906</v>
      </c>
      <c r="I45" s="602" t="s">
        <v>906</v>
      </c>
      <c r="J45" s="602" t="s">
        <v>906</v>
      </c>
      <c r="K45" s="602" t="s">
        <v>906</v>
      </c>
      <c r="L45" s="602" t="s">
        <v>906</v>
      </c>
      <c r="M45" s="602" t="s">
        <v>906</v>
      </c>
      <c r="N45" s="602">
        <v>1</v>
      </c>
      <c r="O45" s="602" t="s">
        <v>906</v>
      </c>
      <c r="P45" s="602">
        <v>1</v>
      </c>
    </row>
    <row r="46" spans="1:16">
      <c r="A46" s="607" t="s">
        <v>919</v>
      </c>
      <c r="B46" s="602" t="s">
        <v>906</v>
      </c>
      <c r="C46" s="602" t="s">
        <v>906</v>
      </c>
      <c r="D46" s="602" t="s">
        <v>906</v>
      </c>
      <c r="E46" s="602" t="s">
        <v>906</v>
      </c>
      <c r="F46" s="602" t="s">
        <v>906</v>
      </c>
      <c r="G46" s="602" t="s">
        <v>906</v>
      </c>
      <c r="H46" s="602">
        <v>2</v>
      </c>
      <c r="I46" s="602" t="s">
        <v>906</v>
      </c>
      <c r="J46" s="602" t="s">
        <v>906</v>
      </c>
      <c r="K46" s="602" t="s">
        <v>906</v>
      </c>
      <c r="L46" s="602" t="s">
        <v>906</v>
      </c>
      <c r="M46" s="602" t="s">
        <v>906</v>
      </c>
      <c r="N46" s="602">
        <v>2</v>
      </c>
      <c r="O46" s="602" t="s">
        <v>906</v>
      </c>
      <c r="P46" s="602">
        <v>2</v>
      </c>
    </row>
    <row r="47" spans="1:16">
      <c r="A47" s="607" t="s">
        <v>707</v>
      </c>
      <c r="B47" s="602" t="s">
        <v>906</v>
      </c>
      <c r="C47" s="602" t="s">
        <v>906</v>
      </c>
      <c r="D47" s="602" t="s">
        <v>906</v>
      </c>
      <c r="E47" s="602" t="s">
        <v>906</v>
      </c>
      <c r="F47" s="602" t="s">
        <v>906</v>
      </c>
      <c r="G47" s="602" t="s">
        <v>906</v>
      </c>
      <c r="H47" s="602">
        <v>1</v>
      </c>
      <c r="I47" s="602" t="s">
        <v>906</v>
      </c>
      <c r="J47" s="602" t="s">
        <v>906</v>
      </c>
      <c r="K47" s="602">
        <v>1</v>
      </c>
      <c r="L47" s="602" t="s">
        <v>906</v>
      </c>
      <c r="M47" s="602" t="s">
        <v>906</v>
      </c>
      <c r="N47" s="602">
        <v>2</v>
      </c>
      <c r="O47" s="602" t="s">
        <v>906</v>
      </c>
      <c r="P47" s="602">
        <v>2</v>
      </c>
    </row>
    <row r="48" spans="1:16">
      <c r="A48" s="605" t="s">
        <v>74</v>
      </c>
      <c r="B48" s="606">
        <v>15</v>
      </c>
      <c r="C48" s="606">
        <v>19</v>
      </c>
      <c r="D48" s="606">
        <v>6</v>
      </c>
      <c r="E48" s="606">
        <v>4</v>
      </c>
      <c r="F48" s="606">
        <v>66</v>
      </c>
      <c r="G48" s="606">
        <v>0</v>
      </c>
      <c r="H48" s="606">
        <v>38</v>
      </c>
      <c r="I48" s="606">
        <v>1</v>
      </c>
      <c r="J48" s="606">
        <v>0</v>
      </c>
      <c r="K48" s="606">
        <v>19</v>
      </c>
      <c r="L48" s="606">
        <v>2</v>
      </c>
      <c r="M48" s="606">
        <v>19</v>
      </c>
      <c r="N48" s="606">
        <v>189</v>
      </c>
      <c r="O48" s="606">
        <v>37</v>
      </c>
      <c r="P48" s="606">
        <v>226</v>
      </c>
    </row>
    <row r="49" spans="1:16">
      <c r="A49" s="607" t="s">
        <v>722</v>
      </c>
      <c r="B49" s="602">
        <v>1</v>
      </c>
      <c r="C49" s="602">
        <v>1</v>
      </c>
      <c r="D49" s="602" t="s">
        <v>906</v>
      </c>
      <c r="E49" s="602" t="s">
        <v>906</v>
      </c>
      <c r="F49" s="602">
        <v>2</v>
      </c>
      <c r="G49" s="602" t="s">
        <v>906</v>
      </c>
      <c r="H49" s="602" t="s">
        <v>906</v>
      </c>
      <c r="I49" s="602" t="s">
        <v>906</v>
      </c>
      <c r="J49" s="602" t="s">
        <v>906</v>
      </c>
      <c r="K49" s="602">
        <v>1</v>
      </c>
      <c r="L49" s="602" t="s">
        <v>906</v>
      </c>
      <c r="M49" s="602">
        <v>1</v>
      </c>
      <c r="N49" s="602">
        <v>6</v>
      </c>
      <c r="O49" s="602">
        <v>3</v>
      </c>
      <c r="P49" s="602">
        <v>9</v>
      </c>
    </row>
    <row r="50" spans="1:16">
      <c r="A50" s="607" t="s">
        <v>718</v>
      </c>
      <c r="B50" s="602">
        <v>1</v>
      </c>
      <c r="C50" s="602">
        <v>1</v>
      </c>
      <c r="D50" s="602" t="s">
        <v>906</v>
      </c>
      <c r="E50" s="602">
        <v>1</v>
      </c>
      <c r="F50" s="602">
        <v>1</v>
      </c>
      <c r="G50" s="602" t="s">
        <v>906</v>
      </c>
      <c r="H50" s="602">
        <v>3</v>
      </c>
      <c r="I50" s="602" t="s">
        <v>906</v>
      </c>
      <c r="J50" s="602" t="s">
        <v>906</v>
      </c>
      <c r="K50" s="602">
        <v>1</v>
      </c>
      <c r="L50" s="602" t="s">
        <v>906</v>
      </c>
      <c r="M50" s="602" t="s">
        <v>906</v>
      </c>
      <c r="N50" s="602">
        <v>8</v>
      </c>
      <c r="O50" s="602">
        <v>2</v>
      </c>
      <c r="P50" s="602">
        <v>10</v>
      </c>
    </row>
    <row r="51" spans="1:16">
      <c r="A51" s="607" t="s">
        <v>920</v>
      </c>
      <c r="B51" s="602" t="s">
        <v>906</v>
      </c>
      <c r="C51" s="602" t="s">
        <v>906</v>
      </c>
      <c r="D51" s="602" t="s">
        <v>906</v>
      </c>
      <c r="E51" s="602" t="s">
        <v>906</v>
      </c>
      <c r="F51" s="602">
        <v>1</v>
      </c>
      <c r="G51" s="602" t="s">
        <v>906</v>
      </c>
      <c r="H51" s="602" t="s">
        <v>906</v>
      </c>
      <c r="I51" s="602" t="s">
        <v>906</v>
      </c>
      <c r="J51" s="602" t="s">
        <v>906</v>
      </c>
      <c r="K51" s="602" t="s">
        <v>906</v>
      </c>
      <c r="L51" s="602" t="s">
        <v>906</v>
      </c>
      <c r="M51" s="602" t="s">
        <v>906</v>
      </c>
      <c r="N51" s="602">
        <v>1</v>
      </c>
      <c r="O51" s="602" t="s">
        <v>906</v>
      </c>
      <c r="P51" s="602">
        <v>1</v>
      </c>
    </row>
    <row r="52" spans="1:16">
      <c r="A52" s="607" t="s">
        <v>921</v>
      </c>
      <c r="B52" s="602">
        <v>1</v>
      </c>
      <c r="C52" s="602" t="s">
        <v>906</v>
      </c>
      <c r="D52" s="602" t="s">
        <v>906</v>
      </c>
      <c r="E52" s="602" t="s">
        <v>906</v>
      </c>
      <c r="F52" s="602">
        <v>1</v>
      </c>
      <c r="G52" s="602" t="s">
        <v>906</v>
      </c>
      <c r="H52" s="602" t="s">
        <v>906</v>
      </c>
      <c r="I52" s="602" t="s">
        <v>906</v>
      </c>
      <c r="J52" s="602" t="s">
        <v>906</v>
      </c>
      <c r="K52" s="602" t="s">
        <v>906</v>
      </c>
      <c r="L52" s="602" t="s">
        <v>906</v>
      </c>
      <c r="M52" s="602" t="s">
        <v>906</v>
      </c>
      <c r="N52" s="602">
        <v>2</v>
      </c>
      <c r="O52" s="602" t="s">
        <v>906</v>
      </c>
      <c r="P52" s="602">
        <v>2</v>
      </c>
    </row>
    <row r="53" spans="1:16">
      <c r="A53" s="607" t="s">
        <v>1141</v>
      </c>
      <c r="B53" s="602">
        <v>1</v>
      </c>
      <c r="C53" s="602" t="s">
        <v>906</v>
      </c>
      <c r="D53" s="602" t="s">
        <v>906</v>
      </c>
      <c r="E53" s="602" t="s">
        <v>906</v>
      </c>
      <c r="F53" s="602" t="s">
        <v>906</v>
      </c>
      <c r="G53" s="602" t="s">
        <v>906</v>
      </c>
      <c r="H53" s="602" t="s">
        <v>906</v>
      </c>
      <c r="I53" s="602" t="s">
        <v>906</v>
      </c>
      <c r="J53" s="602" t="s">
        <v>906</v>
      </c>
      <c r="K53" s="602" t="s">
        <v>906</v>
      </c>
      <c r="L53" s="602" t="s">
        <v>906</v>
      </c>
      <c r="M53" s="602" t="s">
        <v>906</v>
      </c>
      <c r="N53" s="602">
        <v>1</v>
      </c>
      <c r="O53" s="602" t="s">
        <v>906</v>
      </c>
      <c r="P53" s="602">
        <v>1</v>
      </c>
    </row>
    <row r="54" spans="1:16">
      <c r="A54" s="607" t="s">
        <v>1040</v>
      </c>
      <c r="B54" s="602">
        <v>1</v>
      </c>
      <c r="C54" s="602" t="s">
        <v>906</v>
      </c>
      <c r="D54" s="602" t="s">
        <v>906</v>
      </c>
      <c r="E54" s="602" t="s">
        <v>906</v>
      </c>
      <c r="F54" s="602" t="s">
        <v>906</v>
      </c>
      <c r="G54" s="602" t="s">
        <v>906</v>
      </c>
      <c r="H54" s="602" t="s">
        <v>906</v>
      </c>
      <c r="I54" s="602" t="s">
        <v>906</v>
      </c>
      <c r="J54" s="602" t="s">
        <v>906</v>
      </c>
      <c r="K54" s="602" t="s">
        <v>906</v>
      </c>
      <c r="L54" s="602" t="s">
        <v>906</v>
      </c>
      <c r="M54" s="602" t="s">
        <v>906</v>
      </c>
      <c r="N54" s="602">
        <v>1</v>
      </c>
      <c r="O54" s="602" t="s">
        <v>906</v>
      </c>
      <c r="P54" s="602">
        <v>1</v>
      </c>
    </row>
    <row r="55" spans="1:16">
      <c r="A55" s="607" t="s">
        <v>922</v>
      </c>
      <c r="B55" s="602" t="s">
        <v>906</v>
      </c>
      <c r="C55" s="602" t="s">
        <v>906</v>
      </c>
      <c r="D55" s="602" t="s">
        <v>906</v>
      </c>
      <c r="E55" s="602" t="s">
        <v>906</v>
      </c>
      <c r="F55" s="602">
        <v>1</v>
      </c>
      <c r="G55" s="602" t="s">
        <v>906</v>
      </c>
      <c r="H55" s="602" t="s">
        <v>906</v>
      </c>
      <c r="I55" s="602" t="s">
        <v>906</v>
      </c>
      <c r="J55" s="602" t="s">
        <v>906</v>
      </c>
      <c r="K55" s="602" t="s">
        <v>906</v>
      </c>
      <c r="L55" s="602" t="s">
        <v>906</v>
      </c>
      <c r="M55" s="602" t="s">
        <v>906</v>
      </c>
      <c r="N55" s="602">
        <v>1</v>
      </c>
      <c r="O55" s="602" t="s">
        <v>906</v>
      </c>
      <c r="P55" s="602">
        <v>1</v>
      </c>
    </row>
    <row r="56" spans="1:16">
      <c r="A56" s="607" t="s">
        <v>715</v>
      </c>
      <c r="B56" s="602" t="s">
        <v>906</v>
      </c>
      <c r="C56" s="602">
        <v>1</v>
      </c>
      <c r="D56" s="602" t="s">
        <v>906</v>
      </c>
      <c r="E56" s="602" t="s">
        <v>906</v>
      </c>
      <c r="F56" s="602">
        <v>2</v>
      </c>
      <c r="G56" s="602" t="s">
        <v>906</v>
      </c>
      <c r="H56" s="602" t="s">
        <v>906</v>
      </c>
      <c r="I56" s="602">
        <v>1</v>
      </c>
      <c r="J56" s="602" t="s">
        <v>906</v>
      </c>
      <c r="K56" s="602">
        <v>1</v>
      </c>
      <c r="L56" s="602" t="s">
        <v>906</v>
      </c>
      <c r="M56" s="602">
        <v>1</v>
      </c>
      <c r="N56" s="602">
        <v>6</v>
      </c>
      <c r="O56" s="602" t="s">
        <v>906</v>
      </c>
      <c r="P56" s="602">
        <v>6</v>
      </c>
    </row>
    <row r="57" spans="1:16">
      <c r="A57" s="607" t="s">
        <v>923</v>
      </c>
      <c r="B57" s="602" t="s">
        <v>906</v>
      </c>
      <c r="C57" s="602" t="s">
        <v>906</v>
      </c>
      <c r="D57" s="602" t="s">
        <v>906</v>
      </c>
      <c r="E57" s="602" t="s">
        <v>906</v>
      </c>
      <c r="F57" s="602" t="s">
        <v>906</v>
      </c>
      <c r="G57" s="602" t="s">
        <v>906</v>
      </c>
      <c r="H57" s="602" t="s">
        <v>906</v>
      </c>
      <c r="I57" s="602" t="s">
        <v>906</v>
      </c>
      <c r="J57" s="602" t="s">
        <v>906</v>
      </c>
      <c r="K57" s="602" t="s">
        <v>906</v>
      </c>
      <c r="L57" s="602" t="s">
        <v>906</v>
      </c>
      <c r="M57" s="602">
        <v>1</v>
      </c>
      <c r="N57" s="602">
        <v>1</v>
      </c>
      <c r="O57" s="602" t="s">
        <v>906</v>
      </c>
      <c r="P57" s="602">
        <v>1</v>
      </c>
    </row>
    <row r="58" spans="1:16">
      <c r="A58" s="607" t="s">
        <v>924</v>
      </c>
      <c r="B58" s="602" t="s">
        <v>906</v>
      </c>
      <c r="C58" s="602" t="s">
        <v>906</v>
      </c>
      <c r="D58" s="602">
        <v>1</v>
      </c>
      <c r="E58" s="602" t="s">
        <v>906</v>
      </c>
      <c r="F58" s="602" t="s">
        <v>906</v>
      </c>
      <c r="G58" s="602" t="s">
        <v>906</v>
      </c>
      <c r="H58" s="602" t="s">
        <v>906</v>
      </c>
      <c r="I58" s="602" t="s">
        <v>906</v>
      </c>
      <c r="J58" s="602" t="s">
        <v>906</v>
      </c>
      <c r="K58" s="602">
        <v>1</v>
      </c>
      <c r="L58" s="602" t="s">
        <v>906</v>
      </c>
      <c r="M58" s="602" t="s">
        <v>906</v>
      </c>
      <c r="N58" s="602">
        <v>2</v>
      </c>
      <c r="O58" s="602" t="s">
        <v>906</v>
      </c>
      <c r="P58" s="602">
        <v>2</v>
      </c>
    </row>
    <row r="59" spans="1:16">
      <c r="A59" s="607" t="s">
        <v>710</v>
      </c>
      <c r="B59" s="602">
        <v>1</v>
      </c>
      <c r="C59" s="602">
        <v>1</v>
      </c>
      <c r="D59" s="602" t="s">
        <v>906</v>
      </c>
      <c r="E59" s="602" t="s">
        <v>906</v>
      </c>
      <c r="F59" s="602">
        <v>2</v>
      </c>
      <c r="G59" s="602" t="s">
        <v>906</v>
      </c>
      <c r="H59" s="602">
        <v>1</v>
      </c>
      <c r="I59" s="602" t="s">
        <v>906</v>
      </c>
      <c r="J59" s="602" t="s">
        <v>906</v>
      </c>
      <c r="K59" s="602">
        <v>2</v>
      </c>
      <c r="L59" s="602" t="s">
        <v>906</v>
      </c>
      <c r="M59" s="602">
        <v>1</v>
      </c>
      <c r="N59" s="602">
        <v>8</v>
      </c>
      <c r="O59" s="602">
        <v>5</v>
      </c>
      <c r="P59" s="602">
        <v>13</v>
      </c>
    </row>
    <row r="60" spans="1:16">
      <c r="A60" s="607" t="s">
        <v>925</v>
      </c>
      <c r="B60" s="602" t="s">
        <v>906</v>
      </c>
      <c r="C60" s="602">
        <v>1</v>
      </c>
      <c r="D60" s="602" t="s">
        <v>906</v>
      </c>
      <c r="E60" s="602" t="s">
        <v>906</v>
      </c>
      <c r="F60" s="602">
        <v>1</v>
      </c>
      <c r="G60" s="602" t="s">
        <v>906</v>
      </c>
      <c r="H60" s="602" t="s">
        <v>906</v>
      </c>
      <c r="I60" s="602" t="s">
        <v>906</v>
      </c>
      <c r="J60" s="602" t="s">
        <v>906</v>
      </c>
      <c r="K60" s="602" t="s">
        <v>906</v>
      </c>
      <c r="L60" s="602" t="s">
        <v>906</v>
      </c>
      <c r="M60" s="602" t="s">
        <v>906</v>
      </c>
      <c r="N60" s="602">
        <v>2</v>
      </c>
      <c r="O60" s="602" t="s">
        <v>906</v>
      </c>
      <c r="P60" s="602">
        <v>2</v>
      </c>
    </row>
    <row r="61" spans="1:16">
      <c r="A61" s="607" t="s">
        <v>852</v>
      </c>
      <c r="B61" s="602">
        <v>1</v>
      </c>
      <c r="C61" s="602" t="s">
        <v>906</v>
      </c>
      <c r="D61" s="602" t="s">
        <v>906</v>
      </c>
      <c r="E61" s="602" t="s">
        <v>906</v>
      </c>
      <c r="F61" s="602" t="s">
        <v>906</v>
      </c>
      <c r="G61" s="602" t="s">
        <v>906</v>
      </c>
      <c r="H61" s="602" t="s">
        <v>906</v>
      </c>
      <c r="I61" s="602" t="s">
        <v>906</v>
      </c>
      <c r="J61" s="602" t="s">
        <v>906</v>
      </c>
      <c r="K61" s="602" t="s">
        <v>906</v>
      </c>
      <c r="L61" s="602" t="s">
        <v>906</v>
      </c>
      <c r="M61" s="602" t="s">
        <v>906</v>
      </c>
      <c r="N61" s="602">
        <v>1</v>
      </c>
      <c r="O61" s="602" t="s">
        <v>906</v>
      </c>
      <c r="P61" s="602">
        <v>1</v>
      </c>
    </row>
    <row r="62" spans="1:16">
      <c r="A62" s="607" t="s">
        <v>724</v>
      </c>
      <c r="B62" s="602" t="s">
        <v>906</v>
      </c>
      <c r="C62" s="602">
        <v>1</v>
      </c>
      <c r="D62" s="602" t="s">
        <v>906</v>
      </c>
      <c r="E62" s="602" t="s">
        <v>906</v>
      </c>
      <c r="F62" s="602">
        <v>1</v>
      </c>
      <c r="G62" s="602" t="s">
        <v>906</v>
      </c>
      <c r="H62" s="602" t="s">
        <v>906</v>
      </c>
      <c r="I62" s="602" t="s">
        <v>906</v>
      </c>
      <c r="J62" s="602" t="s">
        <v>906</v>
      </c>
      <c r="K62" s="602">
        <v>1</v>
      </c>
      <c r="L62" s="602" t="s">
        <v>906</v>
      </c>
      <c r="M62" s="602">
        <v>1</v>
      </c>
      <c r="N62" s="602">
        <v>4</v>
      </c>
      <c r="O62" s="602">
        <v>3</v>
      </c>
      <c r="P62" s="602">
        <v>7</v>
      </c>
    </row>
    <row r="63" spans="1:16">
      <c r="A63" s="607" t="s">
        <v>926</v>
      </c>
      <c r="B63" s="602" t="s">
        <v>906</v>
      </c>
      <c r="C63" s="602" t="s">
        <v>906</v>
      </c>
      <c r="D63" s="602" t="s">
        <v>906</v>
      </c>
      <c r="E63" s="602" t="s">
        <v>906</v>
      </c>
      <c r="F63" s="602">
        <v>2</v>
      </c>
      <c r="G63" s="602" t="s">
        <v>906</v>
      </c>
      <c r="H63" s="602" t="s">
        <v>906</v>
      </c>
      <c r="I63" s="602" t="s">
        <v>906</v>
      </c>
      <c r="J63" s="602" t="s">
        <v>906</v>
      </c>
      <c r="K63" s="602" t="s">
        <v>906</v>
      </c>
      <c r="L63" s="602" t="s">
        <v>906</v>
      </c>
      <c r="M63" s="602" t="s">
        <v>906</v>
      </c>
      <c r="N63" s="602">
        <v>2</v>
      </c>
      <c r="O63" s="602" t="s">
        <v>906</v>
      </c>
      <c r="P63" s="602">
        <v>2</v>
      </c>
    </row>
    <row r="64" spans="1:16">
      <c r="A64" s="607" t="s">
        <v>927</v>
      </c>
      <c r="B64" s="602" t="s">
        <v>906</v>
      </c>
      <c r="C64" s="602" t="s">
        <v>906</v>
      </c>
      <c r="D64" s="602" t="s">
        <v>906</v>
      </c>
      <c r="E64" s="602" t="s">
        <v>906</v>
      </c>
      <c r="F64" s="602">
        <v>1</v>
      </c>
      <c r="G64" s="602" t="s">
        <v>906</v>
      </c>
      <c r="H64" s="602" t="s">
        <v>906</v>
      </c>
      <c r="I64" s="602" t="s">
        <v>906</v>
      </c>
      <c r="J64" s="602" t="s">
        <v>906</v>
      </c>
      <c r="K64" s="602" t="s">
        <v>906</v>
      </c>
      <c r="L64" s="602" t="s">
        <v>906</v>
      </c>
      <c r="M64" s="602" t="s">
        <v>906</v>
      </c>
      <c r="N64" s="602">
        <v>1</v>
      </c>
      <c r="O64" s="602" t="s">
        <v>906</v>
      </c>
      <c r="P64" s="602">
        <v>1</v>
      </c>
    </row>
    <row r="65" spans="1:16">
      <c r="A65" s="607" t="s">
        <v>928</v>
      </c>
      <c r="B65" s="602" t="s">
        <v>906</v>
      </c>
      <c r="C65" s="602" t="s">
        <v>906</v>
      </c>
      <c r="D65" s="602" t="s">
        <v>906</v>
      </c>
      <c r="E65" s="602" t="s">
        <v>906</v>
      </c>
      <c r="F65" s="602">
        <v>2</v>
      </c>
      <c r="G65" s="602" t="s">
        <v>906</v>
      </c>
      <c r="H65" s="602">
        <v>1</v>
      </c>
      <c r="I65" s="602" t="s">
        <v>906</v>
      </c>
      <c r="J65" s="602" t="s">
        <v>906</v>
      </c>
      <c r="K65" s="602">
        <v>1</v>
      </c>
      <c r="L65" s="602" t="s">
        <v>906</v>
      </c>
      <c r="M65" s="602" t="s">
        <v>906</v>
      </c>
      <c r="N65" s="602">
        <v>4</v>
      </c>
      <c r="O65" s="602" t="s">
        <v>906</v>
      </c>
      <c r="P65" s="602">
        <v>4</v>
      </c>
    </row>
    <row r="66" spans="1:16">
      <c r="A66" s="607" t="s">
        <v>723</v>
      </c>
      <c r="B66" s="602" t="s">
        <v>906</v>
      </c>
      <c r="C66" s="602" t="s">
        <v>906</v>
      </c>
      <c r="D66" s="602">
        <v>1</v>
      </c>
      <c r="E66" s="602" t="s">
        <v>906</v>
      </c>
      <c r="F66" s="602" t="s">
        <v>906</v>
      </c>
      <c r="G66" s="602" t="s">
        <v>906</v>
      </c>
      <c r="H66" s="602" t="s">
        <v>906</v>
      </c>
      <c r="I66" s="602" t="s">
        <v>906</v>
      </c>
      <c r="J66" s="602" t="s">
        <v>906</v>
      </c>
      <c r="K66" s="602" t="s">
        <v>906</v>
      </c>
      <c r="L66" s="602" t="s">
        <v>906</v>
      </c>
      <c r="M66" s="602" t="s">
        <v>906</v>
      </c>
      <c r="N66" s="602">
        <v>1</v>
      </c>
      <c r="O66" s="602" t="s">
        <v>906</v>
      </c>
      <c r="P66" s="602">
        <v>1</v>
      </c>
    </row>
    <row r="67" spans="1:16">
      <c r="A67" s="607" t="s">
        <v>716</v>
      </c>
      <c r="B67" s="602">
        <v>1</v>
      </c>
      <c r="C67" s="602">
        <v>1</v>
      </c>
      <c r="D67" s="602" t="s">
        <v>906</v>
      </c>
      <c r="E67" s="602" t="s">
        <v>906</v>
      </c>
      <c r="F67" s="602">
        <v>1</v>
      </c>
      <c r="G67" s="602" t="s">
        <v>906</v>
      </c>
      <c r="H67" s="602">
        <v>1</v>
      </c>
      <c r="I67" s="602" t="s">
        <v>906</v>
      </c>
      <c r="J67" s="602" t="s">
        <v>906</v>
      </c>
      <c r="K67" s="602">
        <v>2</v>
      </c>
      <c r="L67" s="602" t="s">
        <v>906</v>
      </c>
      <c r="M67" s="602">
        <v>1</v>
      </c>
      <c r="N67" s="602">
        <v>7</v>
      </c>
      <c r="O67" s="602">
        <v>3</v>
      </c>
      <c r="P67" s="602">
        <v>10</v>
      </c>
    </row>
    <row r="68" spans="1:16">
      <c r="A68" s="607" t="s">
        <v>720</v>
      </c>
      <c r="B68" s="602" t="s">
        <v>906</v>
      </c>
      <c r="C68" s="602" t="s">
        <v>906</v>
      </c>
      <c r="D68" s="602" t="s">
        <v>906</v>
      </c>
      <c r="E68" s="602" t="s">
        <v>906</v>
      </c>
      <c r="F68" s="602">
        <v>1</v>
      </c>
      <c r="G68" s="602" t="s">
        <v>906</v>
      </c>
      <c r="H68" s="602" t="s">
        <v>906</v>
      </c>
      <c r="I68" s="602" t="s">
        <v>906</v>
      </c>
      <c r="J68" s="602" t="s">
        <v>906</v>
      </c>
      <c r="K68" s="602">
        <v>1</v>
      </c>
      <c r="L68" s="602" t="s">
        <v>906</v>
      </c>
      <c r="M68" s="602">
        <v>2</v>
      </c>
      <c r="N68" s="602">
        <v>4</v>
      </c>
      <c r="O68" s="602" t="s">
        <v>906</v>
      </c>
      <c r="P68" s="602">
        <v>4</v>
      </c>
    </row>
    <row r="69" spans="1:16">
      <c r="A69" s="607" t="s">
        <v>929</v>
      </c>
      <c r="B69" s="602" t="s">
        <v>906</v>
      </c>
      <c r="C69" s="602" t="s">
        <v>906</v>
      </c>
      <c r="D69" s="602">
        <v>1</v>
      </c>
      <c r="E69" s="602" t="s">
        <v>906</v>
      </c>
      <c r="F69" s="602">
        <v>1</v>
      </c>
      <c r="G69" s="602" t="s">
        <v>906</v>
      </c>
      <c r="H69" s="602" t="s">
        <v>906</v>
      </c>
      <c r="I69" s="602" t="s">
        <v>906</v>
      </c>
      <c r="J69" s="602" t="s">
        <v>906</v>
      </c>
      <c r="K69" s="602" t="s">
        <v>906</v>
      </c>
      <c r="L69" s="602" t="s">
        <v>906</v>
      </c>
      <c r="M69" s="602" t="s">
        <v>906</v>
      </c>
      <c r="N69" s="602">
        <v>2</v>
      </c>
      <c r="O69" s="602" t="s">
        <v>906</v>
      </c>
      <c r="P69" s="602">
        <v>2</v>
      </c>
    </row>
    <row r="70" spans="1:16">
      <c r="A70" s="607" t="s">
        <v>721</v>
      </c>
      <c r="B70" s="602" t="s">
        <v>906</v>
      </c>
      <c r="C70" s="602">
        <v>1</v>
      </c>
      <c r="D70" s="602" t="s">
        <v>906</v>
      </c>
      <c r="E70" s="602" t="s">
        <v>906</v>
      </c>
      <c r="F70" s="602">
        <v>1</v>
      </c>
      <c r="G70" s="602" t="s">
        <v>906</v>
      </c>
      <c r="H70" s="602">
        <v>1</v>
      </c>
      <c r="I70" s="602" t="s">
        <v>906</v>
      </c>
      <c r="J70" s="602" t="s">
        <v>906</v>
      </c>
      <c r="K70" s="602">
        <v>1</v>
      </c>
      <c r="L70" s="602" t="s">
        <v>906</v>
      </c>
      <c r="M70" s="602">
        <v>1</v>
      </c>
      <c r="N70" s="602">
        <v>5</v>
      </c>
      <c r="O70" s="602">
        <v>3</v>
      </c>
      <c r="P70" s="602">
        <v>8</v>
      </c>
    </row>
    <row r="71" spans="1:16">
      <c r="A71" s="607" t="s">
        <v>711</v>
      </c>
      <c r="B71" s="602" t="s">
        <v>906</v>
      </c>
      <c r="C71" s="602">
        <v>1</v>
      </c>
      <c r="D71" s="602" t="s">
        <v>906</v>
      </c>
      <c r="E71" s="602" t="s">
        <v>906</v>
      </c>
      <c r="F71" s="602" t="s">
        <v>906</v>
      </c>
      <c r="G71" s="602" t="s">
        <v>906</v>
      </c>
      <c r="H71" s="602" t="s">
        <v>906</v>
      </c>
      <c r="I71" s="602" t="s">
        <v>906</v>
      </c>
      <c r="J71" s="602" t="s">
        <v>906</v>
      </c>
      <c r="K71" s="602">
        <v>1</v>
      </c>
      <c r="L71" s="602" t="s">
        <v>906</v>
      </c>
      <c r="M71" s="602">
        <v>1</v>
      </c>
      <c r="N71" s="602">
        <v>3</v>
      </c>
      <c r="O71" s="602">
        <v>2</v>
      </c>
      <c r="P71" s="602">
        <v>5</v>
      </c>
    </row>
    <row r="72" spans="1:16">
      <c r="A72" s="607" t="s">
        <v>821</v>
      </c>
      <c r="B72" s="602" t="s">
        <v>906</v>
      </c>
      <c r="C72" s="602">
        <v>1</v>
      </c>
      <c r="D72" s="602" t="s">
        <v>906</v>
      </c>
      <c r="E72" s="602" t="s">
        <v>906</v>
      </c>
      <c r="F72" s="602">
        <v>2</v>
      </c>
      <c r="G72" s="602" t="s">
        <v>906</v>
      </c>
      <c r="H72" s="602" t="s">
        <v>906</v>
      </c>
      <c r="I72" s="602" t="s">
        <v>906</v>
      </c>
      <c r="J72" s="602" t="s">
        <v>906</v>
      </c>
      <c r="K72" s="602" t="s">
        <v>906</v>
      </c>
      <c r="L72" s="602" t="s">
        <v>906</v>
      </c>
      <c r="M72" s="602" t="s">
        <v>906</v>
      </c>
      <c r="N72" s="602">
        <v>3</v>
      </c>
      <c r="O72" s="602" t="s">
        <v>906</v>
      </c>
      <c r="P72" s="602">
        <v>3</v>
      </c>
    </row>
    <row r="73" spans="1:16">
      <c r="A73" s="607" t="s">
        <v>713</v>
      </c>
      <c r="B73" s="602" t="s">
        <v>906</v>
      </c>
      <c r="C73" s="602">
        <v>1</v>
      </c>
      <c r="D73" s="602" t="s">
        <v>906</v>
      </c>
      <c r="E73" s="602" t="s">
        <v>906</v>
      </c>
      <c r="F73" s="602">
        <v>1</v>
      </c>
      <c r="G73" s="602" t="s">
        <v>906</v>
      </c>
      <c r="H73" s="602" t="s">
        <v>906</v>
      </c>
      <c r="I73" s="602" t="s">
        <v>906</v>
      </c>
      <c r="J73" s="602" t="s">
        <v>906</v>
      </c>
      <c r="K73" s="602" t="s">
        <v>906</v>
      </c>
      <c r="L73" s="602" t="s">
        <v>906</v>
      </c>
      <c r="M73" s="602">
        <v>1</v>
      </c>
      <c r="N73" s="602">
        <v>3</v>
      </c>
      <c r="O73" s="602">
        <v>1</v>
      </c>
      <c r="P73" s="602">
        <v>4</v>
      </c>
    </row>
    <row r="74" spans="1:16">
      <c r="A74" s="607" t="s">
        <v>930</v>
      </c>
      <c r="B74" s="602">
        <v>1</v>
      </c>
      <c r="C74" s="602">
        <v>1</v>
      </c>
      <c r="D74" s="602" t="s">
        <v>906</v>
      </c>
      <c r="E74" s="602" t="s">
        <v>906</v>
      </c>
      <c r="F74" s="602">
        <v>1</v>
      </c>
      <c r="G74" s="602" t="s">
        <v>906</v>
      </c>
      <c r="H74" s="602" t="s">
        <v>906</v>
      </c>
      <c r="I74" s="602" t="s">
        <v>906</v>
      </c>
      <c r="J74" s="602" t="s">
        <v>906</v>
      </c>
      <c r="K74" s="602" t="s">
        <v>906</v>
      </c>
      <c r="L74" s="602" t="s">
        <v>906</v>
      </c>
      <c r="M74" s="602" t="s">
        <v>906</v>
      </c>
      <c r="N74" s="602">
        <v>3</v>
      </c>
      <c r="O74" s="602" t="s">
        <v>906</v>
      </c>
      <c r="P74" s="602">
        <v>3</v>
      </c>
    </row>
    <row r="75" spans="1:16">
      <c r="A75" s="607" t="s">
        <v>931</v>
      </c>
      <c r="B75" s="602" t="s">
        <v>906</v>
      </c>
      <c r="C75" s="602" t="s">
        <v>906</v>
      </c>
      <c r="D75" s="602" t="s">
        <v>906</v>
      </c>
      <c r="E75" s="602" t="s">
        <v>906</v>
      </c>
      <c r="F75" s="602" t="s">
        <v>906</v>
      </c>
      <c r="G75" s="602" t="s">
        <v>906</v>
      </c>
      <c r="H75" s="602" t="s">
        <v>906</v>
      </c>
      <c r="I75" s="602" t="s">
        <v>906</v>
      </c>
      <c r="J75" s="602" t="s">
        <v>906</v>
      </c>
      <c r="K75" s="602" t="s">
        <v>906</v>
      </c>
      <c r="L75" s="602">
        <v>1</v>
      </c>
      <c r="M75" s="602" t="s">
        <v>906</v>
      </c>
      <c r="N75" s="602">
        <v>1</v>
      </c>
      <c r="O75" s="602" t="s">
        <v>906</v>
      </c>
      <c r="P75" s="602">
        <v>1</v>
      </c>
    </row>
    <row r="76" spans="1:16">
      <c r="A76" s="607" t="s">
        <v>932</v>
      </c>
      <c r="B76" s="602" t="s">
        <v>906</v>
      </c>
      <c r="C76" s="602" t="s">
        <v>906</v>
      </c>
      <c r="D76" s="602" t="s">
        <v>906</v>
      </c>
      <c r="E76" s="602" t="s">
        <v>906</v>
      </c>
      <c r="F76" s="602" t="s">
        <v>906</v>
      </c>
      <c r="G76" s="602" t="s">
        <v>906</v>
      </c>
      <c r="H76" s="602">
        <v>1</v>
      </c>
      <c r="I76" s="602" t="s">
        <v>906</v>
      </c>
      <c r="J76" s="602" t="s">
        <v>906</v>
      </c>
      <c r="K76" s="602" t="s">
        <v>906</v>
      </c>
      <c r="L76" s="602" t="s">
        <v>906</v>
      </c>
      <c r="M76" s="602" t="s">
        <v>906</v>
      </c>
      <c r="N76" s="602">
        <v>1</v>
      </c>
      <c r="O76" s="602" t="s">
        <v>906</v>
      </c>
      <c r="P76" s="602">
        <v>1</v>
      </c>
    </row>
    <row r="77" spans="1:16">
      <c r="A77" s="607" t="s">
        <v>1159</v>
      </c>
      <c r="B77" s="602" t="s">
        <v>906</v>
      </c>
      <c r="C77" s="602" t="s">
        <v>906</v>
      </c>
      <c r="D77" s="602" t="s">
        <v>906</v>
      </c>
      <c r="E77" s="602" t="s">
        <v>906</v>
      </c>
      <c r="F77" s="602" t="s">
        <v>906</v>
      </c>
      <c r="G77" s="602" t="s">
        <v>906</v>
      </c>
      <c r="H77" s="602">
        <v>1</v>
      </c>
      <c r="I77" s="602" t="s">
        <v>906</v>
      </c>
      <c r="J77" s="602" t="s">
        <v>906</v>
      </c>
      <c r="K77" s="602" t="s">
        <v>906</v>
      </c>
      <c r="L77" s="602" t="s">
        <v>906</v>
      </c>
      <c r="M77" s="602" t="s">
        <v>906</v>
      </c>
      <c r="N77" s="602">
        <v>1</v>
      </c>
      <c r="O77" s="602" t="s">
        <v>906</v>
      </c>
      <c r="P77" s="602">
        <v>1</v>
      </c>
    </row>
    <row r="78" spans="1:16">
      <c r="A78" s="607" t="s">
        <v>933</v>
      </c>
      <c r="B78" s="602" t="s">
        <v>906</v>
      </c>
      <c r="C78" s="602" t="s">
        <v>906</v>
      </c>
      <c r="D78" s="602" t="s">
        <v>906</v>
      </c>
      <c r="E78" s="602" t="s">
        <v>906</v>
      </c>
      <c r="F78" s="602" t="s">
        <v>906</v>
      </c>
      <c r="G78" s="602" t="s">
        <v>906</v>
      </c>
      <c r="H78" s="602" t="s">
        <v>906</v>
      </c>
      <c r="I78" s="602" t="s">
        <v>906</v>
      </c>
      <c r="J78" s="602" t="s">
        <v>906</v>
      </c>
      <c r="K78" s="602" t="s">
        <v>906</v>
      </c>
      <c r="L78" s="602" t="s">
        <v>906</v>
      </c>
      <c r="M78" s="602">
        <v>1</v>
      </c>
      <c r="N78" s="602">
        <v>1</v>
      </c>
      <c r="O78" s="602" t="s">
        <v>906</v>
      </c>
      <c r="P78" s="602">
        <v>1</v>
      </c>
    </row>
    <row r="79" spans="1:16">
      <c r="A79" s="607" t="s">
        <v>725</v>
      </c>
      <c r="B79" s="602" t="s">
        <v>906</v>
      </c>
      <c r="C79" s="602" t="s">
        <v>906</v>
      </c>
      <c r="D79" s="602" t="s">
        <v>906</v>
      </c>
      <c r="E79" s="602" t="s">
        <v>906</v>
      </c>
      <c r="F79" s="602" t="s">
        <v>906</v>
      </c>
      <c r="G79" s="602" t="s">
        <v>906</v>
      </c>
      <c r="H79" s="602" t="s">
        <v>906</v>
      </c>
      <c r="I79" s="602" t="s">
        <v>906</v>
      </c>
      <c r="J79" s="602" t="s">
        <v>906</v>
      </c>
      <c r="K79" s="602" t="s">
        <v>906</v>
      </c>
      <c r="L79" s="602" t="s">
        <v>906</v>
      </c>
      <c r="M79" s="602">
        <v>1</v>
      </c>
      <c r="N79" s="602">
        <v>1</v>
      </c>
      <c r="O79" s="602">
        <v>1</v>
      </c>
      <c r="P79" s="602">
        <v>2</v>
      </c>
    </row>
    <row r="80" spans="1:16">
      <c r="A80" s="607" t="s">
        <v>726</v>
      </c>
      <c r="B80" s="602" t="s">
        <v>906</v>
      </c>
      <c r="C80" s="602">
        <v>1</v>
      </c>
      <c r="D80" s="602" t="s">
        <v>906</v>
      </c>
      <c r="E80" s="602" t="s">
        <v>906</v>
      </c>
      <c r="F80" s="602">
        <v>1</v>
      </c>
      <c r="G80" s="602" t="s">
        <v>906</v>
      </c>
      <c r="H80" s="602" t="s">
        <v>906</v>
      </c>
      <c r="I80" s="602" t="s">
        <v>906</v>
      </c>
      <c r="J80" s="602" t="s">
        <v>906</v>
      </c>
      <c r="K80" s="602" t="s">
        <v>906</v>
      </c>
      <c r="L80" s="602" t="s">
        <v>906</v>
      </c>
      <c r="M80" s="602">
        <v>1</v>
      </c>
      <c r="N80" s="602">
        <v>3</v>
      </c>
      <c r="O80" s="602">
        <v>2</v>
      </c>
      <c r="P80" s="602">
        <v>5</v>
      </c>
    </row>
    <row r="81" spans="1:16">
      <c r="A81" s="607" t="s">
        <v>824</v>
      </c>
      <c r="B81" s="602" t="s">
        <v>906</v>
      </c>
      <c r="C81" s="602" t="s">
        <v>906</v>
      </c>
      <c r="D81" s="602" t="s">
        <v>906</v>
      </c>
      <c r="E81" s="602" t="s">
        <v>906</v>
      </c>
      <c r="F81" s="602">
        <v>1</v>
      </c>
      <c r="G81" s="602" t="s">
        <v>906</v>
      </c>
      <c r="H81" s="602">
        <v>2</v>
      </c>
      <c r="I81" s="602" t="s">
        <v>906</v>
      </c>
      <c r="J81" s="602" t="s">
        <v>906</v>
      </c>
      <c r="K81" s="602" t="s">
        <v>906</v>
      </c>
      <c r="L81" s="602" t="s">
        <v>906</v>
      </c>
      <c r="M81" s="602" t="s">
        <v>906</v>
      </c>
      <c r="N81" s="602">
        <v>3</v>
      </c>
      <c r="O81" s="602" t="s">
        <v>906</v>
      </c>
      <c r="P81" s="602">
        <v>3</v>
      </c>
    </row>
    <row r="82" spans="1:16">
      <c r="A82" s="607" t="s">
        <v>849</v>
      </c>
      <c r="B82" s="602" t="s">
        <v>906</v>
      </c>
      <c r="C82" s="602" t="s">
        <v>906</v>
      </c>
      <c r="D82" s="602" t="s">
        <v>906</v>
      </c>
      <c r="E82" s="602" t="s">
        <v>906</v>
      </c>
      <c r="F82" s="602">
        <v>1</v>
      </c>
      <c r="G82" s="602" t="s">
        <v>906</v>
      </c>
      <c r="H82" s="602" t="s">
        <v>906</v>
      </c>
      <c r="I82" s="602" t="s">
        <v>906</v>
      </c>
      <c r="J82" s="602" t="s">
        <v>906</v>
      </c>
      <c r="K82" s="602" t="s">
        <v>906</v>
      </c>
      <c r="L82" s="602" t="s">
        <v>906</v>
      </c>
      <c r="M82" s="602" t="s">
        <v>906</v>
      </c>
      <c r="N82" s="602">
        <v>1</v>
      </c>
      <c r="O82" s="602" t="s">
        <v>906</v>
      </c>
      <c r="P82" s="602">
        <v>1</v>
      </c>
    </row>
    <row r="83" spans="1:16">
      <c r="A83" s="607" t="s">
        <v>823</v>
      </c>
      <c r="B83" s="602" t="s">
        <v>906</v>
      </c>
      <c r="C83" s="602" t="s">
        <v>906</v>
      </c>
      <c r="D83" s="602" t="s">
        <v>906</v>
      </c>
      <c r="E83" s="602" t="s">
        <v>906</v>
      </c>
      <c r="F83" s="602">
        <v>1</v>
      </c>
      <c r="G83" s="602" t="s">
        <v>906</v>
      </c>
      <c r="H83" s="602" t="s">
        <v>906</v>
      </c>
      <c r="I83" s="602" t="s">
        <v>906</v>
      </c>
      <c r="J83" s="602" t="s">
        <v>906</v>
      </c>
      <c r="K83" s="602" t="s">
        <v>906</v>
      </c>
      <c r="L83" s="602" t="s">
        <v>906</v>
      </c>
      <c r="M83" s="602" t="s">
        <v>906</v>
      </c>
      <c r="N83" s="602">
        <v>1</v>
      </c>
      <c r="O83" s="602" t="s">
        <v>906</v>
      </c>
      <c r="P83" s="602">
        <v>1</v>
      </c>
    </row>
    <row r="84" spans="1:16">
      <c r="A84" s="607" t="s">
        <v>719</v>
      </c>
      <c r="B84" s="602" t="s">
        <v>906</v>
      </c>
      <c r="C84" s="602" t="s">
        <v>906</v>
      </c>
      <c r="D84" s="602">
        <v>1</v>
      </c>
      <c r="E84" s="602" t="s">
        <v>906</v>
      </c>
      <c r="F84" s="602">
        <v>6</v>
      </c>
      <c r="G84" s="602" t="s">
        <v>906</v>
      </c>
      <c r="H84" s="602">
        <v>2</v>
      </c>
      <c r="I84" s="602" t="s">
        <v>906</v>
      </c>
      <c r="J84" s="602" t="s">
        <v>906</v>
      </c>
      <c r="K84" s="602" t="s">
        <v>906</v>
      </c>
      <c r="L84" s="602" t="s">
        <v>906</v>
      </c>
      <c r="M84" s="602" t="s">
        <v>906</v>
      </c>
      <c r="N84" s="602">
        <v>9</v>
      </c>
      <c r="O84" s="602">
        <v>1</v>
      </c>
      <c r="P84" s="602">
        <v>10</v>
      </c>
    </row>
    <row r="85" spans="1:16">
      <c r="A85" s="607" t="s">
        <v>934</v>
      </c>
      <c r="B85" s="602" t="s">
        <v>906</v>
      </c>
      <c r="C85" s="602">
        <v>1</v>
      </c>
      <c r="D85" s="602" t="s">
        <v>906</v>
      </c>
      <c r="E85" s="602" t="s">
        <v>906</v>
      </c>
      <c r="F85" s="602">
        <v>1</v>
      </c>
      <c r="G85" s="602" t="s">
        <v>906</v>
      </c>
      <c r="H85" s="602" t="s">
        <v>906</v>
      </c>
      <c r="I85" s="602" t="s">
        <v>906</v>
      </c>
      <c r="J85" s="602" t="s">
        <v>906</v>
      </c>
      <c r="K85" s="602" t="s">
        <v>906</v>
      </c>
      <c r="L85" s="602" t="s">
        <v>906</v>
      </c>
      <c r="M85" s="602" t="s">
        <v>906</v>
      </c>
      <c r="N85" s="602">
        <v>2</v>
      </c>
      <c r="O85" s="602" t="s">
        <v>906</v>
      </c>
      <c r="P85" s="602">
        <v>2</v>
      </c>
    </row>
    <row r="86" spans="1:16">
      <c r="A86" s="607" t="s">
        <v>935</v>
      </c>
      <c r="B86" s="602">
        <v>1</v>
      </c>
      <c r="C86" s="602" t="s">
        <v>906</v>
      </c>
      <c r="D86" s="602" t="s">
        <v>906</v>
      </c>
      <c r="E86" s="602" t="s">
        <v>906</v>
      </c>
      <c r="F86" s="602" t="s">
        <v>906</v>
      </c>
      <c r="G86" s="602" t="s">
        <v>906</v>
      </c>
      <c r="H86" s="602" t="s">
        <v>906</v>
      </c>
      <c r="I86" s="602" t="s">
        <v>906</v>
      </c>
      <c r="J86" s="602" t="s">
        <v>906</v>
      </c>
      <c r="K86" s="602" t="s">
        <v>906</v>
      </c>
      <c r="L86" s="602" t="s">
        <v>906</v>
      </c>
      <c r="M86" s="602" t="s">
        <v>906</v>
      </c>
      <c r="N86" s="602">
        <v>1</v>
      </c>
      <c r="O86" s="602" t="s">
        <v>906</v>
      </c>
      <c r="P86" s="602">
        <v>1</v>
      </c>
    </row>
    <row r="87" spans="1:16">
      <c r="A87" s="607" t="s">
        <v>936</v>
      </c>
      <c r="B87" s="602" t="s">
        <v>906</v>
      </c>
      <c r="C87" s="602" t="s">
        <v>906</v>
      </c>
      <c r="D87" s="602">
        <v>1</v>
      </c>
      <c r="E87" s="602" t="s">
        <v>906</v>
      </c>
      <c r="F87" s="602">
        <v>6</v>
      </c>
      <c r="G87" s="602" t="s">
        <v>906</v>
      </c>
      <c r="H87" s="602">
        <v>1</v>
      </c>
      <c r="I87" s="602" t="s">
        <v>906</v>
      </c>
      <c r="J87" s="602" t="s">
        <v>906</v>
      </c>
      <c r="K87" s="602" t="s">
        <v>906</v>
      </c>
      <c r="L87" s="602" t="s">
        <v>906</v>
      </c>
      <c r="M87" s="602" t="s">
        <v>906</v>
      </c>
      <c r="N87" s="602">
        <v>8</v>
      </c>
      <c r="O87" s="602" t="s">
        <v>906</v>
      </c>
      <c r="P87" s="602">
        <v>8</v>
      </c>
    </row>
    <row r="88" spans="1:16">
      <c r="A88" s="607" t="s">
        <v>727</v>
      </c>
      <c r="B88" s="602" t="s">
        <v>906</v>
      </c>
      <c r="C88" s="602">
        <v>1</v>
      </c>
      <c r="D88" s="602" t="s">
        <v>906</v>
      </c>
      <c r="E88" s="602" t="s">
        <v>906</v>
      </c>
      <c r="F88" s="602">
        <v>2</v>
      </c>
      <c r="G88" s="602" t="s">
        <v>906</v>
      </c>
      <c r="H88" s="602">
        <v>1</v>
      </c>
      <c r="I88" s="602" t="s">
        <v>906</v>
      </c>
      <c r="J88" s="602" t="s">
        <v>906</v>
      </c>
      <c r="K88" s="602">
        <v>1</v>
      </c>
      <c r="L88" s="602" t="s">
        <v>906</v>
      </c>
      <c r="M88" s="602">
        <v>2</v>
      </c>
      <c r="N88" s="602">
        <v>7</v>
      </c>
      <c r="O88" s="602">
        <v>3</v>
      </c>
      <c r="P88" s="602">
        <v>10</v>
      </c>
    </row>
    <row r="89" spans="1:16">
      <c r="A89" s="607" t="s">
        <v>708</v>
      </c>
      <c r="B89" s="602" t="s">
        <v>906</v>
      </c>
      <c r="C89" s="602">
        <v>2</v>
      </c>
      <c r="D89" s="602" t="s">
        <v>906</v>
      </c>
      <c r="E89" s="602" t="s">
        <v>906</v>
      </c>
      <c r="F89" s="602">
        <v>3</v>
      </c>
      <c r="G89" s="602" t="s">
        <v>906</v>
      </c>
      <c r="H89" s="602" t="s">
        <v>906</v>
      </c>
      <c r="I89" s="602" t="s">
        <v>906</v>
      </c>
      <c r="J89" s="602" t="s">
        <v>906</v>
      </c>
      <c r="K89" s="602">
        <v>1</v>
      </c>
      <c r="L89" s="602" t="s">
        <v>906</v>
      </c>
      <c r="M89" s="602">
        <v>1</v>
      </c>
      <c r="N89" s="602">
        <v>7</v>
      </c>
      <c r="O89" s="602">
        <v>3</v>
      </c>
      <c r="P89" s="602">
        <v>10</v>
      </c>
    </row>
    <row r="90" spans="1:16">
      <c r="A90" s="607" t="s">
        <v>1019</v>
      </c>
      <c r="B90" s="602" t="s">
        <v>906</v>
      </c>
      <c r="C90" s="602" t="s">
        <v>906</v>
      </c>
      <c r="D90" s="602" t="s">
        <v>906</v>
      </c>
      <c r="E90" s="602" t="s">
        <v>906</v>
      </c>
      <c r="F90" s="602">
        <v>1</v>
      </c>
      <c r="G90" s="602" t="s">
        <v>906</v>
      </c>
      <c r="H90" s="602">
        <v>1</v>
      </c>
      <c r="I90" s="602" t="s">
        <v>906</v>
      </c>
      <c r="J90" s="602" t="s">
        <v>906</v>
      </c>
      <c r="K90" s="602" t="s">
        <v>906</v>
      </c>
      <c r="L90" s="602" t="s">
        <v>906</v>
      </c>
      <c r="M90" s="602" t="s">
        <v>906</v>
      </c>
      <c r="N90" s="602">
        <v>2</v>
      </c>
      <c r="O90" s="602" t="s">
        <v>906</v>
      </c>
      <c r="P90" s="602">
        <v>2</v>
      </c>
    </row>
    <row r="91" spans="1:16">
      <c r="A91" s="607" t="s">
        <v>937</v>
      </c>
      <c r="B91" s="602" t="s">
        <v>906</v>
      </c>
      <c r="C91" s="602" t="s">
        <v>906</v>
      </c>
      <c r="D91" s="602" t="s">
        <v>906</v>
      </c>
      <c r="E91" s="602" t="s">
        <v>906</v>
      </c>
      <c r="F91" s="602" t="s">
        <v>906</v>
      </c>
      <c r="G91" s="602" t="s">
        <v>906</v>
      </c>
      <c r="H91" s="602" t="s">
        <v>906</v>
      </c>
      <c r="I91" s="602" t="s">
        <v>906</v>
      </c>
      <c r="J91" s="602" t="s">
        <v>906</v>
      </c>
      <c r="K91" s="602" t="s">
        <v>906</v>
      </c>
      <c r="L91" s="602">
        <v>1</v>
      </c>
      <c r="M91" s="602" t="s">
        <v>906</v>
      </c>
      <c r="N91" s="602">
        <v>1</v>
      </c>
      <c r="O91" s="602" t="s">
        <v>906</v>
      </c>
      <c r="P91" s="602">
        <v>1</v>
      </c>
    </row>
    <row r="92" spans="1:16">
      <c r="A92" s="607" t="s">
        <v>850</v>
      </c>
      <c r="B92" s="602" t="s">
        <v>906</v>
      </c>
      <c r="C92" s="602">
        <v>1</v>
      </c>
      <c r="D92" s="602" t="s">
        <v>906</v>
      </c>
      <c r="E92" s="602" t="s">
        <v>906</v>
      </c>
      <c r="F92" s="602">
        <v>1</v>
      </c>
      <c r="G92" s="602" t="s">
        <v>906</v>
      </c>
      <c r="H92" s="602">
        <v>1</v>
      </c>
      <c r="I92" s="602" t="s">
        <v>906</v>
      </c>
      <c r="J92" s="602" t="s">
        <v>906</v>
      </c>
      <c r="K92" s="602" t="s">
        <v>906</v>
      </c>
      <c r="L92" s="602" t="s">
        <v>906</v>
      </c>
      <c r="M92" s="602" t="s">
        <v>906</v>
      </c>
      <c r="N92" s="602">
        <v>3</v>
      </c>
      <c r="O92" s="602" t="s">
        <v>906</v>
      </c>
      <c r="P92" s="602">
        <v>3</v>
      </c>
    </row>
    <row r="93" spans="1:16">
      <c r="A93" s="607" t="s">
        <v>938</v>
      </c>
      <c r="B93" s="602">
        <v>1</v>
      </c>
      <c r="C93" s="602" t="s">
        <v>906</v>
      </c>
      <c r="D93" s="602" t="s">
        <v>906</v>
      </c>
      <c r="E93" s="602" t="s">
        <v>906</v>
      </c>
      <c r="F93" s="602">
        <v>1</v>
      </c>
      <c r="G93" s="602" t="s">
        <v>906</v>
      </c>
      <c r="H93" s="602" t="s">
        <v>906</v>
      </c>
      <c r="I93" s="602" t="s">
        <v>906</v>
      </c>
      <c r="J93" s="602" t="s">
        <v>906</v>
      </c>
      <c r="K93" s="602" t="s">
        <v>906</v>
      </c>
      <c r="L93" s="602" t="s">
        <v>906</v>
      </c>
      <c r="M93" s="602" t="s">
        <v>906</v>
      </c>
      <c r="N93" s="602">
        <v>2</v>
      </c>
      <c r="O93" s="602" t="s">
        <v>906</v>
      </c>
      <c r="P93" s="602">
        <v>2</v>
      </c>
    </row>
    <row r="94" spans="1:16">
      <c r="A94" s="607" t="s">
        <v>939</v>
      </c>
      <c r="B94" s="602" t="s">
        <v>906</v>
      </c>
      <c r="C94" s="602" t="s">
        <v>906</v>
      </c>
      <c r="D94" s="602" t="s">
        <v>906</v>
      </c>
      <c r="E94" s="602" t="s">
        <v>906</v>
      </c>
      <c r="F94" s="602">
        <v>1</v>
      </c>
      <c r="G94" s="602" t="s">
        <v>906</v>
      </c>
      <c r="H94" s="602" t="s">
        <v>906</v>
      </c>
      <c r="I94" s="602" t="s">
        <v>906</v>
      </c>
      <c r="J94" s="602" t="s">
        <v>906</v>
      </c>
      <c r="K94" s="602" t="s">
        <v>906</v>
      </c>
      <c r="L94" s="602" t="s">
        <v>906</v>
      </c>
      <c r="M94" s="602" t="s">
        <v>906</v>
      </c>
      <c r="N94" s="602">
        <v>1</v>
      </c>
      <c r="O94" s="602" t="s">
        <v>906</v>
      </c>
      <c r="P94" s="602">
        <v>1</v>
      </c>
    </row>
    <row r="95" spans="1:16">
      <c r="A95" s="607" t="s">
        <v>847</v>
      </c>
      <c r="B95" s="602" t="s">
        <v>906</v>
      </c>
      <c r="C95" s="602" t="s">
        <v>906</v>
      </c>
      <c r="D95" s="602" t="s">
        <v>906</v>
      </c>
      <c r="E95" s="602" t="s">
        <v>906</v>
      </c>
      <c r="F95" s="602">
        <v>1</v>
      </c>
      <c r="G95" s="602" t="s">
        <v>906</v>
      </c>
      <c r="H95" s="602" t="s">
        <v>906</v>
      </c>
      <c r="I95" s="602" t="s">
        <v>906</v>
      </c>
      <c r="J95" s="602" t="s">
        <v>906</v>
      </c>
      <c r="K95" s="602" t="s">
        <v>906</v>
      </c>
      <c r="L95" s="602" t="s">
        <v>906</v>
      </c>
      <c r="M95" s="602" t="s">
        <v>906</v>
      </c>
      <c r="N95" s="602">
        <v>1</v>
      </c>
      <c r="O95" s="602" t="s">
        <v>906</v>
      </c>
      <c r="P95" s="602">
        <v>1</v>
      </c>
    </row>
    <row r="96" spans="1:16">
      <c r="A96" s="607" t="s">
        <v>940</v>
      </c>
      <c r="B96" s="602">
        <v>1</v>
      </c>
      <c r="C96" s="602" t="s">
        <v>906</v>
      </c>
      <c r="D96" s="602" t="s">
        <v>906</v>
      </c>
      <c r="E96" s="602" t="s">
        <v>906</v>
      </c>
      <c r="F96" s="602">
        <v>2</v>
      </c>
      <c r="G96" s="602" t="s">
        <v>906</v>
      </c>
      <c r="H96" s="602" t="s">
        <v>906</v>
      </c>
      <c r="I96" s="602" t="s">
        <v>906</v>
      </c>
      <c r="J96" s="602" t="s">
        <v>906</v>
      </c>
      <c r="K96" s="602" t="s">
        <v>906</v>
      </c>
      <c r="L96" s="602" t="s">
        <v>906</v>
      </c>
      <c r="M96" s="602" t="s">
        <v>906</v>
      </c>
      <c r="N96" s="602">
        <v>3</v>
      </c>
      <c r="O96" s="602" t="s">
        <v>906</v>
      </c>
      <c r="P96" s="602">
        <v>3</v>
      </c>
    </row>
    <row r="97" spans="1:16">
      <c r="A97" s="607" t="s">
        <v>941</v>
      </c>
      <c r="B97" s="602" t="s">
        <v>906</v>
      </c>
      <c r="C97" s="602" t="s">
        <v>906</v>
      </c>
      <c r="D97" s="602" t="s">
        <v>906</v>
      </c>
      <c r="E97" s="602" t="s">
        <v>906</v>
      </c>
      <c r="F97" s="602" t="s">
        <v>906</v>
      </c>
      <c r="G97" s="602" t="s">
        <v>906</v>
      </c>
      <c r="H97" s="602" t="s">
        <v>906</v>
      </c>
      <c r="I97" s="602" t="s">
        <v>906</v>
      </c>
      <c r="J97" s="602" t="s">
        <v>906</v>
      </c>
      <c r="K97" s="602">
        <v>1</v>
      </c>
      <c r="L97" s="602" t="s">
        <v>906</v>
      </c>
      <c r="M97" s="602" t="s">
        <v>906</v>
      </c>
      <c r="N97" s="602">
        <v>1</v>
      </c>
      <c r="O97" s="602" t="s">
        <v>906</v>
      </c>
      <c r="P97" s="602">
        <v>1</v>
      </c>
    </row>
    <row r="98" spans="1:16">
      <c r="A98" s="607" t="s">
        <v>942</v>
      </c>
      <c r="B98" s="602" t="s">
        <v>906</v>
      </c>
      <c r="C98" s="602" t="s">
        <v>906</v>
      </c>
      <c r="D98" s="602" t="s">
        <v>906</v>
      </c>
      <c r="E98" s="602" t="s">
        <v>906</v>
      </c>
      <c r="F98" s="602" t="s">
        <v>906</v>
      </c>
      <c r="G98" s="602" t="s">
        <v>906</v>
      </c>
      <c r="H98" s="602" t="s">
        <v>906</v>
      </c>
      <c r="I98" s="602" t="s">
        <v>906</v>
      </c>
      <c r="J98" s="602" t="s">
        <v>906</v>
      </c>
      <c r="K98" s="602">
        <v>1</v>
      </c>
      <c r="L98" s="602" t="s">
        <v>906</v>
      </c>
      <c r="M98" s="602" t="s">
        <v>906</v>
      </c>
      <c r="N98" s="602">
        <v>1</v>
      </c>
      <c r="O98" s="602" t="s">
        <v>906</v>
      </c>
      <c r="P98" s="602">
        <v>1</v>
      </c>
    </row>
    <row r="99" spans="1:16">
      <c r="A99" s="607" t="s">
        <v>709</v>
      </c>
      <c r="B99" s="602" t="s">
        <v>906</v>
      </c>
      <c r="C99" s="602" t="s">
        <v>906</v>
      </c>
      <c r="D99" s="602">
        <v>1</v>
      </c>
      <c r="E99" s="602" t="s">
        <v>906</v>
      </c>
      <c r="F99" s="602" t="s">
        <v>906</v>
      </c>
      <c r="G99" s="602" t="s">
        <v>906</v>
      </c>
      <c r="H99" s="602" t="s">
        <v>906</v>
      </c>
      <c r="I99" s="602" t="s">
        <v>906</v>
      </c>
      <c r="J99" s="602" t="s">
        <v>906</v>
      </c>
      <c r="K99" s="602" t="s">
        <v>906</v>
      </c>
      <c r="L99" s="602" t="s">
        <v>906</v>
      </c>
      <c r="M99" s="602" t="s">
        <v>906</v>
      </c>
      <c r="N99" s="602">
        <v>1</v>
      </c>
      <c r="O99" s="602" t="s">
        <v>906</v>
      </c>
      <c r="P99" s="602">
        <v>1</v>
      </c>
    </row>
    <row r="100" spans="1:16">
      <c r="A100" s="607" t="s">
        <v>714</v>
      </c>
      <c r="B100" s="602" t="s">
        <v>906</v>
      </c>
      <c r="C100" s="602" t="s">
        <v>906</v>
      </c>
      <c r="D100" s="602" t="s">
        <v>906</v>
      </c>
      <c r="E100" s="602" t="s">
        <v>906</v>
      </c>
      <c r="F100" s="602">
        <v>1</v>
      </c>
      <c r="G100" s="602" t="s">
        <v>906</v>
      </c>
      <c r="H100" s="602" t="s">
        <v>906</v>
      </c>
      <c r="I100" s="602" t="s">
        <v>906</v>
      </c>
      <c r="J100" s="602" t="s">
        <v>906</v>
      </c>
      <c r="K100" s="602" t="s">
        <v>906</v>
      </c>
      <c r="L100" s="602" t="s">
        <v>906</v>
      </c>
      <c r="M100" s="602">
        <v>1</v>
      </c>
      <c r="N100" s="602">
        <v>2</v>
      </c>
      <c r="O100" s="602" t="s">
        <v>906</v>
      </c>
      <c r="P100" s="602">
        <v>2</v>
      </c>
    </row>
    <row r="101" spans="1:16">
      <c r="A101" s="607" t="s">
        <v>943</v>
      </c>
      <c r="B101" s="602" t="s">
        <v>906</v>
      </c>
      <c r="C101" s="602" t="s">
        <v>906</v>
      </c>
      <c r="D101" s="602" t="s">
        <v>906</v>
      </c>
      <c r="E101" s="602" t="s">
        <v>906</v>
      </c>
      <c r="F101" s="602">
        <v>1</v>
      </c>
      <c r="G101" s="602" t="s">
        <v>906</v>
      </c>
      <c r="H101" s="602" t="s">
        <v>906</v>
      </c>
      <c r="I101" s="602" t="s">
        <v>906</v>
      </c>
      <c r="J101" s="602" t="s">
        <v>906</v>
      </c>
      <c r="K101" s="602" t="s">
        <v>906</v>
      </c>
      <c r="L101" s="602" t="s">
        <v>906</v>
      </c>
      <c r="M101" s="602" t="s">
        <v>906</v>
      </c>
      <c r="N101" s="602">
        <v>1</v>
      </c>
      <c r="O101" s="602" t="s">
        <v>906</v>
      </c>
      <c r="P101" s="602">
        <v>1</v>
      </c>
    </row>
    <row r="102" spans="1:16">
      <c r="A102" s="607" t="s">
        <v>944</v>
      </c>
      <c r="B102" s="602">
        <v>1</v>
      </c>
      <c r="C102" s="602" t="s">
        <v>906</v>
      </c>
      <c r="D102" s="602" t="s">
        <v>906</v>
      </c>
      <c r="E102" s="602" t="s">
        <v>906</v>
      </c>
      <c r="F102" s="602">
        <v>1</v>
      </c>
      <c r="G102" s="602" t="s">
        <v>906</v>
      </c>
      <c r="H102" s="602" t="s">
        <v>906</v>
      </c>
      <c r="I102" s="602" t="s">
        <v>906</v>
      </c>
      <c r="J102" s="602" t="s">
        <v>906</v>
      </c>
      <c r="K102" s="602" t="s">
        <v>906</v>
      </c>
      <c r="L102" s="602" t="s">
        <v>906</v>
      </c>
      <c r="M102" s="602" t="s">
        <v>906</v>
      </c>
      <c r="N102" s="602">
        <v>2</v>
      </c>
      <c r="O102" s="602" t="s">
        <v>906</v>
      </c>
      <c r="P102" s="602">
        <v>2</v>
      </c>
    </row>
    <row r="103" spans="1:16">
      <c r="A103" s="607" t="s">
        <v>717</v>
      </c>
      <c r="B103" s="602" t="s">
        <v>906</v>
      </c>
      <c r="C103" s="602" t="s">
        <v>906</v>
      </c>
      <c r="D103" s="602" t="s">
        <v>906</v>
      </c>
      <c r="E103" s="602">
        <v>1</v>
      </c>
      <c r="F103" s="602" t="s">
        <v>906</v>
      </c>
      <c r="G103" s="602" t="s">
        <v>906</v>
      </c>
      <c r="H103" s="602" t="s">
        <v>906</v>
      </c>
      <c r="I103" s="602" t="s">
        <v>906</v>
      </c>
      <c r="J103" s="602" t="s">
        <v>906</v>
      </c>
      <c r="K103" s="602" t="s">
        <v>906</v>
      </c>
      <c r="L103" s="602" t="s">
        <v>906</v>
      </c>
      <c r="M103" s="602" t="s">
        <v>906</v>
      </c>
      <c r="N103" s="602">
        <v>1</v>
      </c>
      <c r="O103" s="602" t="s">
        <v>906</v>
      </c>
      <c r="P103" s="602">
        <v>1</v>
      </c>
    </row>
    <row r="104" spans="1:16">
      <c r="A104" s="607" t="s">
        <v>945</v>
      </c>
      <c r="B104" s="602">
        <v>1</v>
      </c>
      <c r="C104" s="602" t="s">
        <v>906</v>
      </c>
      <c r="D104" s="602" t="s">
        <v>906</v>
      </c>
      <c r="E104" s="602" t="s">
        <v>906</v>
      </c>
      <c r="F104" s="602" t="s">
        <v>906</v>
      </c>
      <c r="G104" s="602" t="s">
        <v>906</v>
      </c>
      <c r="H104" s="602" t="s">
        <v>906</v>
      </c>
      <c r="I104" s="602" t="s">
        <v>906</v>
      </c>
      <c r="J104" s="602" t="s">
        <v>906</v>
      </c>
      <c r="K104" s="602" t="s">
        <v>906</v>
      </c>
      <c r="L104" s="602" t="s">
        <v>906</v>
      </c>
      <c r="M104" s="602" t="s">
        <v>906</v>
      </c>
      <c r="N104" s="602">
        <v>1</v>
      </c>
      <c r="O104" s="602" t="s">
        <v>906</v>
      </c>
      <c r="P104" s="602">
        <v>1</v>
      </c>
    </row>
    <row r="105" spans="1:16">
      <c r="A105" s="607" t="s">
        <v>712</v>
      </c>
      <c r="B105" s="602">
        <v>1</v>
      </c>
      <c r="C105" s="602">
        <v>1</v>
      </c>
      <c r="D105" s="602" t="s">
        <v>906</v>
      </c>
      <c r="E105" s="602" t="s">
        <v>906</v>
      </c>
      <c r="F105" s="602">
        <v>9</v>
      </c>
      <c r="G105" s="602" t="s">
        <v>906</v>
      </c>
      <c r="H105" s="602">
        <v>20</v>
      </c>
      <c r="I105" s="602" t="s">
        <v>906</v>
      </c>
      <c r="J105" s="602" t="s">
        <v>906</v>
      </c>
      <c r="K105" s="602">
        <v>2</v>
      </c>
      <c r="L105" s="602" t="s">
        <v>906</v>
      </c>
      <c r="M105" s="602">
        <v>1</v>
      </c>
      <c r="N105" s="602">
        <v>34</v>
      </c>
      <c r="O105" s="602">
        <v>5</v>
      </c>
      <c r="P105" s="602">
        <v>39</v>
      </c>
    </row>
    <row r="106" spans="1:16">
      <c r="A106" s="607" t="s">
        <v>946</v>
      </c>
      <c r="B106" s="602" t="s">
        <v>906</v>
      </c>
      <c r="C106" s="602" t="s">
        <v>906</v>
      </c>
      <c r="D106" s="602" t="s">
        <v>906</v>
      </c>
      <c r="E106" s="602">
        <v>1</v>
      </c>
      <c r="F106" s="602" t="s">
        <v>906</v>
      </c>
      <c r="G106" s="602" t="s">
        <v>906</v>
      </c>
      <c r="H106" s="602" t="s">
        <v>906</v>
      </c>
      <c r="I106" s="602" t="s">
        <v>906</v>
      </c>
      <c r="J106" s="602" t="s">
        <v>906</v>
      </c>
      <c r="K106" s="602" t="s">
        <v>906</v>
      </c>
      <c r="L106" s="602" t="s">
        <v>906</v>
      </c>
      <c r="M106" s="602" t="s">
        <v>906</v>
      </c>
      <c r="N106" s="602">
        <v>1</v>
      </c>
      <c r="O106" s="602" t="s">
        <v>906</v>
      </c>
      <c r="P106" s="602">
        <v>1</v>
      </c>
    </row>
    <row r="107" spans="1:16">
      <c r="A107" s="607" t="s">
        <v>1020</v>
      </c>
      <c r="B107" s="602" t="s">
        <v>906</v>
      </c>
      <c r="C107" s="602" t="s">
        <v>906</v>
      </c>
      <c r="D107" s="602" t="s">
        <v>906</v>
      </c>
      <c r="E107" s="602" t="s">
        <v>906</v>
      </c>
      <c r="F107" s="602" t="s">
        <v>906</v>
      </c>
      <c r="G107" s="602" t="s">
        <v>906</v>
      </c>
      <c r="H107" s="602">
        <v>1</v>
      </c>
      <c r="I107" s="602" t="s">
        <v>906</v>
      </c>
      <c r="J107" s="602" t="s">
        <v>906</v>
      </c>
      <c r="K107" s="602" t="s">
        <v>906</v>
      </c>
      <c r="L107" s="602" t="s">
        <v>906</v>
      </c>
      <c r="M107" s="602" t="s">
        <v>906</v>
      </c>
      <c r="N107" s="602">
        <v>1</v>
      </c>
      <c r="O107" s="602" t="s">
        <v>906</v>
      </c>
      <c r="P107" s="602">
        <v>1</v>
      </c>
    </row>
    <row r="108" spans="1:16">
      <c r="A108" s="607" t="s">
        <v>947</v>
      </c>
      <c r="B108" s="602" t="s">
        <v>906</v>
      </c>
      <c r="C108" s="602" t="s">
        <v>906</v>
      </c>
      <c r="D108" s="602" t="s">
        <v>906</v>
      </c>
      <c r="E108" s="602">
        <v>1</v>
      </c>
      <c r="F108" s="602" t="s">
        <v>906</v>
      </c>
      <c r="G108" s="602" t="s">
        <v>906</v>
      </c>
      <c r="H108" s="602" t="s">
        <v>906</v>
      </c>
      <c r="I108" s="602" t="s">
        <v>906</v>
      </c>
      <c r="J108" s="602" t="s">
        <v>906</v>
      </c>
      <c r="K108" s="602" t="s">
        <v>906</v>
      </c>
      <c r="L108" s="602" t="s">
        <v>906</v>
      </c>
      <c r="M108" s="602" t="s">
        <v>906</v>
      </c>
      <c r="N108" s="602">
        <v>1</v>
      </c>
      <c r="O108" s="602" t="s">
        <v>906</v>
      </c>
      <c r="P108" s="602">
        <v>1</v>
      </c>
    </row>
    <row r="109" spans="1:16">
      <c r="A109" s="605" t="s">
        <v>70</v>
      </c>
      <c r="B109" s="606">
        <v>10</v>
      </c>
      <c r="C109" s="606">
        <v>24</v>
      </c>
      <c r="D109" s="606">
        <v>8</v>
      </c>
      <c r="E109" s="606">
        <v>6</v>
      </c>
      <c r="F109" s="606">
        <v>60</v>
      </c>
      <c r="G109" s="606">
        <v>11</v>
      </c>
      <c r="H109" s="606">
        <v>86</v>
      </c>
      <c r="I109" s="606">
        <v>10</v>
      </c>
      <c r="J109" s="606">
        <v>0</v>
      </c>
      <c r="K109" s="606">
        <v>20</v>
      </c>
      <c r="L109" s="606">
        <v>4</v>
      </c>
      <c r="M109" s="606">
        <v>23</v>
      </c>
      <c r="N109" s="606">
        <v>262</v>
      </c>
      <c r="O109" s="606">
        <v>117</v>
      </c>
      <c r="P109" s="606">
        <v>379</v>
      </c>
    </row>
    <row r="110" spans="1:16">
      <c r="A110" s="607" t="s">
        <v>729</v>
      </c>
      <c r="B110" s="602" t="s">
        <v>906</v>
      </c>
      <c r="C110" s="602">
        <v>1</v>
      </c>
      <c r="D110" s="602" t="s">
        <v>906</v>
      </c>
      <c r="E110" s="602" t="s">
        <v>906</v>
      </c>
      <c r="F110" s="602" t="s">
        <v>906</v>
      </c>
      <c r="G110" s="602" t="s">
        <v>906</v>
      </c>
      <c r="H110" s="602">
        <v>1</v>
      </c>
      <c r="I110" s="602" t="s">
        <v>906</v>
      </c>
      <c r="J110" s="602" t="s">
        <v>906</v>
      </c>
      <c r="K110" s="602">
        <v>1</v>
      </c>
      <c r="L110" s="602" t="s">
        <v>906</v>
      </c>
      <c r="M110" s="602">
        <v>1</v>
      </c>
      <c r="N110" s="602">
        <v>4</v>
      </c>
      <c r="O110" s="602">
        <v>2</v>
      </c>
      <c r="P110" s="602">
        <v>6</v>
      </c>
    </row>
    <row r="111" spans="1:16">
      <c r="A111" s="607" t="s">
        <v>948</v>
      </c>
      <c r="B111" s="602">
        <v>1</v>
      </c>
      <c r="C111" s="602" t="s">
        <v>906</v>
      </c>
      <c r="D111" s="602" t="s">
        <v>906</v>
      </c>
      <c r="E111" s="602" t="s">
        <v>906</v>
      </c>
      <c r="F111" s="602" t="s">
        <v>906</v>
      </c>
      <c r="G111" s="602" t="s">
        <v>906</v>
      </c>
      <c r="H111" s="602" t="s">
        <v>906</v>
      </c>
      <c r="I111" s="602" t="s">
        <v>906</v>
      </c>
      <c r="J111" s="602" t="s">
        <v>906</v>
      </c>
      <c r="K111" s="602" t="s">
        <v>906</v>
      </c>
      <c r="L111" s="602" t="s">
        <v>906</v>
      </c>
      <c r="M111" s="602" t="s">
        <v>906</v>
      </c>
      <c r="N111" s="602">
        <v>1</v>
      </c>
      <c r="O111" s="602" t="s">
        <v>906</v>
      </c>
      <c r="P111" s="602">
        <v>1</v>
      </c>
    </row>
    <row r="112" spans="1:16">
      <c r="A112" s="607" t="s">
        <v>830</v>
      </c>
      <c r="B112" s="602" t="s">
        <v>906</v>
      </c>
      <c r="C112" s="602">
        <v>1</v>
      </c>
      <c r="D112" s="602" t="s">
        <v>906</v>
      </c>
      <c r="E112" s="602" t="s">
        <v>906</v>
      </c>
      <c r="F112" s="602" t="s">
        <v>906</v>
      </c>
      <c r="G112" s="602" t="s">
        <v>906</v>
      </c>
      <c r="H112" s="602" t="s">
        <v>906</v>
      </c>
      <c r="I112" s="602" t="s">
        <v>906</v>
      </c>
      <c r="J112" s="602" t="s">
        <v>906</v>
      </c>
      <c r="K112" s="602" t="s">
        <v>906</v>
      </c>
      <c r="L112" s="602" t="s">
        <v>906</v>
      </c>
      <c r="M112" s="602" t="s">
        <v>906</v>
      </c>
      <c r="N112" s="602">
        <v>1</v>
      </c>
      <c r="O112" s="602" t="s">
        <v>906</v>
      </c>
      <c r="P112" s="602">
        <v>1</v>
      </c>
    </row>
    <row r="113" spans="1:16">
      <c r="A113" s="607" t="s">
        <v>949</v>
      </c>
      <c r="B113" s="602" t="s">
        <v>906</v>
      </c>
      <c r="C113" s="602" t="s">
        <v>906</v>
      </c>
      <c r="D113" s="602">
        <v>1</v>
      </c>
      <c r="E113" s="602" t="s">
        <v>906</v>
      </c>
      <c r="F113" s="602" t="s">
        <v>906</v>
      </c>
      <c r="G113" s="602" t="s">
        <v>906</v>
      </c>
      <c r="H113" s="602" t="s">
        <v>906</v>
      </c>
      <c r="I113" s="602" t="s">
        <v>906</v>
      </c>
      <c r="J113" s="602" t="s">
        <v>906</v>
      </c>
      <c r="K113" s="602" t="s">
        <v>906</v>
      </c>
      <c r="L113" s="602" t="s">
        <v>906</v>
      </c>
      <c r="M113" s="602" t="s">
        <v>906</v>
      </c>
      <c r="N113" s="602">
        <v>1</v>
      </c>
      <c r="O113" s="602" t="s">
        <v>906</v>
      </c>
      <c r="P113" s="602">
        <v>1</v>
      </c>
    </row>
    <row r="114" spans="1:16">
      <c r="A114" s="607" t="s">
        <v>950</v>
      </c>
      <c r="B114" s="602" t="s">
        <v>906</v>
      </c>
      <c r="C114" s="602" t="s">
        <v>906</v>
      </c>
      <c r="D114" s="602" t="s">
        <v>906</v>
      </c>
      <c r="E114" s="602" t="s">
        <v>906</v>
      </c>
      <c r="F114" s="602">
        <v>1</v>
      </c>
      <c r="G114" s="602" t="s">
        <v>906</v>
      </c>
      <c r="H114" s="602" t="s">
        <v>906</v>
      </c>
      <c r="I114" s="602" t="s">
        <v>906</v>
      </c>
      <c r="J114" s="602" t="s">
        <v>906</v>
      </c>
      <c r="K114" s="602" t="s">
        <v>906</v>
      </c>
      <c r="L114" s="602" t="s">
        <v>906</v>
      </c>
      <c r="M114" s="602" t="s">
        <v>906</v>
      </c>
      <c r="N114" s="602">
        <v>1</v>
      </c>
      <c r="O114" s="602" t="s">
        <v>906</v>
      </c>
      <c r="P114" s="602">
        <v>1</v>
      </c>
    </row>
    <row r="115" spans="1:16">
      <c r="A115" s="607" t="s">
        <v>951</v>
      </c>
      <c r="B115" s="602" t="s">
        <v>906</v>
      </c>
      <c r="C115" s="602" t="s">
        <v>906</v>
      </c>
      <c r="D115" s="602" t="s">
        <v>906</v>
      </c>
      <c r="E115" s="602" t="s">
        <v>906</v>
      </c>
      <c r="F115" s="602" t="s">
        <v>906</v>
      </c>
      <c r="G115" s="602" t="s">
        <v>906</v>
      </c>
      <c r="H115" s="602" t="s">
        <v>906</v>
      </c>
      <c r="I115" s="602" t="s">
        <v>906</v>
      </c>
      <c r="J115" s="602" t="s">
        <v>906</v>
      </c>
      <c r="K115" s="602" t="s">
        <v>906</v>
      </c>
      <c r="L115" s="602">
        <v>1</v>
      </c>
      <c r="M115" s="602" t="s">
        <v>906</v>
      </c>
      <c r="N115" s="602">
        <v>1</v>
      </c>
      <c r="O115" s="602" t="s">
        <v>906</v>
      </c>
      <c r="P115" s="602">
        <v>1</v>
      </c>
    </row>
    <row r="116" spans="1:16">
      <c r="A116" s="607" t="s">
        <v>730</v>
      </c>
      <c r="B116" s="602" t="s">
        <v>906</v>
      </c>
      <c r="C116" s="602">
        <v>1</v>
      </c>
      <c r="D116" s="602" t="s">
        <v>906</v>
      </c>
      <c r="E116" s="602" t="s">
        <v>906</v>
      </c>
      <c r="F116" s="602" t="s">
        <v>906</v>
      </c>
      <c r="G116" s="602" t="s">
        <v>906</v>
      </c>
      <c r="H116" s="602">
        <v>1</v>
      </c>
      <c r="I116" s="602" t="s">
        <v>906</v>
      </c>
      <c r="J116" s="602" t="s">
        <v>906</v>
      </c>
      <c r="K116" s="602" t="s">
        <v>906</v>
      </c>
      <c r="L116" s="602" t="s">
        <v>906</v>
      </c>
      <c r="M116" s="602">
        <v>2</v>
      </c>
      <c r="N116" s="602">
        <v>4</v>
      </c>
      <c r="O116" s="602">
        <v>2</v>
      </c>
      <c r="P116" s="602">
        <v>6</v>
      </c>
    </row>
    <row r="117" spans="1:16">
      <c r="A117" s="607" t="s">
        <v>731</v>
      </c>
      <c r="B117" s="602" t="s">
        <v>906</v>
      </c>
      <c r="C117" s="602">
        <v>1</v>
      </c>
      <c r="D117" s="602" t="s">
        <v>906</v>
      </c>
      <c r="E117" s="602" t="s">
        <v>906</v>
      </c>
      <c r="F117" s="602" t="s">
        <v>906</v>
      </c>
      <c r="G117" s="602" t="s">
        <v>906</v>
      </c>
      <c r="H117" s="602" t="s">
        <v>906</v>
      </c>
      <c r="I117" s="602" t="s">
        <v>906</v>
      </c>
      <c r="J117" s="602" t="s">
        <v>906</v>
      </c>
      <c r="K117" s="602">
        <v>1</v>
      </c>
      <c r="L117" s="602" t="s">
        <v>906</v>
      </c>
      <c r="M117" s="602" t="s">
        <v>906</v>
      </c>
      <c r="N117" s="602">
        <v>2</v>
      </c>
      <c r="O117" s="602">
        <v>3</v>
      </c>
      <c r="P117" s="602">
        <v>5</v>
      </c>
    </row>
    <row r="118" spans="1:16">
      <c r="A118" s="607" t="s">
        <v>738</v>
      </c>
      <c r="B118" s="602" t="s">
        <v>906</v>
      </c>
      <c r="C118" s="602">
        <v>1</v>
      </c>
      <c r="D118" s="602" t="s">
        <v>906</v>
      </c>
      <c r="E118" s="602" t="s">
        <v>906</v>
      </c>
      <c r="F118" s="602">
        <v>1</v>
      </c>
      <c r="G118" s="602" t="s">
        <v>906</v>
      </c>
      <c r="H118" s="602">
        <v>3</v>
      </c>
      <c r="I118" s="602" t="s">
        <v>906</v>
      </c>
      <c r="J118" s="602" t="s">
        <v>906</v>
      </c>
      <c r="K118" s="602" t="s">
        <v>906</v>
      </c>
      <c r="L118" s="602" t="s">
        <v>906</v>
      </c>
      <c r="M118" s="602">
        <v>1</v>
      </c>
      <c r="N118" s="602">
        <v>6</v>
      </c>
      <c r="O118" s="602">
        <v>3</v>
      </c>
      <c r="P118" s="602">
        <v>9</v>
      </c>
    </row>
    <row r="119" spans="1:16">
      <c r="A119" s="607" t="s">
        <v>1041</v>
      </c>
      <c r="B119" s="602" t="s">
        <v>906</v>
      </c>
      <c r="C119" s="602">
        <v>1</v>
      </c>
      <c r="D119" s="602" t="s">
        <v>906</v>
      </c>
      <c r="E119" s="602" t="s">
        <v>906</v>
      </c>
      <c r="F119" s="602" t="s">
        <v>906</v>
      </c>
      <c r="G119" s="602" t="s">
        <v>906</v>
      </c>
      <c r="H119" s="602" t="s">
        <v>906</v>
      </c>
      <c r="I119" s="602" t="s">
        <v>906</v>
      </c>
      <c r="J119" s="602" t="s">
        <v>906</v>
      </c>
      <c r="K119" s="602" t="s">
        <v>906</v>
      </c>
      <c r="L119" s="602" t="s">
        <v>906</v>
      </c>
      <c r="M119" s="602" t="s">
        <v>906</v>
      </c>
      <c r="N119" s="602">
        <v>1</v>
      </c>
      <c r="O119" s="602" t="s">
        <v>906</v>
      </c>
      <c r="P119" s="602">
        <v>1</v>
      </c>
    </row>
    <row r="120" spans="1:16">
      <c r="A120" s="607" t="s">
        <v>741</v>
      </c>
      <c r="B120" s="602">
        <v>1</v>
      </c>
      <c r="C120" s="602">
        <v>1</v>
      </c>
      <c r="D120" s="602" t="s">
        <v>906</v>
      </c>
      <c r="E120" s="602">
        <v>1</v>
      </c>
      <c r="F120" s="602">
        <v>9</v>
      </c>
      <c r="G120" s="602">
        <v>1</v>
      </c>
      <c r="H120" s="602">
        <v>9</v>
      </c>
      <c r="I120" s="602">
        <v>1</v>
      </c>
      <c r="J120" s="602" t="s">
        <v>906</v>
      </c>
      <c r="K120" s="602">
        <v>1</v>
      </c>
      <c r="L120" s="602" t="s">
        <v>906</v>
      </c>
      <c r="M120" s="602">
        <v>1</v>
      </c>
      <c r="N120" s="602">
        <v>25</v>
      </c>
      <c r="O120" s="602">
        <v>8</v>
      </c>
      <c r="P120" s="602">
        <v>33</v>
      </c>
    </row>
    <row r="121" spans="1:16">
      <c r="A121" s="607" t="s">
        <v>734</v>
      </c>
      <c r="B121" s="602" t="s">
        <v>906</v>
      </c>
      <c r="C121" s="602">
        <v>1</v>
      </c>
      <c r="D121" s="602" t="s">
        <v>906</v>
      </c>
      <c r="E121" s="602" t="s">
        <v>906</v>
      </c>
      <c r="F121" s="602">
        <v>1</v>
      </c>
      <c r="G121" s="602" t="s">
        <v>906</v>
      </c>
      <c r="H121" s="602">
        <v>2</v>
      </c>
      <c r="I121" s="602" t="s">
        <v>906</v>
      </c>
      <c r="J121" s="602" t="s">
        <v>906</v>
      </c>
      <c r="K121" s="602" t="s">
        <v>906</v>
      </c>
      <c r="L121" s="602" t="s">
        <v>906</v>
      </c>
      <c r="M121" s="602">
        <v>1</v>
      </c>
      <c r="N121" s="602">
        <v>5</v>
      </c>
      <c r="O121" s="602">
        <v>1</v>
      </c>
      <c r="P121" s="602">
        <v>6</v>
      </c>
    </row>
    <row r="122" spans="1:16">
      <c r="A122" s="607" t="s">
        <v>732</v>
      </c>
      <c r="B122" s="602" t="s">
        <v>906</v>
      </c>
      <c r="C122" s="602">
        <v>1</v>
      </c>
      <c r="D122" s="602" t="s">
        <v>906</v>
      </c>
      <c r="E122" s="602" t="s">
        <v>906</v>
      </c>
      <c r="F122" s="602">
        <v>1</v>
      </c>
      <c r="G122" s="602" t="s">
        <v>906</v>
      </c>
      <c r="H122" s="602" t="s">
        <v>906</v>
      </c>
      <c r="I122" s="602" t="s">
        <v>906</v>
      </c>
      <c r="J122" s="602" t="s">
        <v>906</v>
      </c>
      <c r="K122" s="602">
        <v>2</v>
      </c>
      <c r="L122" s="602" t="s">
        <v>906</v>
      </c>
      <c r="M122" s="602">
        <v>1</v>
      </c>
      <c r="N122" s="602">
        <v>5</v>
      </c>
      <c r="O122" s="602">
        <v>4</v>
      </c>
      <c r="P122" s="602">
        <v>9</v>
      </c>
    </row>
    <row r="123" spans="1:16">
      <c r="A123" s="607" t="s">
        <v>857</v>
      </c>
      <c r="B123" s="602" t="s">
        <v>906</v>
      </c>
      <c r="C123" s="602" t="s">
        <v>906</v>
      </c>
      <c r="D123" s="602" t="s">
        <v>906</v>
      </c>
      <c r="E123" s="602" t="s">
        <v>906</v>
      </c>
      <c r="F123" s="602">
        <v>1</v>
      </c>
      <c r="G123" s="602" t="s">
        <v>906</v>
      </c>
      <c r="H123" s="602" t="s">
        <v>906</v>
      </c>
      <c r="I123" s="602" t="s">
        <v>906</v>
      </c>
      <c r="J123" s="602" t="s">
        <v>906</v>
      </c>
      <c r="K123" s="602" t="s">
        <v>906</v>
      </c>
      <c r="L123" s="602" t="s">
        <v>906</v>
      </c>
      <c r="M123" s="602" t="s">
        <v>906</v>
      </c>
      <c r="N123" s="602">
        <v>1</v>
      </c>
      <c r="O123" s="602" t="s">
        <v>906</v>
      </c>
      <c r="P123" s="602">
        <v>1</v>
      </c>
    </row>
    <row r="124" spans="1:16">
      <c r="A124" s="607" t="s">
        <v>739</v>
      </c>
      <c r="B124" s="602" t="s">
        <v>906</v>
      </c>
      <c r="C124" s="602">
        <v>1</v>
      </c>
      <c r="D124" s="602" t="s">
        <v>906</v>
      </c>
      <c r="E124" s="602" t="s">
        <v>906</v>
      </c>
      <c r="F124" s="602" t="s">
        <v>906</v>
      </c>
      <c r="G124" s="602" t="s">
        <v>906</v>
      </c>
      <c r="H124" s="602" t="s">
        <v>906</v>
      </c>
      <c r="I124" s="602" t="s">
        <v>906</v>
      </c>
      <c r="J124" s="602" t="s">
        <v>906</v>
      </c>
      <c r="K124" s="602" t="s">
        <v>906</v>
      </c>
      <c r="L124" s="602" t="s">
        <v>906</v>
      </c>
      <c r="M124" s="602">
        <v>1</v>
      </c>
      <c r="N124" s="602">
        <v>2</v>
      </c>
      <c r="O124" s="602">
        <v>2</v>
      </c>
      <c r="P124" s="602">
        <v>4</v>
      </c>
    </row>
    <row r="125" spans="1:16">
      <c r="A125" s="607" t="s">
        <v>728</v>
      </c>
      <c r="B125" s="602" t="s">
        <v>906</v>
      </c>
      <c r="C125" s="602" t="s">
        <v>906</v>
      </c>
      <c r="D125" s="602">
        <v>1</v>
      </c>
      <c r="E125" s="602" t="s">
        <v>906</v>
      </c>
      <c r="F125" s="602" t="s">
        <v>906</v>
      </c>
      <c r="G125" s="602" t="s">
        <v>906</v>
      </c>
      <c r="H125" s="602" t="s">
        <v>906</v>
      </c>
      <c r="I125" s="602" t="s">
        <v>906</v>
      </c>
      <c r="J125" s="602" t="s">
        <v>906</v>
      </c>
      <c r="K125" s="602" t="s">
        <v>906</v>
      </c>
      <c r="L125" s="602" t="s">
        <v>906</v>
      </c>
      <c r="M125" s="602" t="s">
        <v>906</v>
      </c>
      <c r="N125" s="602">
        <v>1</v>
      </c>
      <c r="O125" s="602" t="s">
        <v>906</v>
      </c>
      <c r="P125" s="602">
        <v>1</v>
      </c>
    </row>
    <row r="126" spans="1:16">
      <c r="A126" s="607" t="s">
        <v>952</v>
      </c>
      <c r="B126" s="602" t="s">
        <v>906</v>
      </c>
      <c r="C126" s="602" t="s">
        <v>906</v>
      </c>
      <c r="D126" s="602" t="s">
        <v>906</v>
      </c>
      <c r="E126" s="602" t="s">
        <v>906</v>
      </c>
      <c r="F126" s="602" t="s">
        <v>906</v>
      </c>
      <c r="G126" s="602" t="s">
        <v>906</v>
      </c>
      <c r="H126" s="602" t="s">
        <v>906</v>
      </c>
      <c r="I126" s="602" t="s">
        <v>906</v>
      </c>
      <c r="J126" s="602" t="s">
        <v>906</v>
      </c>
      <c r="K126" s="602" t="s">
        <v>906</v>
      </c>
      <c r="L126" s="602" t="s">
        <v>906</v>
      </c>
      <c r="M126" s="602">
        <v>1</v>
      </c>
      <c r="N126" s="602">
        <v>1</v>
      </c>
      <c r="O126" s="602" t="s">
        <v>906</v>
      </c>
      <c r="P126" s="602">
        <v>1</v>
      </c>
    </row>
    <row r="127" spans="1:16">
      <c r="A127" s="607" t="s">
        <v>733</v>
      </c>
      <c r="B127" s="602" t="s">
        <v>906</v>
      </c>
      <c r="C127" s="602">
        <v>1</v>
      </c>
      <c r="D127" s="602" t="s">
        <v>906</v>
      </c>
      <c r="E127" s="602" t="s">
        <v>906</v>
      </c>
      <c r="F127" s="602" t="s">
        <v>906</v>
      </c>
      <c r="G127" s="602" t="s">
        <v>906</v>
      </c>
      <c r="H127" s="602" t="s">
        <v>906</v>
      </c>
      <c r="I127" s="602" t="s">
        <v>906</v>
      </c>
      <c r="J127" s="602" t="s">
        <v>906</v>
      </c>
      <c r="K127" s="602">
        <v>2</v>
      </c>
      <c r="L127" s="602" t="s">
        <v>906</v>
      </c>
      <c r="M127" s="602">
        <v>1</v>
      </c>
      <c r="N127" s="602">
        <v>4</v>
      </c>
      <c r="O127" s="602">
        <v>4</v>
      </c>
      <c r="P127" s="602">
        <v>8</v>
      </c>
    </row>
    <row r="128" spans="1:16">
      <c r="A128" s="607" t="s">
        <v>740</v>
      </c>
      <c r="B128" s="602" t="s">
        <v>906</v>
      </c>
      <c r="C128" s="602">
        <v>1</v>
      </c>
      <c r="D128" s="602">
        <v>1</v>
      </c>
      <c r="E128" s="602" t="s">
        <v>906</v>
      </c>
      <c r="F128" s="602">
        <v>1</v>
      </c>
      <c r="G128" s="602" t="s">
        <v>906</v>
      </c>
      <c r="H128" s="602">
        <v>5</v>
      </c>
      <c r="I128" s="602" t="s">
        <v>906</v>
      </c>
      <c r="J128" s="602" t="s">
        <v>906</v>
      </c>
      <c r="K128" s="602">
        <v>2</v>
      </c>
      <c r="L128" s="602" t="s">
        <v>906</v>
      </c>
      <c r="M128" s="602">
        <v>1</v>
      </c>
      <c r="N128" s="602">
        <v>11</v>
      </c>
      <c r="O128" s="602">
        <v>6</v>
      </c>
      <c r="P128" s="602">
        <v>17</v>
      </c>
    </row>
    <row r="129" spans="1:16" ht="14.25" customHeight="1">
      <c r="A129" s="607" t="s">
        <v>742</v>
      </c>
      <c r="B129" s="602">
        <v>3</v>
      </c>
      <c r="C129" s="602">
        <v>2</v>
      </c>
      <c r="D129" s="602">
        <v>1</v>
      </c>
      <c r="E129" s="602">
        <v>1</v>
      </c>
      <c r="F129" s="602">
        <v>13</v>
      </c>
      <c r="G129" s="602">
        <v>3</v>
      </c>
      <c r="H129" s="602">
        <v>23</v>
      </c>
      <c r="I129" s="602">
        <v>4</v>
      </c>
      <c r="J129" s="602" t="s">
        <v>906</v>
      </c>
      <c r="K129" s="602">
        <v>3</v>
      </c>
      <c r="L129" s="602">
        <v>1</v>
      </c>
      <c r="M129" s="602">
        <v>2</v>
      </c>
      <c r="N129" s="602">
        <v>56</v>
      </c>
      <c r="O129" s="602">
        <v>37</v>
      </c>
      <c r="P129" s="602">
        <v>93</v>
      </c>
    </row>
    <row r="130" spans="1:16">
      <c r="A130" s="607" t="s">
        <v>735</v>
      </c>
      <c r="B130" s="602" t="s">
        <v>906</v>
      </c>
      <c r="C130" s="602">
        <v>3</v>
      </c>
      <c r="D130" s="602">
        <v>1</v>
      </c>
      <c r="E130" s="602">
        <v>1</v>
      </c>
      <c r="F130" s="602">
        <v>15</v>
      </c>
      <c r="G130" s="602">
        <v>4</v>
      </c>
      <c r="H130" s="602">
        <v>27</v>
      </c>
      <c r="I130" s="602">
        <v>4</v>
      </c>
      <c r="J130" s="602" t="s">
        <v>906</v>
      </c>
      <c r="K130" s="602">
        <v>4</v>
      </c>
      <c r="L130" s="602">
        <v>1</v>
      </c>
      <c r="M130" s="602">
        <v>1</v>
      </c>
      <c r="N130" s="602">
        <v>61</v>
      </c>
      <c r="O130" s="602">
        <v>25</v>
      </c>
      <c r="P130" s="602">
        <v>86</v>
      </c>
    </row>
    <row r="131" spans="1:16">
      <c r="A131" s="607" t="s">
        <v>953</v>
      </c>
      <c r="B131" s="602" t="s">
        <v>906</v>
      </c>
      <c r="C131" s="602" t="s">
        <v>906</v>
      </c>
      <c r="D131" s="602" t="s">
        <v>906</v>
      </c>
      <c r="E131" s="602" t="s">
        <v>906</v>
      </c>
      <c r="F131" s="602">
        <v>1</v>
      </c>
      <c r="G131" s="602">
        <v>1</v>
      </c>
      <c r="H131" s="602" t="s">
        <v>906</v>
      </c>
      <c r="I131" s="602" t="s">
        <v>906</v>
      </c>
      <c r="J131" s="602" t="s">
        <v>906</v>
      </c>
      <c r="K131" s="602" t="s">
        <v>906</v>
      </c>
      <c r="L131" s="602" t="s">
        <v>906</v>
      </c>
      <c r="M131" s="602" t="s">
        <v>906</v>
      </c>
      <c r="N131" s="602">
        <v>2</v>
      </c>
      <c r="O131" s="602" t="s">
        <v>906</v>
      </c>
      <c r="P131" s="602">
        <v>2</v>
      </c>
    </row>
    <row r="132" spans="1:16">
      <c r="A132" s="607" t="s">
        <v>954</v>
      </c>
      <c r="B132" s="602" t="s">
        <v>906</v>
      </c>
      <c r="C132" s="602">
        <v>2</v>
      </c>
      <c r="D132" s="602" t="s">
        <v>906</v>
      </c>
      <c r="E132" s="602" t="s">
        <v>906</v>
      </c>
      <c r="F132" s="602" t="s">
        <v>906</v>
      </c>
      <c r="G132" s="602" t="s">
        <v>906</v>
      </c>
      <c r="H132" s="602">
        <v>1</v>
      </c>
      <c r="I132" s="602" t="s">
        <v>906</v>
      </c>
      <c r="J132" s="602" t="s">
        <v>906</v>
      </c>
      <c r="K132" s="602" t="s">
        <v>906</v>
      </c>
      <c r="L132" s="602" t="s">
        <v>906</v>
      </c>
      <c r="M132" s="602">
        <v>1</v>
      </c>
      <c r="N132" s="602">
        <v>4</v>
      </c>
      <c r="O132" s="602" t="s">
        <v>906</v>
      </c>
      <c r="P132" s="602">
        <v>4</v>
      </c>
    </row>
    <row r="133" spans="1:16">
      <c r="A133" s="607" t="s">
        <v>955</v>
      </c>
      <c r="B133" s="602" t="s">
        <v>906</v>
      </c>
      <c r="C133" s="602" t="s">
        <v>906</v>
      </c>
      <c r="D133" s="602" t="s">
        <v>906</v>
      </c>
      <c r="E133" s="602" t="s">
        <v>906</v>
      </c>
      <c r="F133" s="602">
        <v>1</v>
      </c>
      <c r="G133" s="602" t="s">
        <v>906</v>
      </c>
      <c r="H133" s="602" t="s">
        <v>906</v>
      </c>
      <c r="I133" s="602" t="s">
        <v>906</v>
      </c>
      <c r="J133" s="602" t="s">
        <v>906</v>
      </c>
      <c r="K133" s="602" t="s">
        <v>906</v>
      </c>
      <c r="L133" s="602" t="s">
        <v>906</v>
      </c>
      <c r="M133" s="602" t="s">
        <v>906</v>
      </c>
      <c r="N133" s="602">
        <v>1</v>
      </c>
      <c r="O133" s="602">
        <v>1</v>
      </c>
      <c r="P133" s="602">
        <v>2</v>
      </c>
    </row>
    <row r="134" spans="1:16">
      <c r="A134" s="607" t="s">
        <v>746</v>
      </c>
      <c r="B134" s="602" t="s">
        <v>906</v>
      </c>
      <c r="C134" s="602">
        <v>1</v>
      </c>
      <c r="D134" s="602" t="s">
        <v>906</v>
      </c>
      <c r="E134" s="602" t="s">
        <v>906</v>
      </c>
      <c r="F134" s="602" t="s">
        <v>906</v>
      </c>
      <c r="G134" s="602" t="s">
        <v>906</v>
      </c>
      <c r="H134" s="602" t="s">
        <v>906</v>
      </c>
      <c r="I134" s="602" t="s">
        <v>906</v>
      </c>
      <c r="J134" s="602" t="s">
        <v>906</v>
      </c>
      <c r="K134" s="602">
        <v>1</v>
      </c>
      <c r="L134" s="602" t="s">
        <v>906</v>
      </c>
      <c r="M134" s="602">
        <v>1</v>
      </c>
      <c r="N134" s="602">
        <v>3</v>
      </c>
      <c r="O134" s="602">
        <v>2</v>
      </c>
      <c r="P134" s="602">
        <v>5</v>
      </c>
    </row>
    <row r="135" spans="1:16">
      <c r="A135" s="607" t="s">
        <v>956</v>
      </c>
      <c r="B135" s="602" t="s">
        <v>906</v>
      </c>
      <c r="C135" s="602" t="s">
        <v>906</v>
      </c>
      <c r="D135" s="602" t="s">
        <v>906</v>
      </c>
      <c r="E135" s="602" t="s">
        <v>906</v>
      </c>
      <c r="F135" s="602" t="s">
        <v>906</v>
      </c>
      <c r="G135" s="602" t="s">
        <v>906</v>
      </c>
      <c r="H135" s="602">
        <v>1</v>
      </c>
      <c r="I135" s="602" t="s">
        <v>906</v>
      </c>
      <c r="J135" s="602" t="s">
        <v>906</v>
      </c>
      <c r="K135" s="602" t="s">
        <v>906</v>
      </c>
      <c r="L135" s="602" t="s">
        <v>906</v>
      </c>
      <c r="M135" s="602" t="s">
        <v>906</v>
      </c>
      <c r="N135" s="602">
        <v>1</v>
      </c>
      <c r="O135" s="602" t="s">
        <v>906</v>
      </c>
      <c r="P135" s="602">
        <v>1</v>
      </c>
    </row>
    <row r="136" spans="1:16">
      <c r="A136" s="607" t="s">
        <v>743</v>
      </c>
      <c r="B136" s="602" t="s">
        <v>906</v>
      </c>
      <c r="C136" s="602">
        <v>1</v>
      </c>
      <c r="D136" s="602">
        <v>1</v>
      </c>
      <c r="E136" s="602">
        <v>1</v>
      </c>
      <c r="F136" s="602">
        <v>4</v>
      </c>
      <c r="G136" s="602" t="s">
        <v>906</v>
      </c>
      <c r="H136" s="602">
        <v>3</v>
      </c>
      <c r="I136" s="602" t="s">
        <v>906</v>
      </c>
      <c r="J136" s="602" t="s">
        <v>906</v>
      </c>
      <c r="K136" s="602" t="s">
        <v>906</v>
      </c>
      <c r="L136" s="602" t="s">
        <v>906</v>
      </c>
      <c r="M136" s="602">
        <v>1</v>
      </c>
      <c r="N136" s="602">
        <v>11</v>
      </c>
      <c r="O136" s="602" t="s">
        <v>906</v>
      </c>
      <c r="P136" s="602">
        <v>11</v>
      </c>
    </row>
    <row r="137" spans="1:16">
      <c r="A137" s="607" t="s">
        <v>957</v>
      </c>
      <c r="B137" s="602" t="s">
        <v>906</v>
      </c>
      <c r="C137" s="602" t="s">
        <v>906</v>
      </c>
      <c r="D137" s="602" t="s">
        <v>906</v>
      </c>
      <c r="E137" s="602" t="s">
        <v>906</v>
      </c>
      <c r="F137" s="602" t="s">
        <v>906</v>
      </c>
      <c r="G137" s="602" t="s">
        <v>906</v>
      </c>
      <c r="H137" s="602" t="s">
        <v>906</v>
      </c>
      <c r="I137" s="602" t="s">
        <v>906</v>
      </c>
      <c r="J137" s="602" t="s">
        <v>906</v>
      </c>
      <c r="K137" s="602" t="s">
        <v>906</v>
      </c>
      <c r="L137" s="602">
        <v>1</v>
      </c>
      <c r="M137" s="602" t="s">
        <v>906</v>
      </c>
      <c r="N137" s="602">
        <v>1</v>
      </c>
      <c r="O137" s="602" t="s">
        <v>906</v>
      </c>
      <c r="P137" s="602">
        <v>1</v>
      </c>
    </row>
    <row r="138" spans="1:16">
      <c r="A138" s="607" t="s">
        <v>958</v>
      </c>
      <c r="B138" s="602" t="s">
        <v>906</v>
      </c>
      <c r="C138" s="602" t="s">
        <v>906</v>
      </c>
      <c r="D138" s="602" t="s">
        <v>906</v>
      </c>
      <c r="E138" s="602">
        <v>1</v>
      </c>
      <c r="F138" s="602" t="s">
        <v>906</v>
      </c>
      <c r="G138" s="602" t="s">
        <v>906</v>
      </c>
      <c r="H138" s="602" t="s">
        <v>906</v>
      </c>
      <c r="I138" s="602" t="s">
        <v>906</v>
      </c>
      <c r="J138" s="602" t="s">
        <v>906</v>
      </c>
      <c r="K138" s="602" t="s">
        <v>906</v>
      </c>
      <c r="L138" s="602" t="s">
        <v>906</v>
      </c>
      <c r="M138" s="602" t="s">
        <v>906</v>
      </c>
      <c r="N138" s="602">
        <v>1</v>
      </c>
      <c r="O138" s="602" t="s">
        <v>906</v>
      </c>
      <c r="P138" s="602">
        <v>1</v>
      </c>
    </row>
    <row r="139" spans="1:16">
      <c r="A139" s="607" t="s">
        <v>737</v>
      </c>
      <c r="B139" s="602">
        <v>1</v>
      </c>
      <c r="C139" s="602" t="s">
        <v>906</v>
      </c>
      <c r="D139" s="602" t="s">
        <v>906</v>
      </c>
      <c r="E139" s="602" t="s">
        <v>906</v>
      </c>
      <c r="F139" s="602">
        <v>1</v>
      </c>
      <c r="G139" s="602" t="s">
        <v>906</v>
      </c>
      <c r="H139" s="602">
        <v>1</v>
      </c>
      <c r="I139" s="602" t="s">
        <v>906</v>
      </c>
      <c r="J139" s="602" t="s">
        <v>906</v>
      </c>
      <c r="K139" s="602" t="s">
        <v>906</v>
      </c>
      <c r="L139" s="602" t="s">
        <v>906</v>
      </c>
      <c r="M139" s="602">
        <v>1</v>
      </c>
      <c r="N139" s="602">
        <v>4</v>
      </c>
      <c r="O139" s="602" t="s">
        <v>906</v>
      </c>
      <c r="P139" s="602">
        <v>4</v>
      </c>
    </row>
    <row r="140" spans="1:16">
      <c r="A140" s="607" t="s">
        <v>744</v>
      </c>
      <c r="B140" s="602">
        <v>2</v>
      </c>
      <c r="C140" s="602">
        <v>1</v>
      </c>
      <c r="D140" s="602">
        <v>1</v>
      </c>
      <c r="E140" s="602">
        <v>1</v>
      </c>
      <c r="F140" s="602">
        <v>5</v>
      </c>
      <c r="G140" s="602" t="s">
        <v>906</v>
      </c>
      <c r="H140" s="602">
        <v>4</v>
      </c>
      <c r="I140" s="602">
        <v>1</v>
      </c>
      <c r="J140" s="602" t="s">
        <v>906</v>
      </c>
      <c r="K140" s="602">
        <v>1</v>
      </c>
      <c r="L140" s="602" t="s">
        <v>906</v>
      </c>
      <c r="M140" s="602">
        <v>1</v>
      </c>
      <c r="N140" s="602">
        <v>17</v>
      </c>
      <c r="O140" s="602">
        <v>7</v>
      </c>
      <c r="P140" s="602">
        <v>24</v>
      </c>
    </row>
    <row r="141" spans="1:16">
      <c r="A141" s="607" t="s">
        <v>835</v>
      </c>
      <c r="B141" s="602" t="s">
        <v>906</v>
      </c>
      <c r="C141" s="602" t="s">
        <v>906</v>
      </c>
      <c r="D141" s="602" t="s">
        <v>906</v>
      </c>
      <c r="E141" s="602" t="s">
        <v>906</v>
      </c>
      <c r="F141" s="602" t="s">
        <v>906</v>
      </c>
      <c r="G141" s="602" t="s">
        <v>906</v>
      </c>
      <c r="H141" s="602" t="s">
        <v>906</v>
      </c>
      <c r="I141" s="602" t="s">
        <v>906</v>
      </c>
      <c r="J141" s="602" t="s">
        <v>906</v>
      </c>
      <c r="K141" s="602" t="s">
        <v>906</v>
      </c>
      <c r="L141" s="602" t="s">
        <v>906</v>
      </c>
      <c r="M141" s="602">
        <v>1</v>
      </c>
      <c r="N141" s="602">
        <v>1</v>
      </c>
      <c r="O141" s="602" t="s">
        <v>906</v>
      </c>
      <c r="P141" s="602">
        <v>1</v>
      </c>
    </row>
    <row r="142" spans="1:16">
      <c r="A142" s="607" t="s">
        <v>959</v>
      </c>
      <c r="B142" s="602" t="s">
        <v>906</v>
      </c>
      <c r="C142" s="602" t="s">
        <v>906</v>
      </c>
      <c r="D142" s="602" t="s">
        <v>906</v>
      </c>
      <c r="E142" s="602" t="s">
        <v>906</v>
      </c>
      <c r="F142" s="602" t="s">
        <v>906</v>
      </c>
      <c r="G142" s="602">
        <v>1</v>
      </c>
      <c r="H142" s="602" t="s">
        <v>906</v>
      </c>
      <c r="I142" s="602" t="s">
        <v>906</v>
      </c>
      <c r="J142" s="602" t="s">
        <v>906</v>
      </c>
      <c r="K142" s="602" t="s">
        <v>906</v>
      </c>
      <c r="L142" s="602" t="s">
        <v>906</v>
      </c>
      <c r="M142" s="602" t="s">
        <v>906</v>
      </c>
      <c r="N142" s="602">
        <v>1</v>
      </c>
      <c r="O142" s="602" t="s">
        <v>906</v>
      </c>
      <c r="P142" s="602">
        <v>1</v>
      </c>
    </row>
    <row r="143" spans="1:16">
      <c r="A143" s="607" t="s">
        <v>960</v>
      </c>
      <c r="B143" s="602" t="s">
        <v>906</v>
      </c>
      <c r="C143" s="602" t="s">
        <v>906</v>
      </c>
      <c r="D143" s="602" t="s">
        <v>906</v>
      </c>
      <c r="E143" s="602" t="s">
        <v>906</v>
      </c>
      <c r="F143" s="602" t="s">
        <v>906</v>
      </c>
      <c r="G143" s="602">
        <v>1</v>
      </c>
      <c r="H143" s="602" t="s">
        <v>906</v>
      </c>
      <c r="I143" s="602" t="s">
        <v>906</v>
      </c>
      <c r="J143" s="602" t="s">
        <v>906</v>
      </c>
      <c r="K143" s="602" t="s">
        <v>906</v>
      </c>
      <c r="L143" s="602" t="s">
        <v>906</v>
      </c>
      <c r="M143" s="602" t="s">
        <v>906</v>
      </c>
      <c r="N143" s="602">
        <v>1</v>
      </c>
      <c r="O143" s="602" t="s">
        <v>906</v>
      </c>
      <c r="P143" s="602">
        <v>1</v>
      </c>
    </row>
    <row r="144" spans="1:16">
      <c r="A144" s="607" t="s">
        <v>833</v>
      </c>
      <c r="B144" s="602" t="s">
        <v>906</v>
      </c>
      <c r="C144" s="602" t="s">
        <v>906</v>
      </c>
      <c r="D144" s="602">
        <v>1</v>
      </c>
      <c r="E144" s="602" t="s">
        <v>906</v>
      </c>
      <c r="F144" s="602" t="s">
        <v>906</v>
      </c>
      <c r="G144" s="602" t="s">
        <v>906</v>
      </c>
      <c r="H144" s="602" t="s">
        <v>906</v>
      </c>
      <c r="I144" s="602" t="s">
        <v>906</v>
      </c>
      <c r="J144" s="602" t="s">
        <v>906</v>
      </c>
      <c r="K144" s="602" t="s">
        <v>906</v>
      </c>
      <c r="L144" s="602" t="s">
        <v>906</v>
      </c>
      <c r="M144" s="602" t="s">
        <v>906</v>
      </c>
      <c r="N144" s="602">
        <v>1</v>
      </c>
      <c r="O144" s="602" t="s">
        <v>906</v>
      </c>
      <c r="P144" s="602">
        <v>1</v>
      </c>
    </row>
    <row r="145" spans="1:16">
      <c r="A145" s="607" t="s">
        <v>1142</v>
      </c>
      <c r="B145" s="602" t="s">
        <v>906</v>
      </c>
      <c r="C145" s="602" t="s">
        <v>906</v>
      </c>
      <c r="D145" s="602" t="s">
        <v>906</v>
      </c>
      <c r="E145" s="602" t="s">
        <v>906</v>
      </c>
      <c r="F145" s="602" t="s">
        <v>906</v>
      </c>
      <c r="G145" s="602" t="s">
        <v>906</v>
      </c>
      <c r="H145" s="602">
        <v>1</v>
      </c>
      <c r="I145" s="602" t="s">
        <v>906</v>
      </c>
      <c r="J145" s="602" t="s">
        <v>906</v>
      </c>
      <c r="K145" s="602" t="s">
        <v>906</v>
      </c>
      <c r="L145" s="602" t="s">
        <v>906</v>
      </c>
      <c r="M145" s="602" t="s">
        <v>906</v>
      </c>
      <c r="N145" s="602">
        <v>1</v>
      </c>
      <c r="O145" s="602" t="s">
        <v>906</v>
      </c>
      <c r="P145" s="602">
        <v>1</v>
      </c>
    </row>
    <row r="146" spans="1:16">
      <c r="A146" s="607" t="s">
        <v>961</v>
      </c>
      <c r="B146" s="602" t="s">
        <v>906</v>
      </c>
      <c r="C146" s="602" t="s">
        <v>906</v>
      </c>
      <c r="D146" s="602" t="s">
        <v>906</v>
      </c>
      <c r="E146" s="602" t="s">
        <v>906</v>
      </c>
      <c r="F146" s="602">
        <v>1</v>
      </c>
      <c r="G146" s="602" t="s">
        <v>906</v>
      </c>
      <c r="H146" s="602" t="s">
        <v>906</v>
      </c>
      <c r="I146" s="602" t="s">
        <v>906</v>
      </c>
      <c r="J146" s="602" t="s">
        <v>906</v>
      </c>
      <c r="K146" s="602" t="s">
        <v>906</v>
      </c>
      <c r="L146" s="602" t="s">
        <v>906</v>
      </c>
      <c r="M146" s="602" t="s">
        <v>906</v>
      </c>
      <c r="N146" s="602">
        <v>1</v>
      </c>
      <c r="O146" s="602" t="s">
        <v>906</v>
      </c>
      <c r="P146" s="602">
        <v>1</v>
      </c>
    </row>
    <row r="147" spans="1:16">
      <c r="A147" s="607" t="s">
        <v>736</v>
      </c>
      <c r="B147" s="602" t="s">
        <v>906</v>
      </c>
      <c r="C147" s="602">
        <v>1</v>
      </c>
      <c r="D147" s="602" t="s">
        <v>906</v>
      </c>
      <c r="E147" s="602" t="s">
        <v>906</v>
      </c>
      <c r="F147" s="602">
        <v>1</v>
      </c>
      <c r="G147" s="602" t="s">
        <v>906</v>
      </c>
      <c r="H147" s="602" t="s">
        <v>906</v>
      </c>
      <c r="I147" s="602" t="s">
        <v>906</v>
      </c>
      <c r="J147" s="602" t="s">
        <v>906</v>
      </c>
      <c r="K147" s="602">
        <v>1</v>
      </c>
      <c r="L147" s="602" t="s">
        <v>906</v>
      </c>
      <c r="M147" s="602">
        <v>2</v>
      </c>
      <c r="N147" s="602">
        <v>5</v>
      </c>
      <c r="O147" s="602">
        <v>4</v>
      </c>
      <c r="P147" s="602">
        <v>9</v>
      </c>
    </row>
    <row r="148" spans="1:16">
      <c r="A148" s="607" t="s">
        <v>745</v>
      </c>
      <c r="B148" s="602">
        <v>2</v>
      </c>
      <c r="C148" s="602">
        <v>1</v>
      </c>
      <c r="D148" s="602" t="s">
        <v>906</v>
      </c>
      <c r="E148" s="602" t="s">
        <v>906</v>
      </c>
      <c r="F148" s="602">
        <v>3</v>
      </c>
      <c r="G148" s="602" t="s">
        <v>906</v>
      </c>
      <c r="H148" s="602">
        <v>4</v>
      </c>
      <c r="I148" s="602" t="s">
        <v>906</v>
      </c>
      <c r="J148" s="602" t="s">
        <v>906</v>
      </c>
      <c r="K148" s="602">
        <v>1</v>
      </c>
      <c r="L148" s="602" t="s">
        <v>906</v>
      </c>
      <c r="M148" s="602">
        <v>1</v>
      </c>
      <c r="N148" s="602">
        <v>12</v>
      </c>
      <c r="O148" s="602">
        <v>6</v>
      </c>
      <c r="P148" s="602">
        <v>18</v>
      </c>
    </row>
    <row r="149" spans="1:16">
      <c r="A149" s="605" t="s">
        <v>71</v>
      </c>
      <c r="B149" s="606">
        <v>2</v>
      </c>
      <c r="C149" s="606">
        <v>6</v>
      </c>
      <c r="D149" s="606">
        <v>3</v>
      </c>
      <c r="E149" s="606">
        <v>2</v>
      </c>
      <c r="F149" s="606">
        <v>3</v>
      </c>
      <c r="G149" s="606">
        <v>1</v>
      </c>
      <c r="H149" s="606">
        <v>1</v>
      </c>
      <c r="I149" s="606">
        <v>0</v>
      </c>
      <c r="J149" s="606">
        <v>0</v>
      </c>
      <c r="K149" s="606">
        <v>6</v>
      </c>
      <c r="L149" s="606">
        <v>1</v>
      </c>
      <c r="M149" s="606">
        <v>1</v>
      </c>
      <c r="N149" s="606">
        <v>26</v>
      </c>
      <c r="O149" s="606">
        <v>4</v>
      </c>
      <c r="P149" s="606">
        <v>30</v>
      </c>
    </row>
    <row r="150" spans="1:16">
      <c r="A150" s="607" t="s">
        <v>962</v>
      </c>
      <c r="B150" s="602" t="s">
        <v>906</v>
      </c>
      <c r="C150" s="602" t="s">
        <v>906</v>
      </c>
      <c r="D150" s="602" t="s">
        <v>906</v>
      </c>
      <c r="E150" s="602">
        <v>1</v>
      </c>
      <c r="F150" s="602" t="s">
        <v>906</v>
      </c>
      <c r="G150" s="602" t="s">
        <v>906</v>
      </c>
      <c r="H150" s="602" t="s">
        <v>906</v>
      </c>
      <c r="I150" s="602" t="s">
        <v>906</v>
      </c>
      <c r="J150" s="602" t="s">
        <v>906</v>
      </c>
      <c r="K150" s="602" t="s">
        <v>906</v>
      </c>
      <c r="L150" s="602" t="s">
        <v>906</v>
      </c>
      <c r="M150" s="602" t="s">
        <v>906</v>
      </c>
      <c r="N150" s="602">
        <v>1</v>
      </c>
      <c r="O150" s="602" t="s">
        <v>906</v>
      </c>
      <c r="P150" s="602">
        <v>1</v>
      </c>
    </row>
    <row r="151" spans="1:16">
      <c r="A151" s="607" t="s">
        <v>748</v>
      </c>
      <c r="B151" s="602" t="s">
        <v>906</v>
      </c>
      <c r="C151" s="602">
        <v>1</v>
      </c>
      <c r="D151" s="602" t="s">
        <v>906</v>
      </c>
      <c r="E151" s="602" t="s">
        <v>906</v>
      </c>
      <c r="F151" s="602" t="s">
        <v>906</v>
      </c>
      <c r="G151" s="602" t="s">
        <v>906</v>
      </c>
      <c r="H151" s="602" t="s">
        <v>906</v>
      </c>
      <c r="I151" s="602" t="s">
        <v>906</v>
      </c>
      <c r="J151" s="602" t="s">
        <v>906</v>
      </c>
      <c r="K151" s="602" t="s">
        <v>906</v>
      </c>
      <c r="L151" s="602" t="s">
        <v>906</v>
      </c>
      <c r="M151" s="602">
        <v>1</v>
      </c>
      <c r="N151" s="602">
        <v>2</v>
      </c>
      <c r="O151" s="602">
        <v>1</v>
      </c>
      <c r="P151" s="602">
        <v>3</v>
      </c>
    </row>
    <row r="152" spans="1:16">
      <c r="A152" s="607" t="s">
        <v>747</v>
      </c>
      <c r="B152" s="602" t="s">
        <v>906</v>
      </c>
      <c r="C152" s="602">
        <v>1</v>
      </c>
      <c r="D152" s="602" t="s">
        <v>906</v>
      </c>
      <c r="E152" s="602" t="s">
        <v>906</v>
      </c>
      <c r="F152" s="602" t="s">
        <v>906</v>
      </c>
      <c r="G152" s="602" t="s">
        <v>906</v>
      </c>
      <c r="H152" s="602" t="s">
        <v>906</v>
      </c>
      <c r="I152" s="602" t="s">
        <v>906</v>
      </c>
      <c r="J152" s="602" t="s">
        <v>906</v>
      </c>
      <c r="K152" s="602">
        <v>2</v>
      </c>
      <c r="L152" s="602" t="s">
        <v>906</v>
      </c>
      <c r="M152" s="602" t="s">
        <v>906</v>
      </c>
      <c r="N152" s="602">
        <v>3</v>
      </c>
      <c r="O152" s="602">
        <v>2</v>
      </c>
      <c r="P152" s="602">
        <v>5</v>
      </c>
    </row>
    <row r="153" spans="1:16">
      <c r="A153" s="607" t="s">
        <v>1042</v>
      </c>
      <c r="B153" s="602" t="s">
        <v>906</v>
      </c>
      <c r="C153" s="602" t="s">
        <v>906</v>
      </c>
      <c r="D153" s="602" t="s">
        <v>906</v>
      </c>
      <c r="E153" s="602" t="s">
        <v>906</v>
      </c>
      <c r="F153" s="602" t="s">
        <v>906</v>
      </c>
      <c r="G153" s="602">
        <v>1</v>
      </c>
      <c r="H153" s="602" t="s">
        <v>906</v>
      </c>
      <c r="I153" s="602" t="s">
        <v>906</v>
      </c>
      <c r="J153" s="602" t="s">
        <v>906</v>
      </c>
      <c r="K153" s="602" t="s">
        <v>906</v>
      </c>
      <c r="L153" s="602" t="s">
        <v>906</v>
      </c>
      <c r="M153" s="602" t="s">
        <v>906</v>
      </c>
      <c r="N153" s="602">
        <v>1</v>
      </c>
      <c r="O153" s="602" t="s">
        <v>906</v>
      </c>
      <c r="P153" s="602">
        <v>1</v>
      </c>
    </row>
    <row r="154" spans="1:16">
      <c r="A154" s="607" t="s">
        <v>963</v>
      </c>
      <c r="B154" s="602" t="s">
        <v>906</v>
      </c>
      <c r="C154" s="602">
        <v>1</v>
      </c>
      <c r="D154" s="602" t="s">
        <v>906</v>
      </c>
      <c r="E154" s="602" t="s">
        <v>906</v>
      </c>
      <c r="F154" s="602">
        <v>1</v>
      </c>
      <c r="G154" s="602" t="s">
        <v>906</v>
      </c>
      <c r="H154" s="602" t="s">
        <v>906</v>
      </c>
      <c r="I154" s="602" t="s">
        <v>906</v>
      </c>
      <c r="J154" s="602" t="s">
        <v>906</v>
      </c>
      <c r="K154" s="602" t="s">
        <v>906</v>
      </c>
      <c r="L154" s="602" t="s">
        <v>906</v>
      </c>
      <c r="M154" s="602" t="s">
        <v>906</v>
      </c>
      <c r="N154" s="602">
        <v>2</v>
      </c>
      <c r="O154" s="602" t="s">
        <v>906</v>
      </c>
      <c r="P154" s="602">
        <v>2</v>
      </c>
    </row>
    <row r="155" spans="1:16">
      <c r="A155" s="607" t="s">
        <v>964</v>
      </c>
      <c r="B155" s="602" t="s">
        <v>906</v>
      </c>
      <c r="C155" s="602" t="s">
        <v>906</v>
      </c>
      <c r="D155" s="602" t="s">
        <v>906</v>
      </c>
      <c r="E155" s="602" t="s">
        <v>906</v>
      </c>
      <c r="F155" s="602" t="s">
        <v>906</v>
      </c>
      <c r="G155" s="602" t="s">
        <v>906</v>
      </c>
      <c r="H155" s="602">
        <v>1</v>
      </c>
      <c r="I155" s="602" t="s">
        <v>906</v>
      </c>
      <c r="J155" s="602" t="s">
        <v>906</v>
      </c>
      <c r="K155" s="602" t="s">
        <v>906</v>
      </c>
      <c r="L155" s="602" t="s">
        <v>906</v>
      </c>
      <c r="M155" s="602" t="s">
        <v>906</v>
      </c>
      <c r="N155" s="602">
        <v>1</v>
      </c>
      <c r="O155" s="602" t="s">
        <v>906</v>
      </c>
      <c r="P155" s="602">
        <v>1</v>
      </c>
    </row>
    <row r="156" spans="1:16">
      <c r="A156" s="607" t="s">
        <v>1043</v>
      </c>
      <c r="B156" s="602" t="s">
        <v>906</v>
      </c>
      <c r="C156" s="602" t="s">
        <v>906</v>
      </c>
      <c r="D156" s="602" t="s">
        <v>906</v>
      </c>
      <c r="E156" s="602" t="s">
        <v>906</v>
      </c>
      <c r="F156" s="602" t="s">
        <v>906</v>
      </c>
      <c r="G156" s="602" t="s">
        <v>906</v>
      </c>
      <c r="H156" s="602" t="s">
        <v>906</v>
      </c>
      <c r="I156" s="602" t="s">
        <v>906</v>
      </c>
      <c r="J156" s="602" t="s">
        <v>906</v>
      </c>
      <c r="K156" s="602" t="s">
        <v>906</v>
      </c>
      <c r="L156" s="602">
        <v>1</v>
      </c>
      <c r="M156" s="602" t="s">
        <v>906</v>
      </c>
      <c r="N156" s="602">
        <v>1</v>
      </c>
      <c r="O156" s="602" t="s">
        <v>906</v>
      </c>
      <c r="P156" s="602">
        <v>1</v>
      </c>
    </row>
    <row r="157" spans="1:16">
      <c r="A157" s="607" t="s">
        <v>965</v>
      </c>
      <c r="B157" s="602" t="s">
        <v>906</v>
      </c>
      <c r="C157" s="602" t="s">
        <v>906</v>
      </c>
      <c r="D157" s="602" t="s">
        <v>906</v>
      </c>
      <c r="E157" s="602" t="s">
        <v>906</v>
      </c>
      <c r="F157" s="602" t="s">
        <v>906</v>
      </c>
      <c r="G157" s="602" t="s">
        <v>906</v>
      </c>
      <c r="H157" s="602" t="s">
        <v>906</v>
      </c>
      <c r="I157" s="602" t="s">
        <v>906</v>
      </c>
      <c r="J157" s="602" t="s">
        <v>906</v>
      </c>
      <c r="K157" s="602">
        <v>1</v>
      </c>
      <c r="L157" s="602" t="s">
        <v>906</v>
      </c>
      <c r="M157" s="602" t="s">
        <v>906</v>
      </c>
      <c r="N157" s="602">
        <v>1</v>
      </c>
      <c r="O157" s="602" t="s">
        <v>906</v>
      </c>
      <c r="P157" s="602">
        <v>1</v>
      </c>
    </row>
    <row r="158" spans="1:16">
      <c r="A158" s="607" t="s">
        <v>966</v>
      </c>
      <c r="B158" s="602" t="s">
        <v>906</v>
      </c>
      <c r="C158" s="602" t="s">
        <v>906</v>
      </c>
      <c r="D158" s="602" t="s">
        <v>906</v>
      </c>
      <c r="E158" s="602" t="s">
        <v>906</v>
      </c>
      <c r="F158" s="602" t="s">
        <v>906</v>
      </c>
      <c r="G158" s="602" t="s">
        <v>906</v>
      </c>
      <c r="H158" s="602" t="s">
        <v>906</v>
      </c>
      <c r="I158" s="602" t="s">
        <v>906</v>
      </c>
      <c r="J158" s="602" t="s">
        <v>906</v>
      </c>
      <c r="K158" s="602">
        <v>1</v>
      </c>
      <c r="L158" s="602" t="s">
        <v>906</v>
      </c>
      <c r="M158" s="602" t="s">
        <v>906</v>
      </c>
      <c r="N158" s="602">
        <v>1</v>
      </c>
      <c r="O158" s="602" t="s">
        <v>906</v>
      </c>
      <c r="P158" s="602">
        <v>1</v>
      </c>
    </row>
    <row r="159" spans="1:16">
      <c r="A159" s="607" t="s">
        <v>750</v>
      </c>
      <c r="B159" s="602">
        <v>1</v>
      </c>
      <c r="C159" s="602">
        <v>1</v>
      </c>
      <c r="D159" s="602" t="s">
        <v>906</v>
      </c>
      <c r="E159" s="602" t="s">
        <v>906</v>
      </c>
      <c r="F159" s="602">
        <v>1</v>
      </c>
      <c r="G159" s="602" t="s">
        <v>906</v>
      </c>
      <c r="H159" s="602" t="s">
        <v>906</v>
      </c>
      <c r="I159" s="602" t="s">
        <v>906</v>
      </c>
      <c r="J159" s="602" t="s">
        <v>906</v>
      </c>
      <c r="K159" s="602">
        <v>1</v>
      </c>
      <c r="L159" s="602" t="s">
        <v>906</v>
      </c>
      <c r="M159" s="602" t="s">
        <v>906</v>
      </c>
      <c r="N159" s="602">
        <v>4</v>
      </c>
      <c r="O159" s="602">
        <v>1</v>
      </c>
      <c r="P159" s="602">
        <v>5</v>
      </c>
    </row>
    <row r="160" spans="1:16">
      <c r="A160" s="607" t="s">
        <v>967</v>
      </c>
      <c r="B160" s="602">
        <v>1</v>
      </c>
      <c r="C160" s="602">
        <v>1</v>
      </c>
      <c r="D160" s="602" t="s">
        <v>906</v>
      </c>
      <c r="E160" s="602" t="s">
        <v>906</v>
      </c>
      <c r="F160" s="602">
        <v>1</v>
      </c>
      <c r="G160" s="602" t="s">
        <v>906</v>
      </c>
      <c r="H160" s="602" t="s">
        <v>906</v>
      </c>
      <c r="I160" s="602" t="s">
        <v>906</v>
      </c>
      <c r="J160" s="602" t="s">
        <v>906</v>
      </c>
      <c r="K160" s="602" t="s">
        <v>906</v>
      </c>
      <c r="L160" s="602" t="s">
        <v>906</v>
      </c>
      <c r="M160" s="602" t="s">
        <v>906</v>
      </c>
      <c r="N160" s="602">
        <v>3</v>
      </c>
      <c r="O160" s="602" t="s">
        <v>906</v>
      </c>
      <c r="P160" s="602">
        <v>3</v>
      </c>
    </row>
    <row r="161" spans="1:16">
      <c r="A161" s="607" t="s">
        <v>1143</v>
      </c>
      <c r="B161" s="602" t="s">
        <v>906</v>
      </c>
      <c r="C161" s="602" t="s">
        <v>906</v>
      </c>
      <c r="D161" s="602" t="s">
        <v>906</v>
      </c>
      <c r="E161" s="602">
        <v>1</v>
      </c>
      <c r="F161" s="602" t="s">
        <v>906</v>
      </c>
      <c r="G161" s="602" t="s">
        <v>906</v>
      </c>
      <c r="H161" s="602" t="s">
        <v>906</v>
      </c>
      <c r="I161" s="602" t="s">
        <v>906</v>
      </c>
      <c r="J161" s="602" t="s">
        <v>906</v>
      </c>
      <c r="K161" s="602" t="s">
        <v>906</v>
      </c>
      <c r="L161" s="602" t="s">
        <v>906</v>
      </c>
      <c r="M161" s="602" t="s">
        <v>906</v>
      </c>
      <c r="N161" s="602">
        <v>1</v>
      </c>
      <c r="O161" s="602" t="s">
        <v>906</v>
      </c>
      <c r="P161" s="602">
        <v>1</v>
      </c>
    </row>
    <row r="162" spans="1:16">
      <c r="A162" s="607" t="s">
        <v>751</v>
      </c>
      <c r="B162" s="602" t="s">
        <v>906</v>
      </c>
      <c r="C162" s="602" t="s">
        <v>906</v>
      </c>
      <c r="D162" s="602">
        <v>1</v>
      </c>
      <c r="E162" s="602" t="s">
        <v>906</v>
      </c>
      <c r="F162" s="602" t="s">
        <v>906</v>
      </c>
      <c r="G162" s="602" t="s">
        <v>906</v>
      </c>
      <c r="H162" s="602" t="s">
        <v>906</v>
      </c>
      <c r="I162" s="602" t="s">
        <v>906</v>
      </c>
      <c r="J162" s="602" t="s">
        <v>906</v>
      </c>
      <c r="K162" s="602" t="s">
        <v>906</v>
      </c>
      <c r="L162" s="602" t="s">
        <v>906</v>
      </c>
      <c r="M162" s="602" t="s">
        <v>906</v>
      </c>
      <c r="N162" s="602">
        <v>1</v>
      </c>
      <c r="O162" s="602" t="s">
        <v>906</v>
      </c>
      <c r="P162" s="602">
        <v>1</v>
      </c>
    </row>
    <row r="163" spans="1:16">
      <c r="A163" s="607" t="s">
        <v>749</v>
      </c>
      <c r="B163" s="602" t="s">
        <v>906</v>
      </c>
      <c r="C163" s="602" t="s">
        <v>906</v>
      </c>
      <c r="D163" s="602">
        <v>1</v>
      </c>
      <c r="E163" s="602" t="s">
        <v>906</v>
      </c>
      <c r="F163" s="602" t="s">
        <v>906</v>
      </c>
      <c r="G163" s="602" t="s">
        <v>906</v>
      </c>
      <c r="H163" s="602" t="s">
        <v>906</v>
      </c>
      <c r="I163" s="602" t="s">
        <v>906</v>
      </c>
      <c r="J163" s="602" t="s">
        <v>906</v>
      </c>
      <c r="K163" s="602" t="s">
        <v>906</v>
      </c>
      <c r="L163" s="602" t="s">
        <v>906</v>
      </c>
      <c r="M163" s="602" t="s">
        <v>906</v>
      </c>
      <c r="N163" s="602">
        <v>1</v>
      </c>
      <c r="O163" s="602" t="s">
        <v>906</v>
      </c>
      <c r="P163" s="602">
        <v>1</v>
      </c>
    </row>
    <row r="164" spans="1:16">
      <c r="A164" s="607" t="s">
        <v>752</v>
      </c>
      <c r="B164" s="602" t="s">
        <v>906</v>
      </c>
      <c r="C164" s="602" t="s">
        <v>906</v>
      </c>
      <c r="D164" s="602">
        <v>1</v>
      </c>
      <c r="E164" s="602" t="s">
        <v>906</v>
      </c>
      <c r="F164" s="602" t="s">
        <v>906</v>
      </c>
      <c r="G164" s="602" t="s">
        <v>906</v>
      </c>
      <c r="H164" s="602" t="s">
        <v>906</v>
      </c>
      <c r="I164" s="602" t="s">
        <v>906</v>
      </c>
      <c r="J164" s="602" t="s">
        <v>906</v>
      </c>
      <c r="K164" s="602" t="s">
        <v>906</v>
      </c>
      <c r="L164" s="602" t="s">
        <v>906</v>
      </c>
      <c r="M164" s="602" t="s">
        <v>906</v>
      </c>
      <c r="N164" s="602">
        <v>1</v>
      </c>
      <c r="O164" s="602" t="s">
        <v>906</v>
      </c>
      <c r="P164" s="602">
        <v>1</v>
      </c>
    </row>
    <row r="165" spans="1:16">
      <c r="A165" s="607" t="s">
        <v>968</v>
      </c>
      <c r="B165" s="602" t="s">
        <v>906</v>
      </c>
      <c r="C165" s="602" t="s">
        <v>906</v>
      </c>
      <c r="D165" s="602" t="s">
        <v>906</v>
      </c>
      <c r="E165" s="602" t="s">
        <v>906</v>
      </c>
      <c r="F165" s="602" t="s">
        <v>906</v>
      </c>
      <c r="G165" s="602" t="s">
        <v>906</v>
      </c>
      <c r="H165" s="602" t="s">
        <v>906</v>
      </c>
      <c r="I165" s="602" t="s">
        <v>906</v>
      </c>
      <c r="J165" s="602" t="s">
        <v>906</v>
      </c>
      <c r="K165" s="602">
        <v>1</v>
      </c>
      <c r="L165" s="602" t="s">
        <v>906</v>
      </c>
      <c r="M165" s="602" t="s">
        <v>906</v>
      </c>
      <c r="N165" s="602">
        <v>1</v>
      </c>
      <c r="O165" s="602" t="s">
        <v>906</v>
      </c>
      <c r="P165" s="602">
        <v>1</v>
      </c>
    </row>
    <row r="166" spans="1:16">
      <c r="A166" s="607" t="s">
        <v>969</v>
      </c>
      <c r="B166" s="602" t="s">
        <v>906</v>
      </c>
      <c r="C166" s="602">
        <v>1</v>
      </c>
      <c r="D166" s="602" t="s">
        <v>906</v>
      </c>
      <c r="E166" s="602" t="s">
        <v>906</v>
      </c>
      <c r="F166" s="602" t="s">
        <v>906</v>
      </c>
      <c r="G166" s="602" t="s">
        <v>906</v>
      </c>
      <c r="H166" s="602" t="s">
        <v>906</v>
      </c>
      <c r="I166" s="602" t="s">
        <v>906</v>
      </c>
      <c r="J166" s="602" t="s">
        <v>906</v>
      </c>
      <c r="K166" s="602" t="s">
        <v>906</v>
      </c>
      <c r="L166" s="602" t="s">
        <v>906</v>
      </c>
      <c r="M166" s="602" t="s">
        <v>906</v>
      </c>
      <c r="N166" s="602">
        <v>1</v>
      </c>
      <c r="O166" s="602" t="s">
        <v>906</v>
      </c>
      <c r="P166" s="602">
        <v>1</v>
      </c>
    </row>
    <row r="167" spans="1:16">
      <c r="A167" s="605" t="s">
        <v>75</v>
      </c>
      <c r="B167" s="606">
        <v>2</v>
      </c>
      <c r="C167" s="606">
        <v>17</v>
      </c>
      <c r="D167" s="606">
        <v>5</v>
      </c>
      <c r="E167" s="606">
        <v>3</v>
      </c>
      <c r="F167" s="606">
        <v>5</v>
      </c>
      <c r="G167" s="606">
        <v>0</v>
      </c>
      <c r="H167" s="606">
        <v>0</v>
      </c>
      <c r="I167" s="606">
        <v>1</v>
      </c>
      <c r="J167" s="606">
        <v>0</v>
      </c>
      <c r="K167" s="606">
        <v>12</v>
      </c>
      <c r="L167" s="606">
        <v>0</v>
      </c>
      <c r="M167" s="606">
        <v>11</v>
      </c>
      <c r="N167" s="606">
        <v>56</v>
      </c>
      <c r="O167" s="606">
        <v>33</v>
      </c>
      <c r="P167" s="606">
        <v>89</v>
      </c>
    </row>
    <row r="168" spans="1:16">
      <c r="A168" s="607" t="s">
        <v>1021</v>
      </c>
      <c r="B168" s="602">
        <v>1</v>
      </c>
      <c r="C168" s="602" t="s">
        <v>906</v>
      </c>
      <c r="D168" s="602" t="s">
        <v>906</v>
      </c>
      <c r="E168" s="602" t="s">
        <v>906</v>
      </c>
      <c r="F168" s="602" t="s">
        <v>906</v>
      </c>
      <c r="G168" s="602" t="s">
        <v>906</v>
      </c>
      <c r="H168" s="602" t="s">
        <v>906</v>
      </c>
      <c r="I168" s="602" t="s">
        <v>906</v>
      </c>
      <c r="J168" s="602" t="s">
        <v>906</v>
      </c>
      <c r="K168" s="602" t="s">
        <v>906</v>
      </c>
      <c r="L168" s="602" t="s">
        <v>906</v>
      </c>
      <c r="M168" s="602" t="s">
        <v>906</v>
      </c>
      <c r="N168" s="602">
        <v>1</v>
      </c>
      <c r="O168" s="602" t="s">
        <v>906</v>
      </c>
      <c r="P168" s="602">
        <v>1</v>
      </c>
    </row>
    <row r="169" spans="1:16">
      <c r="A169" s="607" t="s">
        <v>764</v>
      </c>
      <c r="B169" s="602" t="s">
        <v>906</v>
      </c>
      <c r="C169" s="602">
        <v>1</v>
      </c>
      <c r="D169" s="602">
        <v>1</v>
      </c>
      <c r="E169" s="602" t="s">
        <v>906</v>
      </c>
      <c r="F169" s="602" t="s">
        <v>906</v>
      </c>
      <c r="G169" s="602" t="s">
        <v>906</v>
      </c>
      <c r="H169" s="602" t="s">
        <v>906</v>
      </c>
      <c r="I169" s="602" t="s">
        <v>906</v>
      </c>
      <c r="J169" s="602" t="s">
        <v>906</v>
      </c>
      <c r="K169" s="602" t="s">
        <v>906</v>
      </c>
      <c r="L169" s="602" t="s">
        <v>906</v>
      </c>
      <c r="M169" s="602" t="s">
        <v>906</v>
      </c>
      <c r="N169" s="602">
        <v>2</v>
      </c>
      <c r="O169" s="602">
        <v>1</v>
      </c>
      <c r="P169" s="602">
        <v>3</v>
      </c>
    </row>
    <row r="170" spans="1:16">
      <c r="A170" s="607" t="s">
        <v>757</v>
      </c>
      <c r="B170" s="602" t="s">
        <v>906</v>
      </c>
      <c r="C170" s="602">
        <v>1</v>
      </c>
      <c r="D170" s="602" t="s">
        <v>906</v>
      </c>
      <c r="E170" s="602" t="s">
        <v>906</v>
      </c>
      <c r="F170" s="602">
        <v>1</v>
      </c>
      <c r="G170" s="602" t="s">
        <v>906</v>
      </c>
      <c r="H170" s="602" t="s">
        <v>906</v>
      </c>
      <c r="I170" s="602" t="s">
        <v>906</v>
      </c>
      <c r="J170" s="602" t="s">
        <v>906</v>
      </c>
      <c r="K170" s="602">
        <v>1</v>
      </c>
      <c r="L170" s="602" t="s">
        <v>906</v>
      </c>
      <c r="M170" s="602">
        <v>1</v>
      </c>
      <c r="N170" s="602">
        <v>4</v>
      </c>
      <c r="O170" s="602">
        <v>2</v>
      </c>
      <c r="P170" s="602">
        <v>6</v>
      </c>
    </row>
    <row r="171" spans="1:16">
      <c r="A171" s="607" t="s">
        <v>1022</v>
      </c>
      <c r="B171" s="602" t="s">
        <v>906</v>
      </c>
      <c r="C171" s="602">
        <v>1</v>
      </c>
      <c r="D171" s="602" t="s">
        <v>906</v>
      </c>
      <c r="E171" s="602" t="s">
        <v>906</v>
      </c>
      <c r="F171" s="602" t="s">
        <v>906</v>
      </c>
      <c r="G171" s="602" t="s">
        <v>906</v>
      </c>
      <c r="H171" s="602" t="s">
        <v>906</v>
      </c>
      <c r="I171" s="602" t="s">
        <v>906</v>
      </c>
      <c r="J171" s="602" t="s">
        <v>906</v>
      </c>
      <c r="K171" s="602">
        <v>1</v>
      </c>
      <c r="L171" s="602" t="s">
        <v>906</v>
      </c>
      <c r="M171" s="602" t="s">
        <v>906</v>
      </c>
      <c r="N171" s="602">
        <v>2</v>
      </c>
      <c r="O171" s="602" t="s">
        <v>906</v>
      </c>
      <c r="P171" s="602">
        <v>2</v>
      </c>
    </row>
    <row r="172" spans="1:16">
      <c r="A172" s="607" t="s">
        <v>1144</v>
      </c>
      <c r="B172" s="602" t="s">
        <v>906</v>
      </c>
      <c r="C172" s="602" t="s">
        <v>906</v>
      </c>
      <c r="D172" s="602" t="s">
        <v>906</v>
      </c>
      <c r="E172" s="602" t="s">
        <v>906</v>
      </c>
      <c r="F172" s="602" t="s">
        <v>906</v>
      </c>
      <c r="G172" s="602" t="s">
        <v>906</v>
      </c>
      <c r="H172" s="602" t="s">
        <v>906</v>
      </c>
      <c r="I172" s="602" t="s">
        <v>906</v>
      </c>
      <c r="J172" s="602" t="s">
        <v>906</v>
      </c>
      <c r="K172" s="602">
        <v>1</v>
      </c>
      <c r="L172" s="602" t="s">
        <v>906</v>
      </c>
      <c r="M172" s="602" t="s">
        <v>906</v>
      </c>
      <c r="N172" s="602">
        <v>1</v>
      </c>
      <c r="O172" s="602" t="s">
        <v>906</v>
      </c>
      <c r="P172" s="602">
        <v>1</v>
      </c>
    </row>
    <row r="173" spans="1:16">
      <c r="A173" s="607" t="s">
        <v>758</v>
      </c>
      <c r="B173" s="602" t="s">
        <v>906</v>
      </c>
      <c r="C173" s="602" t="s">
        <v>906</v>
      </c>
      <c r="D173" s="602" t="s">
        <v>906</v>
      </c>
      <c r="E173" s="602">
        <v>1</v>
      </c>
      <c r="F173" s="602" t="s">
        <v>906</v>
      </c>
      <c r="G173" s="602" t="s">
        <v>906</v>
      </c>
      <c r="H173" s="602" t="s">
        <v>906</v>
      </c>
      <c r="I173" s="602" t="s">
        <v>906</v>
      </c>
      <c r="J173" s="602" t="s">
        <v>906</v>
      </c>
      <c r="K173" s="602" t="s">
        <v>906</v>
      </c>
      <c r="L173" s="602" t="s">
        <v>906</v>
      </c>
      <c r="M173" s="602" t="s">
        <v>906</v>
      </c>
      <c r="N173" s="602">
        <v>1</v>
      </c>
      <c r="O173" s="602" t="s">
        <v>906</v>
      </c>
      <c r="P173" s="602">
        <v>1</v>
      </c>
    </row>
    <row r="174" spans="1:16">
      <c r="A174" s="607" t="s">
        <v>1133</v>
      </c>
      <c r="B174" s="602" t="s">
        <v>906</v>
      </c>
      <c r="C174" s="602" t="s">
        <v>906</v>
      </c>
      <c r="D174" s="602" t="s">
        <v>906</v>
      </c>
      <c r="E174" s="602" t="s">
        <v>906</v>
      </c>
      <c r="F174" s="602" t="s">
        <v>906</v>
      </c>
      <c r="G174" s="602" t="s">
        <v>906</v>
      </c>
      <c r="H174" s="602" t="s">
        <v>906</v>
      </c>
      <c r="I174" s="602">
        <v>1</v>
      </c>
      <c r="J174" s="602" t="s">
        <v>906</v>
      </c>
      <c r="K174" s="602" t="s">
        <v>906</v>
      </c>
      <c r="L174" s="602" t="s">
        <v>906</v>
      </c>
      <c r="M174" s="602" t="s">
        <v>906</v>
      </c>
      <c r="N174" s="602">
        <v>1</v>
      </c>
      <c r="O174" s="602" t="s">
        <v>906</v>
      </c>
      <c r="P174" s="602">
        <v>1</v>
      </c>
    </row>
    <row r="175" spans="1:16">
      <c r="A175" s="607" t="s">
        <v>1023</v>
      </c>
      <c r="B175" s="602" t="s">
        <v>906</v>
      </c>
      <c r="C175" s="602" t="s">
        <v>906</v>
      </c>
      <c r="D175" s="602" t="s">
        <v>906</v>
      </c>
      <c r="E175" s="602">
        <v>2</v>
      </c>
      <c r="F175" s="602" t="s">
        <v>906</v>
      </c>
      <c r="G175" s="602" t="s">
        <v>906</v>
      </c>
      <c r="H175" s="602" t="s">
        <v>906</v>
      </c>
      <c r="I175" s="602" t="s">
        <v>906</v>
      </c>
      <c r="J175" s="602" t="s">
        <v>906</v>
      </c>
      <c r="K175" s="602" t="s">
        <v>906</v>
      </c>
      <c r="L175" s="602" t="s">
        <v>906</v>
      </c>
      <c r="M175" s="602">
        <v>2</v>
      </c>
      <c r="N175" s="602">
        <v>4</v>
      </c>
      <c r="O175" s="602">
        <v>3</v>
      </c>
      <c r="P175" s="602">
        <v>7</v>
      </c>
    </row>
    <row r="176" spans="1:16">
      <c r="A176" s="607" t="s">
        <v>755</v>
      </c>
      <c r="B176" s="602" t="s">
        <v>906</v>
      </c>
      <c r="C176" s="602">
        <v>1</v>
      </c>
      <c r="D176" s="602" t="s">
        <v>906</v>
      </c>
      <c r="E176" s="602" t="s">
        <v>906</v>
      </c>
      <c r="F176" s="602" t="s">
        <v>906</v>
      </c>
      <c r="G176" s="602" t="s">
        <v>906</v>
      </c>
      <c r="H176" s="602" t="s">
        <v>906</v>
      </c>
      <c r="I176" s="602" t="s">
        <v>906</v>
      </c>
      <c r="J176" s="602" t="s">
        <v>906</v>
      </c>
      <c r="K176" s="602" t="s">
        <v>906</v>
      </c>
      <c r="L176" s="602" t="s">
        <v>906</v>
      </c>
      <c r="M176" s="602" t="s">
        <v>906</v>
      </c>
      <c r="N176" s="602">
        <v>1</v>
      </c>
      <c r="O176" s="602" t="s">
        <v>906</v>
      </c>
      <c r="P176" s="602">
        <v>1</v>
      </c>
    </row>
    <row r="177" spans="1:16">
      <c r="A177" s="607" t="s">
        <v>761</v>
      </c>
      <c r="B177" s="602" t="s">
        <v>906</v>
      </c>
      <c r="C177" s="602">
        <v>1</v>
      </c>
      <c r="D177" s="602" t="s">
        <v>906</v>
      </c>
      <c r="E177" s="602" t="s">
        <v>906</v>
      </c>
      <c r="F177" s="602" t="s">
        <v>906</v>
      </c>
      <c r="G177" s="602" t="s">
        <v>906</v>
      </c>
      <c r="H177" s="602" t="s">
        <v>906</v>
      </c>
      <c r="I177" s="602" t="s">
        <v>906</v>
      </c>
      <c r="J177" s="602" t="s">
        <v>906</v>
      </c>
      <c r="K177" s="602">
        <v>1</v>
      </c>
      <c r="L177" s="602" t="s">
        <v>906</v>
      </c>
      <c r="M177" s="602" t="s">
        <v>906</v>
      </c>
      <c r="N177" s="602">
        <v>2</v>
      </c>
      <c r="O177" s="602">
        <v>2</v>
      </c>
      <c r="P177" s="602">
        <v>4</v>
      </c>
    </row>
    <row r="178" spans="1:16">
      <c r="A178" s="607" t="s">
        <v>762</v>
      </c>
      <c r="B178" s="602" t="s">
        <v>906</v>
      </c>
      <c r="C178" s="602">
        <v>1</v>
      </c>
      <c r="D178" s="602" t="s">
        <v>906</v>
      </c>
      <c r="E178" s="602" t="s">
        <v>906</v>
      </c>
      <c r="F178" s="602" t="s">
        <v>906</v>
      </c>
      <c r="G178" s="602" t="s">
        <v>906</v>
      </c>
      <c r="H178" s="602" t="s">
        <v>906</v>
      </c>
      <c r="I178" s="602" t="s">
        <v>906</v>
      </c>
      <c r="J178" s="602" t="s">
        <v>906</v>
      </c>
      <c r="K178" s="602">
        <v>2</v>
      </c>
      <c r="L178" s="602" t="s">
        <v>906</v>
      </c>
      <c r="M178" s="602">
        <v>2</v>
      </c>
      <c r="N178" s="602">
        <v>5</v>
      </c>
      <c r="O178" s="602">
        <v>4</v>
      </c>
      <c r="P178" s="602">
        <v>9</v>
      </c>
    </row>
    <row r="179" spans="1:16">
      <c r="A179" s="607" t="s">
        <v>756</v>
      </c>
      <c r="B179" s="602" t="s">
        <v>906</v>
      </c>
      <c r="C179" s="602" t="s">
        <v>906</v>
      </c>
      <c r="D179" s="602">
        <v>1</v>
      </c>
      <c r="E179" s="602" t="s">
        <v>906</v>
      </c>
      <c r="F179" s="602" t="s">
        <v>906</v>
      </c>
      <c r="G179" s="602" t="s">
        <v>906</v>
      </c>
      <c r="H179" s="602" t="s">
        <v>906</v>
      </c>
      <c r="I179" s="602" t="s">
        <v>906</v>
      </c>
      <c r="J179" s="602" t="s">
        <v>906</v>
      </c>
      <c r="K179" s="602" t="s">
        <v>906</v>
      </c>
      <c r="L179" s="602" t="s">
        <v>906</v>
      </c>
      <c r="M179" s="602" t="s">
        <v>906</v>
      </c>
      <c r="N179" s="602">
        <v>1</v>
      </c>
      <c r="O179" s="602" t="s">
        <v>906</v>
      </c>
      <c r="P179" s="602">
        <v>1</v>
      </c>
    </row>
    <row r="180" spans="1:16">
      <c r="A180" s="607" t="s">
        <v>753</v>
      </c>
      <c r="B180" s="602" t="s">
        <v>906</v>
      </c>
      <c r="C180" s="602">
        <v>1</v>
      </c>
      <c r="D180" s="602" t="s">
        <v>906</v>
      </c>
      <c r="E180" s="602" t="s">
        <v>906</v>
      </c>
      <c r="F180" s="602">
        <v>1</v>
      </c>
      <c r="G180" s="602" t="s">
        <v>906</v>
      </c>
      <c r="H180" s="602" t="s">
        <v>906</v>
      </c>
      <c r="I180" s="602" t="s">
        <v>906</v>
      </c>
      <c r="J180" s="602" t="s">
        <v>906</v>
      </c>
      <c r="K180" s="602" t="s">
        <v>906</v>
      </c>
      <c r="L180" s="602" t="s">
        <v>906</v>
      </c>
      <c r="M180" s="602">
        <v>2</v>
      </c>
      <c r="N180" s="602">
        <v>4</v>
      </c>
      <c r="O180" s="602">
        <v>1</v>
      </c>
      <c r="P180" s="602">
        <v>5</v>
      </c>
    </row>
    <row r="181" spans="1:16">
      <c r="A181" s="607" t="s">
        <v>759</v>
      </c>
      <c r="B181" s="602" t="s">
        <v>906</v>
      </c>
      <c r="C181" s="602">
        <v>1</v>
      </c>
      <c r="D181" s="602" t="s">
        <v>906</v>
      </c>
      <c r="E181" s="602" t="s">
        <v>906</v>
      </c>
      <c r="F181" s="602" t="s">
        <v>906</v>
      </c>
      <c r="G181" s="602" t="s">
        <v>906</v>
      </c>
      <c r="H181" s="602" t="s">
        <v>906</v>
      </c>
      <c r="I181" s="602" t="s">
        <v>906</v>
      </c>
      <c r="J181" s="602" t="s">
        <v>906</v>
      </c>
      <c r="K181" s="602" t="s">
        <v>906</v>
      </c>
      <c r="L181" s="602" t="s">
        <v>906</v>
      </c>
      <c r="M181" s="602" t="s">
        <v>906</v>
      </c>
      <c r="N181" s="602">
        <v>1</v>
      </c>
      <c r="O181" s="602" t="s">
        <v>906</v>
      </c>
      <c r="P181" s="602">
        <v>1</v>
      </c>
    </row>
    <row r="182" spans="1:16">
      <c r="A182" s="607" t="s">
        <v>970</v>
      </c>
      <c r="B182" s="602" t="s">
        <v>906</v>
      </c>
      <c r="C182" s="602">
        <v>1</v>
      </c>
      <c r="D182" s="602" t="s">
        <v>906</v>
      </c>
      <c r="E182" s="602" t="s">
        <v>906</v>
      </c>
      <c r="F182" s="602" t="s">
        <v>906</v>
      </c>
      <c r="G182" s="602" t="s">
        <v>906</v>
      </c>
      <c r="H182" s="602" t="s">
        <v>906</v>
      </c>
      <c r="I182" s="602" t="s">
        <v>906</v>
      </c>
      <c r="J182" s="602" t="s">
        <v>906</v>
      </c>
      <c r="K182" s="602" t="s">
        <v>906</v>
      </c>
      <c r="L182" s="602" t="s">
        <v>906</v>
      </c>
      <c r="M182" s="602" t="s">
        <v>906</v>
      </c>
      <c r="N182" s="602">
        <v>1</v>
      </c>
      <c r="O182" s="602" t="s">
        <v>906</v>
      </c>
      <c r="P182" s="602">
        <v>1</v>
      </c>
    </row>
    <row r="183" spans="1:16">
      <c r="A183" s="607" t="s">
        <v>766</v>
      </c>
      <c r="B183" s="602" t="s">
        <v>906</v>
      </c>
      <c r="C183" s="602" t="s">
        <v>906</v>
      </c>
      <c r="D183" s="602">
        <v>1</v>
      </c>
      <c r="E183" s="602" t="s">
        <v>906</v>
      </c>
      <c r="F183" s="602" t="s">
        <v>906</v>
      </c>
      <c r="G183" s="602" t="s">
        <v>906</v>
      </c>
      <c r="H183" s="602" t="s">
        <v>906</v>
      </c>
      <c r="I183" s="602" t="s">
        <v>906</v>
      </c>
      <c r="J183" s="602" t="s">
        <v>906</v>
      </c>
      <c r="K183" s="602" t="s">
        <v>906</v>
      </c>
      <c r="L183" s="602" t="s">
        <v>906</v>
      </c>
      <c r="M183" s="602" t="s">
        <v>906</v>
      </c>
      <c r="N183" s="602">
        <v>1</v>
      </c>
      <c r="O183" s="602" t="s">
        <v>906</v>
      </c>
      <c r="P183" s="602">
        <v>1</v>
      </c>
    </row>
    <row r="184" spans="1:16">
      <c r="A184" s="607" t="s">
        <v>971</v>
      </c>
      <c r="B184" s="602" t="s">
        <v>906</v>
      </c>
      <c r="C184" s="602">
        <v>1</v>
      </c>
      <c r="D184" s="602" t="s">
        <v>906</v>
      </c>
      <c r="E184" s="602" t="s">
        <v>906</v>
      </c>
      <c r="F184" s="602" t="s">
        <v>906</v>
      </c>
      <c r="G184" s="602" t="s">
        <v>906</v>
      </c>
      <c r="H184" s="602" t="s">
        <v>906</v>
      </c>
      <c r="I184" s="602" t="s">
        <v>906</v>
      </c>
      <c r="J184" s="602" t="s">
        <v>906</v>
      </c>
      <c r="K184" s="602" t="s">
        <v>906</v>
      </c>
      <c r="L184" s="602" t="s">
        <v>906</v>
      </c>
      <c r="M184" s="602" t="s">
        <v>906</v>
      </c>
      <c r="N184" s="602">
        <v>1</v>
      </c>
      <c r="O184" s="602">
        <v>1</v>
      </c>
      <c r="P184" s="602">
        <v>2</v>
      </c>
    </row>
    <row r="185" spans="1:16">
      <c r="A185" s="607" t="s">
        <v>765</v>
      </c>
      <c r="B185" s="602" t="s">
        <v>906</v>
      </c>
      <c r="C185" s="602">
        <v>2</v>
      </c>
      <c r="D185" s="602" t="s">
        <v>906</v>
      </c>
      <c r="E185" s="602" t="s">
        <v>906</v>
      </c>
      <c r="F185" s="602" t="s">
        <v>906</v>
      </c>
      <c r="G185" s="602" t="s">
        <v>906</v>
      </c>
      <c r="H185" s="602" t="s">
        <v>906</v>
      </c>
      <c r="I185" s="602" t="s">
        <v>906</v>
      </c>
      <c r="J185" s="602" t="s">
        <v>906</v>
      </c>
      <c r="K185" s="602">
        <v>2</v>
      </c>
      <c r="L185" s="602" t="s">
        <v>906</v>
      </c>
      <c r="M185" s="602">
        <v>1</v>
      </c>
      <c r="N185" s="602">
        <v>5</v>
      </c>
      <c r="O185" s="602">
        <v>6</v>
      </c>
      <c r="P185" s="602">
        <v>11</v>
      </c>
    </row>
    <row r="186" spans="1:16">
      <c r="A186" s="607" t="s">
        <v>763</v>
      </c>
      <c r="B186" s="602" t="s">
        <v>906</v>
      </c>
      <c r="C186" s="602">
        <v>1</v>
      </c>
      <c r="D186" s="602" t="s">
        <v>906</v>
      </c>
      <c r="E186" s="602" t="s">
        <v>906</v>
      </c>
      <c r="F186" s="602" t="s">
        <v>906</v>
      </c>
      <c r="G186" s="602" t="s">
        <v>906</v>
      </c>
      <c r="H186" s="602" t="s">
        <v>906</v>
      </c>
      <c r="I186" s="602" t="s">
        <v>906</v>
      </c>
      <c r="J186" s="602" t="s">
        <v>906</v>
      </c>
      <c r="K186" s="602" t="s">
        <v>906</v>
      </c>
      <c r="L186" s="602" t="s">
        <v>906</v>
      </c>
      <c r="M186" s="602" t="s">
        <v>906</v>
      </c>
      <c r="N186" s="602">
        <v>1</v>
      </c>
      <c r="O186" s="602">
        <v>1</v>
      </c>
      <c r="P186" s="602">
        <v>2</v>
      </c>
    </row>
    <row r="187" spans="1:16">
      <c r="A187" s="607" t="s">
        <v>754</v>
      </c>
      <c r="B187" s="602">
        <v>1</v>
      </c>
      <c r="C187" s="602">
        <v>1</v>
      </c>
      <c r="D187" s="602">
        <v>1</v>
      </c>
      <c r="E187" s="602" t="s">
        <v>906</v>
      </c>
      <c r="F187" s="602">
        <v>2</v>
      </c>
      <c r="G187" s="602" t="s">
        <v>906</v>
      </c>
      <c r="H187" s="602" t="s">
        <v>906</v>
      </c>
      <c r="I187" s="602" t="s">
        <v>906</v>
      </c>
      <c r="J187" s="602" t="s">
        <v>906</v>
      </c>
      <c r="K187" s="602">
        <v>2</v>
      </c>
      <c r="L187" s="602" t="s">
        <v>906</v>
      </c>
      <c r="M187" s="602">
        <v>1</v>
      </c>
      <c r="N187" s="602">
        <v>8</v>
      </c>
      <c r="O187" s="602">
        <v>8</v>
      </c>
      <c r="P187" s="602">
        <v>16</v>
      </c>
    </row>
    <row r="188" spans="1:16">
      <c r="A188" s="607" t="s">
        <v>1145</v>
      </c>
      <c r="B188" s="602" t="s">
        <v>906</v>
      </c>
      <c r="C188" s="602">
        <v>1</v>
      </c>
      <c r="D188" s="602" t="s">
        <v>906</v>
      </c>
      <c r="E188" s="602" t="s">
        <v>906</v>
      </c>
      <c r="F188" s="602" t="s">
        <v>906</v>
      </c>
      <c r="G188" s="602" t="s">
        <v>906</v>
      </c>
      <c r="H188" s="602" t="s">
        <v>906</v>
      </c>
      <c r="I188" s="602" t="s">
        <v>906</v>
      </c>
      <c r="J188" s="602" t="s">
        <v>906</v>
      </c>
      <c r="K188" s="602" t="s">
        <v>906</v>
      </c>
      <c r="L188" s="602" t="s">
        <v>906</v>
      </c>
      <c r="M188" s="602" t="s">
        <v>906</v>
      </c>
      <c r="N188" s="602">
        <v>1</v>
      </c>
      <c r="O188" s="602" t="s">
        <v>906</v>
      </c>
      <c r="P188" s="602">
        <v>1</v>
      </c>
    </row>
    <row r="189" spans="1:16">
      <c r="A189" s="607" t="s">
        <v>760</v>
      </c>
      <c r="B189" s="602" t="s">
        <v>906</v>
      </c>
      <c r="C189" s="602">
        <v>2</v>
      </c>
      <c r="D189" s="602">
        <v>1</v>
      </c>
      <c r="E189" s="602" t="s">
        <v>906</v>
      </c>
      <c r="F189" s="602">
        <v>1</v>
      </c>
      <c r="G189" s="602" t="s">
        <v>906</v>
      </c>
      <c r="H189" s="602" t="s">
        <v>906</v>
      </c>
      <c r="I189" s="602" t="s">
        <v>906</v>
      </c>
      <c r="J189" s="602" t="s">
        <v>906</v>
      </c>
      <c r="K189" s="602">
        <v>2</v>
      </c>
      <c r="L189" s="602" t="s">
        <v>906</v>
      </c>
      <c r="M189" s="602">
        <v>1</v>
      </c>
      <c r="N189" s="602">
        <v>7</v>
      </c>
      <c r="O189" s="602">
        <v>4</v>
      </c>
      <c r="P189" s="602">
        <v>11</v>
      </c>
    </row>
    <row r="190" spans="1:16">
      <c r="A190" s="607" t="s">
        <v>972</v>
      </c>
      <c r="B190" s="602" t="s">
        <v>906</v>
      </c>
      <c r="C190" s="602" t="s">
        <v>906</v>
      </c>
      <c r="D190" s="602" t="s">
        <v>906</v>
      </c>
      <c r="E190" s="602" t="s">
        <v>906</v>
      </c>
      <c r="F190" s="602" t="s">
        <v>906</v>
      </c>
      <c r="G190" s="602" t="s">
        <v>906</v>
      </c>
      <c r="H190" s="602" t="s">
        <v>906</v>
      </c>
      <c r="I190" s="602" t="s">
        <v>906</v>
      </c>
      <c r="J190" s="602" t="s">
        <v>906</v>
      </c>
      <c r="K190" s="602" t="s">
        <v>906</v>
      </c>
      <c r="L190" s="602" t="s">
        <v>906</v>
      </c>
      <c r="M190" s="602">
        <v>1</v>
      </c>
      <c r="N190" s="602">
        <v>1</v>
      </c>
      <c r="O190" s="602" t="s">
        <v>906</v>
      </c>
      <c r="P190" s="602">
        <v>1</v>
      </c>
    </row>
    <row r="191" spans="1:16">
      <c r="A191" s="605" t="s">
        <v>76</v>
      </c>
      <c r="B191" s="606">
        <v>1</v>
      </c>
      <c r="C191" s="606">
        <v>9</v>
      </c>
      <c r="D191" s="606">
        <v>4</v>
      </c>
      <c r="E191" s="606">
        <v>2</v>
      </c>
      <c r="F191" s="606">
        <v>8</v>
      </c>
      <c r="G191" s="606">
        <v>2</v>
      </c>
      <c r="H191" s="606">
        <v>5</v>
      </c>
      <c r="I191" s="606">
        <v>1</v>
      </c>
      <c r="J191" s="606">
        <v>0</v>
      </c>
      <c r="K191" s="606">
        <v>10</v>
      </c>
      <c r="L191" s="606">
        <v>2</v>
      </c>
      <c r="M191" s="606">
        <v>6</v>
      </c>
      <c r="N191" s="606">
        <v>50</v>
      </c>
      <c r="O191" s="606">
        <v>34</v>
      </c>
      <c r="P191" s="606">
        <v>84</v>
      </c>
    </row>
    <row r="192" spans="1:16">
      <c r="A192" s="607" t="s">
        <v>767</v>
      </c>
      <c r="B192" s="602">
        <v>1</v>
      </c>
      <c r="C192" s="602">
        <v>1</v>
      </c>
      <c r="D192" s="602">
        <v>1</v>
      </c>
      <c r="E192" s="602" t="s">
        <v>906</v>
      </c>
      <c r="F192" s="602">
        <v>1</v>
      </c>
      <c r="G192" s="602" t="s">
        <v>906</v>
      </c>
      <c r="H192" s="602" t="s">
        <v>906</v>
      </c>
      <c r="I192" s="602" t="s">
        <v>906</v>
      </c>
      <c r="J192" s="602" t="s">
        <v>906</v>
      </c>
      <c r="K192" s="602">
        <v>2</v>
      </c>
      <c r="L192" s="602">
        <v>1</v>
      </c>
      <c r="M192" s="602">
        <v>1</v>
      </c>
      <c r="N192" s="602">
        <v>8</v>
      </c>
      <c r="O192" s="602">
        <v>7</v>
      </c>
      <c r="P192" s="602">
        <v>15</v>
      </c>
    </row>
    <row r="193" spans="1:16">
      <c r="A193" s="607" t="s">
        <v>769</v>
      </c>
      <c r="B193" s="602" t="s">
        <v>906</v>
      </c>
      <c r="C193" s="602">
        <v>1</v>
      </c>
      <c r="D193" s="602" t="s">
        <v>906</v>
      </c>
      <c r="E193" s="602" t="s">
        <v>906</v>
      </c>
      <c r="F193" s="602" t="s">
        <v>906</v>
      </c>
      <c r="G193" s="602" t="s">
        <v>906</v>
      </c>
      <c r="H193" s="602" t="s">
        <v>906</v>
      </c>
      <c r="I193" s="602" t="s">
        <v>906</v>
      </c>
      <c r="J193" s="602" t="s">
        <v>906</v>
      </c>
      <c r="K193" s="602" t="s">
        <v>906</v>
      </c>
      <c r="L193" s="602" t="s">
        <v>906</v>
      </c>
      <c r="M193" s="602" t="s">
        <v>906</v>
      </c>
      <c r="N193" s="602">
        <v>1</v>
      </c>
      <c r="O193" s="602">
        <v>1</v>
      </c>
      <c r="P193" s="602">
        <v>2</v>
      </c>
    </row>
    <row r="194" spans="1:16">
      <c r="A194" s="607" t="s">
        <v>790</v>
      </c>
      <c r="B194" s="602" t="s">
        <v>906</v>
      </c>
      <c r="C194" s="602">
        <v>1</v>
      </c>
      <c r="D194" s="602" t="s">
        <v>906</v>
      </c>
      <c r="E194" s="602" t="s">
        <v>906</v>
      </c>
      <c r="F194" s="602">
        <v>1</v>
      </c>
      <c r="G194" s="602" t="s">
        <v>906</v>
      </c>
      <c r="H194" s="602" t="s">
        <v>906</v>
      </c>
      <c r="I194" s="602" t="s">
        <v>906</v>
      </c>
      <c r="J194" s="602" t="s">
        <v>906</v>
      </c>
      <c r="K194" s="602" t="s">
        <v>906</v>
      </c>
      <c r="L194" s="602" t="s">
        <v>906</v>
      </c>
      <c r="M194" s="602" t="s">
        <v>906</v>
      </c>
      <c r="N194" s="602">
        <v>2</v>
      </c>
      <c r="O194" s="602" t="s">
        <v>906</v>
      </c>
      <c r="P194" s="602">
        <v>2</v>
      </c>
    </row>
    <row r="195" spans="1:16">
      <c r="A195" s="607" t="s">
        <v>732</v>
      </c>
      <c r="B195" s="602" t="s">
        <v>906</v>
      </c>
      <c r="C195" s="602">
        <v>1</v>
      </c>
      <c r="D195" s="602" t="s">
        <v>906</v>
      </c>
      <c r="E195" s="602" t="s">
        <v>906</v>
      </c>
      <c r="F195" s="602">
        <v>1</v>
      </c>
      <c r="G195" s="602" t="s">
        <v>906</v>
      </c>
      <c r="H195" s="602" t="s">
        <v>906</v>
      </c>
      <c r="I195" s="602" t="s">
        <v>906</v>
      </c>
      <c r="J195" s="602" t="s">
        <v>906</v>
      </c>
      <c r="K195" s="602">
        <v>2</v>
      </c>
      <c r="L195" s="602" t="s">
        <v>906</v>
      </c>
      <c r="M195" s="602">
        <v>1</v>
      </c>
      <c r="N195" s="602">
        <v>5</v>
      </c>
      <c r="O195" s="602">
        <v>2</v>
      </c>
      <c r="P195" s="602">
        <v>7</v>
      </c>
    </row>
    <row r="196" spans="1:16">
      <c r="A196" s="607" t="s">
        <v>837</v>
      </c>
      <c r="B196" s="602" t="s">
        <v>906</v>
      </c>
      <c r="C196" s="602" t="s">
        <v>906</v>
      </c>
      <c r="D196" s="602" t="s">
        <v>906</v>
      </c>
      <c r="E196" s="602" t="s">
        <v>906</v>
      </c>
      <c r="F196" s="602">
        <v>1</v>
      </c>
      <c r="G196" s="602" t="s">
        <v>906</v>
      </c>
      <c r="H196" s="602" t="s">
        <v>906</v>
      </c>
      <c r="I196" s="602" t="s">
        <v>906</v>
      </c>
      <c r="J196" s="602" t="s">
        <v>906</v>
      </c>
      <c r="K196" s="602" t="s">
        <v>906</v>
      </c>
      <c r="L196" s="602" t="s">
        <v>906</v>
      </c>
      <c r="M196" s="602">
        <v>1</v>
      </c>
      <c r="N196" s="602">
        <v>2</v>
      </c>
      <c r="O196" s="602" t="s">
        <v>906</v>
      </c>
      <c r="P196" s="602">
        <v>2</v>
      </c>
    </row>
    <row r="197" spans="1:16">
      <c r="A197" s="607" t="s">
        <v>768</v>
      </c>
      <c r="B197" s="602" t="s">
        <v>906</v>
      </c>
      <c r="C197" s="602" t="s">
        <v>906</v>
      </c>
      <c r="D197" s="602" t="s">
        <v>906</v>
      </c>
      <c r="E197" s="602" t="s">
        <v>906</v>
      </c>
      <c r="F197" s="602" t="s">
        <v>906</v>
      </c>
      <c r="G197" s="602" t="s">
        <v>906</v>
      </c>
      <c r="H197" s="602" t="s">
        <v>906</v>
      </c>
      <c r="I197" s="602" t="s">
        <v>906</v>
      </c>
      <c r="J197" s="602" t="s">
        <v>906</v>
      </c>
      <c r="K197" s="602">
        <v>1</v>
      </c>
      <c r="L197" s="602" t="s">
        <v>906</v>
      </c>
      <c r="M197" s="602" t="s">
        <v>906</v>
      </c>
      <c r="N197" s="602">
        <v>1</v>
      </c>
      <c r="O197" s="602">
        <v>1</v>
      </c>
      <c r="P197" s="602">
        <v>2</v>
      </c>
    </row>
    <row r="198" spans="1:16">
      <c r="A198" s="607" t="s">
        <v>772</v>
      </c>
      <c r="B198" s="602" t="s">
        <v>906</v>
      </c>
      <c r="C198" s="602">
        <v>1</v>
      </c>
      <c r="D198" s="602" t="s">
        <v>906</v>
      </c>
      <c r="E198" s="602" t="s">
        <v>906</v>
      </c>
      <c r="F198" s="602" t="s">
        <v>906</v>
      </c>
      <c r="G198" s="602" t="s">
        <v>906</v>
      </c>
      <c r="H198" s="602">
        <v>1</v>
      </c>
      <c r="I198" s="602" t="s">
        <v>906</v>
      </c>
      <c r="J198" s="602" t="s">
        <v>906</v>
      </c>
      <c r="K198" s="602" t="s">
        <v>906</v>
      </c>
      <c r="L198" s="602" t="s">
        <v>906</v>
      </c>
      <c r="M198" s="602" t="s">
        <v>906</v>
      </c>
      <c r="N198" s="602">
        <v>2</v>
      </c>
      <c r="O198" s="602">
        <v>1</v>
      </c>
      <c r="P198" s="602">
        <v>3</v>
      </c>
    </row>
    <row r="199" spans="1:16">
      <c r="A199" s="607" t="s">
        <v>770</v>
      </c>
      <c r="B199" s="602" t="s">
        <v>906</v>
      </c>
      <c r="C199" s="602">
        <v>1</v>
      </c>
      <c r="D199" s="602" t="s">
        <v>906</v>
      </c>
      <c r="E199" s="602">
        <v>1</v>
      </c>
      <c r="F199" s="602">
        <v>1</v>
      </c>
      <c r="G199" s="602" t="s">
        <v>906</v>
      </c>
      <c r="H199" s="602" t="s">
        <v>906</v>
      </c>
      <c r="I199" s="602" t="s">
        <v>906</v>
      </c>
      <c r="J199" s="602" t="s">
        <v>906</v>
      </c>
      <c r="K199" s="602">
        <v>2</v>
      </c>
      <c r="L199" s="602" t="s">
        <v>906</v>
      </c>
      <c r="M199" s="602">
        <v>1</v>
      </c>
      <c r="N199" s="602">
        <v>6</v>
      </c>
      <c r="O199" s="602">
        <v>7</v>
      </c>
      <c r="P199" s="602">
        <v>13</v>
      </c>
    </row>
    <row r="200" spans="1:16">
      <c r="A200" s="607" t="s">
        <v>771</v>
      </c>
      <c r="B200" s="602" t="s">
        <v>906</v>
      </c>
      <c r="C200" s="602">
        <v>3</v>
      </c>
      <c r="D200" s="602">
        <v>2</v>
      </c>
      <c r="E200" s="602">
        <v>1</v>
      </c>
      <c r="F200" s="602">
        <v>3</v>
      </c>
      <c r="G200" s="602">
        <v>2</v>
      </c>
      <c r="H200" s="602">
        <v>4</v>
      </c>
      <c r="I200" s="602">
        <v>1</v>
      </c>
      <c r="J200" s="602" t="s">
        <v>906</v>
      </c>
      <c r="K200" s="602">
        <v>3</v>
      </c>
      <c r="L200" s="602">
        <v>1</v>
      </c>
      <c r="M200" s="602">
        <v>2</v>
      </c>
      <c r="N200" s="602">
        <v>22</v>
      </c>
      <c r="O200" s="602">
        <v>15</v>
      </c>
      <c r="P200" s="602">
        <v>37</v>
      </c>
    </row>
    <row r="201" spans="1:16">
      <c r="A201" s="607" t="s">
        <v>1024</v>
      </c>
      <c r="B201" s="602" t="s">
        <v>906</v>
      </c>
      <c r="C201" s="602" t="s">
        <v>906</v>
      </c>
      <c r="D201" s="602">
        <v>1</v>
      </c>
      <c r="E201" s="602" t="s">
        <v>906</v>
      </c>
      <c r="F201" s="602" t="s">
        <v>906</v>
      </c>
      <c r="G201" s="602" t="s">
        <v>906</v>
      </c>
      <c r="H201" s="602" t="s">
        <v>906</v>
      </c>
      <c r="I201" s="602" t="s">
        <v>906</v>
      </c>
      <c r="J201" s="602" t="s">
        <v>906</v>
      </c>
      <c r="K201" s="602" t="s">
        <v>906</v>
      </c>
      <c r="L201" s="602" t="s">
        <v>906</v>
      </c>
      <c r="M201" s="602" t="s">
        <v>906</v>
      </c>
      <c r="N201" s="602">
        <v>1</v>
      </c>
      <c r="O201" s="602" t="s">
        <v>906</v>
      </c>
      <c r="P201" s="602">
        <v>1</v>
      </c>
    </row>
    <row r="202" spans="1:16">
      <c r="A202" s="605" t="s">
        <v>77</v>
      </c>
      <c r="B202" s="606">
        <v>13</v>
      </c>
      <c r="C202" s="606">
        <v>43</v>
      </c>
      <c r="D202" s="606">
        <v>13</v>
      </c>
      <c r="E202" s="606">
        <v>7</v>
      </c>
      <c r="F202" s="606">
        <v>64</v>
      </c>
      <c r="G202" s="606">
        <v>13</v>
      </c>
      <c r="H202" s="606">
        <v>72</v>
      </c>
      <c r="I202" s="606">
        <v>31</v>
      </c>
      <c r="J202" s="606">
        <v>0</v>
      </c>
      <c r="K202" s="606">
        <v>26</v>
      </c>
      <c r="L202" s="606">
        <v>1</v>
      </c>
      <c r="M202" s="606">
        <v>20</v>
      </c>
      <c r="N202" s="606">
        <v>303</v>
      </c>
      <c r="O202" s="606">
        <v>157</v>
      </c>
      <c r="P202" s="606">
        <v>460</v>
      </c>
    </row>
    <row r="203" spans="1:16">
      <c r="A203" s="607" t="s">
        <v>789</v>
      </c>
      <c r="B203" s="602" t="s">
        <v>906</v>
      </c>
      <c r="C203" s="602">
        <v>1</v>
      </c>
      <c r="D203" s="602" t="s">
        <v>906</v>
      </c>
      <c r="E203" s="602" t="s">
        <v>906</v>
      </c>
      <c r="F203" s="602">
        <v>1</v>
      </c>
      <c r="G203" s="602" t="s">
        <v>906</v>
      </c>
      <c r="H203" s="602" t="s">
        <v>906</v>
      </c>
      <c r="I203" s="602" t="s">
        <v>906</v>
      </c>
      <c r="J203" s="602" t="s">
        <v>906</v>
      </c>
      <c r="K203" s="602">
        <v>2</v>
      </c>
      <c r="L203" s="602" t="s">
        <v>906</v>
      </c>
      <c r="M203" s="602">
        <v>1</v>
      </c>
      <c r="N203" s="602">
        <v>5</v>
      </c>
      <c r="O203" s="602">
        <v>3</v>
      </c>
      <c r="P203" s="602">
        <v>8</v>
      </c>
    </row>
    <row r="204" spans="1:16">
      <c r="A204" s="607" t="s">
        <v>838</v>
      </c>
      <c r="B204" s="602" t="s">
        <v>906</v>
      </c>
      <c r="C204" s="602" t="s">
        <v>906</v>
      </c>
      <c r="D204" s="602" t="s">
        <v>906</v>
      </c>
      <c r="E204" s="602" t="s">
        <v>906</v>
      </c>
      <c r="F204" s="602" t="s">
        <v>906</v>
      </c>
      <c r="G204" s="602" t="s">
        <v>906</v>
      </c>
      <c r="H204" s="602" t="s">
        <v>906</v>
      </c>
      <c r="I204" s="602" t="s">
        <v>906</v>
      </c>
      <c r="J204" s="602" t="s">
        <v>906</v>
      </c>
      <c r="K204" s="602" t="s">
        <v>906</v>
      </c>
      <c r="L204" s="602" t="s">
        <v>906</v>
      </c>
      <c r="M204" s="602">
        <v>1</v>
      </c>
      <c r="N204" s="602">
        <v>1</v>
      </c>
      <c r="O204" s="602" t="s">
        <v>906</v>
      </c>
      <c r="P204" s="602">
        <v>1</v>
      </c>
    </row>
    <row r="205" spans="1:16">
      <c r="A205" s="607" t="s">
        <v>791</v>
      </c>
      <c r="B205" s="602" t="s">
        <v>906</v>
      </c>
      <c r="C205" s="602">
        <v>1</v>
      </c>
      <c r="D205" s="602" t="s">
        <v>906</v>
      </c>
      <c r="E205" s="602" t="s">
        <v>906</v>
      </c>
      <c r="F205" s="602" t="s">
        <v>906</v>
      </c>
      <c r="G205" s="602" t="s">
        <v>906</v>
      </c>
      <c r="H205" s="602" t="s">
        <v>906</v>
      </c>
      <c r="I205" s="602" t="s">
        <v>906</v>
      </c>
      <c r="J205" s="602" t="s">
        <v>906</v>
      </c>
      <c r="K205" s="602" t="s">
        <v>906</v>
      </c>
      <c r="L205" s="602" t="s">
        <v>906</v>
      </c>
      <c r="M205" s="602" t="s">
        <v>906</v>
      </c>
      <c r="N205" s="602">
        <v>1</v>
      </c>
      <c r="O205" s="602">
        <v>1</v>
      </c>
      <c r="P205" s="602">
        <v>2</v>
      </c>
    </row>
    <row r="206" spans="1:16">
      <c r="A206" s="607" t="s">
        <v>839</v>
      </c>
      <c r="B206" s="602" t="s">
        <v>906</v>
      </c>
      <c r="C206" s="602" t="s">
        <v>906</v>
      </c>
      <c r="D206" s="602" t="s">
        <v>906</v>
      </c>
      <c r="E206" s="602" t="s">
        <v>906</v>
      </c>
      <c r="F206" s="602" t="s">
        <v>906</v>
      </c>
      <c r="G206" s="602" t="s">
        <v>906</v>
      </c>
      <c r="H206" s="602" t="s">
        <v>906</v>
      </c>
      <c r="I206" s="602">
        <v>1</v>
      </c>
      <c r="J206" s="602" t="s">
        <v>906</v>
      </c>
      <c r="K206" s="602" t="s">
        <v>906</v>
      </c>
      <c r="L206" s="602" t="s">
        <v>906</v>
      </c>
      <c r="M206" s="602" t="s">
        <v>906</v>
      </c>
      <c r="N206" s="602">
        <v>1</v>
      </c>
      <c r="O206" s="602">
        <v>1</v>
      </c>
      <c r="P206" s="602">
        <v>2</v>
      </c>
    </row>
    <row r="207" spans="1:16">
      <c r="A207" s="607" t="s">
        <v>781</v>
      </c>
      <c r="B207" s="602" t="s">
        <v>906</v>
      </c>
      <c r="C207" s="602">
        <v>2</v>
      </c>
      <c r="D207" s="602" t="s">
        <v>906</v>
      </c>
      <c r="E207" s="602">
        <v>1</v>
      </c>
      <c r="F207" s="602">
        <v>3</v>
      </c>
      <c r="G207" s="602" t="s">
        <v>906</v>
      </c>
      <c r="H207" s="602" t="s">
        <v>906</v>
      </c>
      <c r="I207" s="602">
        <v>1</v>
      </c>
      <c r="J207" s="602" t="s">
        <v>906</v>
      </c>
      <c r="K207" s="602">
        <v>2</v>
      </c>
      <c r="L207" s="602" t="s">
        <v>906</v>
      </c>
      <c r="M207" s="602">
        <v>1</v>
      </c>
      <c r="N207" s="602">
        <v>10</v>
      </c>
      <c r="O207" s="602">
        <v>6</v>
      </c>
      <c r="P207" s="602">
        <v>16</v>
      </c>
    </row>
    <row r="208" spans="1:16">
      <c r="A208" s="607" t="s">
        <v>973</v>
      </c>
      <c r="B208" s="602" t="s">
        <v>906</v>
      </c>
      <c r="C208" s="602">
        <v>1</v>
      </c>
      <c r="D208" s="602" t="s">
        <v>906</v>
      </c>
      <c r="E208" s="602" t="s">
        <v>906</v>
      </c>
      <c r="F208" s="602" t="s">
        <v>906</v>
      </c>
      <c r="G208" s="602" t="s">
        <v>906</v>
      </c>
      <c r="H208" s="602" t="s">
        <v>906</v>
      </c>
      <c r="I208" s="602" t="s">
        <v>906</v>
      </c>
      <c r="J208" s="602" t="s">
        <v>906</v>
      </c>
      <c r="K208" s="602" t="s">
        <v>906</v>
      </c>
      <c r="L208" s="602" t="s">
        <v>906</v>
      </c>
      <c r="M208" s="602" t="s">
        <v>906</v>
      </c>
      <c r="N208" s="602">
        <v>1</v>
      </c>
      <c r="O208" s="602">
        <v>1</v>
      </c>
      <c r="P208" s="602">
        <v>2</v>
      </c>
    </row>
    <row r="209" spans="1:16">
      <c r="A209" s="607" t="s">
        <v>782</v>
      </c>
      <c r="B209" s="602" t="s">
        <v>906</v>
      </c>
      <c r="C209" s="602">
        <v>1</v>
      </c>
      <c r="D209" s="602" t="s">
        <v>906</v>
      </c>
      <c r="E209" s="602" t="s">
        <v>906</v>
      </c>
      <c r="F209" s="602" t="s">
        <v>906</v>
      </c>
      <c r="G209" s="602" t="s">
        <v>906</v>
      </c>
      <c r="H209" s="602" t="s">
        <v>906</v>
      </c>
      <c r="I209" s="602" t="s">
        <v>906</v>
      </c>
      <c r="J209" s="602" t="s">
        <v>906</v>
      </c>
      <c r="K209" s="602" t="s">
        <v>906</v>
      </c>
      <c r="L209" s="602" t="s">
        <v>906</v>
      </c>
      <c r="M209" s="602" t="s">
        <v>906</v>
      </c>
      <c r="N209" s="602">
        <v>1</v>
      </c>
      <c r="O209" s="602">
        <v>1</v>
      </c>
      <c r="P209" s="602">
        <v>2</v>
      </c>
    </row>
    <row r="210" spans="1:16">
      <c r="A210" s="607" t="s">
        <v>803</v>
      </c>
      <c r="B210" s="602" t="s">
        <v>906</v>
      </c>
      <c r="C210" s="602" t="s">
        <v>906</v>
      </c>
      <c r="D210" s="602" t="s">
        <v>906</v>
      </c>
      <c r="E210" s="602" t="s">
        <v>906</v>
      </c>
      <c r="F210" s="602" t="s">
        <v>906</v>
      </c>
      <c r="G210" s="602" t="s">
        <v>906</v>
      </c>
      <c r="H210" s="602" t="s">
        <v>906</v>
      </c>
      <c r="I210" s="602">
        <v>1</v>
      </c>
      <c r="J210" s="602" t="s">
        <v>906</v>
      </c>
      <c r="K210" s="602" t="s">
        <v>906</v>
      </c>
      <c r="L210" s="602" t="s">
        <v>906</v>
      </c>
      <c r="M210" s="602" t="s">
        <v>906</v>
      </c>
      <c r="N210" s="602">
        <v>1</v>
      </c>
      <c r="O210" s="602">
        <v>1</v>
      </c>
      <c r="P210" s="602">
        <v>2</v>
      </c>
    </row>
    <row r="211" spans="1:16">
      <c r="A211" s="607" t="s">
        <v>795</v>
      </c>
      <c r="B211" s="602" t="s">
        <v>906</v>
      </c>
      <c r="C211" s="602">
        <v>1</v>
      </c>
      <c r="D211" s="602" t="s">
        <v>906</v>
      </c>
      <c r="E211" s="602" t="s">
        <v>906</v>
      </c>
      <c r="F211" s="602">
        <v>1</v>
      </c>
      <c r="G211" s="602" t="s">
        <v>906</v>
      </c>
      <c r="H211" s="602" t="s">
        <v>906</v>
      </c>
      <c r="I211" s="602" t="s">
        <v>906</v>
      </c>
      <c r="J211" s="602" t="s">
        <v>906</v>
      </c>
      <c r="K211" s="602">
        <v>1</v>
      </c>
      <c r="L211" s="602" t="s">
        <v>906</v>
      </c>
      <c r="M211" s="602" t="s">
        <v>906</v>
      </c>
      <c r="N211" s="602">
        <v>3</v>
      </c>
      <c r="O211" s="602">
        <v>1</v>
      </c>
      <c r="P211" s="602">
        <v>4</v>
      </c>
    </row>
    <row r="212" spans="1:16">
      <c r="A212" s="607" t="s">
        <v>826</v>
      </c>
      <c r="B212" s="602" t="s">
        <v>906</v>
      </c>
      <c r="C212" s="602">
        <v>1</v>
      </c>
      <c r="D212" s="602" t="s">
        <v>906</v>
      </c>
      <c r="E212" s="602" t="s">
        <v>906</v>
      </c>
      <c r="F212" s="602" t="s">
        <v>906</v>
      </c>
      <c r="G212" s="602" t="s">
        <v>906</v>
      </c>
      <c r="H212" s="602" t="s">
        <v>906</v>
      </c>
      <c r="I212" s="602" t="s">
        <v>906</v>
      </c>
      <c r="J212" s="602" t="s">
        <v>906</v>
      </c>
      <c r="K212" s="602" t="s">
        <v>906</v>
      </c>
      <c r="L212" s="602" t="s">
        <v>906</v>
      </c>
      <c r="M212" s="602" t="s">
        <v>906</v>
      </c>
      <c r="N212" s="602">
        <v>1</v>
      </c>
      <c r="O212" s="602">
        <v>2</v>
      </c>
      <c r="P212" s="602">
        <v>3</v>
      </c>
    </row>
    <row r="213" spans="1:16">
      <c r="A213" s="607" t="s">
        <v>773</v>
      </c>
      <c r="B213" s="602">
        <v>2</v>
      </c>
      <c r="C213" s="602">
        <v>1</v>
      </c>
      <c r="D213" s="602">
        <v>1</v>
      </c>
      <c r="E213" s="602" t="s">
        <v>906</v>
      </c>
      <c r="F213" s="602">
        <v>10</v>
      </c>
      <c r="G213" s="602" t="s">
        <v>906</v>
      </c>
      <c r="H213" s="602">
        <v>10</v>
      </c>
      <c r="I213" s="602">
        <v>1</v>
      </c>
      <c r="J213" s="602" t="s">
        <v>906</v>
      </c>
      <c r="K213" s="602">
        <v>2</v>
      </c>
      <c r="L213" s="602" t="s">
        <v>906</v>
      </c>
      <c r="M213" s="602">
        <v>1</v>
      </c>
      <c r="N213" s="602">
        <v>28</v>
      </c>
      <c r="O213" s="602">
        <v>9</v>
      </c>
      <c r="P213" s="602">
        <v>37</v>
      </c>
    </row>
    <row r="214" spans="1:16">
      <c r="A214" s="607" t="s">
        <v>796</v>
      </c>
      <c r="B214" s="602" t="s">
        <v>906</v>
      </c>
      <c r="C214" s="602">
        <v>1</v>
      </c>
      <c r="D214" s="602">
        <v>1</v>
      </c>
      <c r="E214" s="602" t="s">
        <v>906</v>
      </c>
      <c r="F214" s="602">
        <v>2</v>
      </c>
      <c r="G214" s="602">
        <v>1</v>
      </c>
      <c r="H214" s="602">
        <v>2</v>
      </c>
      <c r="I214" s="602" t="s">
        <v>906</v>
      </c>
      <c r="J214" s="602" t="s">
        <v>906</v>
      </c>
      <c r="K214" s="602" t="s">
        <v>906</v>
      </c>
      <c r="L214" s="602" t="s">
        <v>906</v>
      </c>
      <c r="M214" s="602">
        <v>1</v>
      </c>
      <c r="N214" s="602">
        <v>8</v>
      </c>
      <c r="O214" s="602">
        <v>2</v>
      </c>
      <c r="P214" s="602">
        <v>10</v>
      </c>
    </row>
    <row r="215" spans="1:16">
      <c r="A215" s="607" t="s">
        <v>783</v>
      </c>
      <c r="B215" s="602" t="s">
        <v>906</v>
      </c>
      <c r="C215" s="602" t="s">
        <v>906</v>
      </c>
      <c r="D215" s="602" t="s">
        <v>906</v>
      </c>
      <c r="E215" s="602">
        <v>1</v>
      </c>
      <c r="F215" s="602" t="s">
        <v>906</v>
      </c>
      <c r="G215" s="602" t="s">
        <v>906</v>
      </c>
      <c r="H215" s="602" t="s">
        <v>906</v>
      </c>
      <c r="I215" s="602" t="s">
        <v>906</v>
      </c>
      <c r="J215" s="602" t="s">
        <v>906</v>
      </c>
      <c r="K215" s="602" t="s">
        <v>906</v>
      </c>
      <c r="L215" s="602" t="s">
        <v>906</v>
      </c>
      <c r="M215" s="602" t="s">
        <v>906</v>
      </c>
      <c r="N215" s="602">
        <v>1</v>
      </c>
      <c r="O215" s="602" t="s">
        <v>906</v>
      </c>
      <c r="P215" s="602">
        <v>1</v>
      </c>
    </row>
    <row r="216" spans="1:16">
      <c r="A216" s="607" t="s">
        <v>790</v>
      </c>
      <c r="B216" s="602" t="s">
        <v>906</v>
      </c>
      <c r="C216" s="602" t="s">
        <v>906</v>
      </c>
      <c r="D216" s="602" t="s">
        <v>906</v>
      </c>
      <c r="E216" s="602" t="s">
        <v>906</v>
      </c>
      <c r="F216" s="602" t="s">
        <v>906</v>
      </c>
      <c r="G216" s="602" t="s">
        <v>906</v>
      </c>
      <c r="H216" s="602">
        <v>1</v>
      </c>
      <c r="I216" s="602" t="s">
        <v>906</v>
      </c>
      <c r="J216" s="602" t="s">
        <v>906</v>
      </c>
      <c r="K216" s="602" t="s">
        <v>906</v>
      </c>
      <c r="L216" s="602" t="s">
        <v>906</v>
      </c>
      <c r="M216" s="602" t="s">
        <v>906</v>
      </c>
      <c r="N216" s="602">
        <v>1</v>
      </c>
      <c r="O216" s="602" t="s">
        <v>906</v>
      </c>
      <c r="P216" s="602">
        <v>1</v>
      </c>
    </row>
    <row r="217" spans="1:16">
      <c r="A217" s="607" t="s">
        <v>774</v>
      </c>
      <c r="B217" s="602">
        <v>1</v>
      </c>
      <c r="C217" s="602">
        <v>1</v>
      </c>
      <c r="D217" s="602">
        <v>2</v>
      </c>
      <c r="E217" s="602" t="s">
        <v>906</v>
      </c>
      <c r="F217" s="602" t="s">
        <v>906</v>
      </c>
      <c r="G217" s="602">
        <v>1</v>
      </c>
      <c r="H217" s="602">
        <v>3</v>
      </c>
      <c r="I217" s="602">
        <v>1</v>
      </c>
      <c r="J217" s="602" t="s">
        <v>906</v>
      </c>
      <c r="K217" s="602">
        <v>1</v>
      </c>
      <c r="L217" s="602" t="s">
        <v>906</v>
      </c>
      <c r="M217" s="602">
        <v>1</v>
      </c>
      <c r="N217" s="602">
        <v>11</v>
      </c>
      <c r="O217" s="602">
        <v>5</v>
      </c>
      <c r="P217" s="602">
        <v>16</v>
      </c>
    </row>
    <row r="218" spans="1:16">
      <c r="A218" s="607" t="s">
        <v>799</v>
      </c>
      <c r="B218" s="602" t="s">
        <v>906</v>
      </c>
      <c r="C218" s="602" t="s">
        <v>906</v>
      </c>
      <c r="D218" s="602" t="s">
        <v>906</v>
      </c>
      <c r="E218" s="602" t="s">
        <v>906</v>
      </c>
      <c r="F218" s="602" t="s">
        <v>906</v>
      </c>
      <c r="G218" s="602" t="s">
        <v>906</v>
      </c>
      <c r="H218" s="602">
        <v>1</v>
      </c>
      <c r="I218" s="602" t="s">
        <v>906</v>
      </c>
      <c r="J218" s="602" t="s">
        <v>906</v>
      </c>
      <c r="K218" s="602" t="s">
        <v>906</v>
      </c>
      <c r="L218" s="602" t="s">
        <v>906</v>
      </c>
      <c r="M218" s="602" t="s">
        <v>906</v>
      </c>
      <c r="N218" s="602">
        <v>1</v>
      </c>
      <c r="O218" s="602" t="s">
        <v>906</v>
      </c>
      <c r="P218" s="602">
        <v>1</v>
      </c>
    </row>
    <row r="219" spans="1:16">
      <c r="A219" s="607" t="s">
        <v>1146</v>
      </c>
      <c r="B219" s="602" t="s">
        <v>906</v>
      </c>
      <c r="C219" s="602" t="s">
        <v>906</v>
      </c>
      <c r="D219" s="602" t="s">
        <v>906</v>
      </c>
      <c r="E219" s="602" t="s">
        <v>906</v>
      </c>
      <c r="F219" s="602" t="s">
        <v>906</v>
      </c>
      <c r="G219" s="602">
        <v>1</v>
      </c>
      <c r="H219" s="602" t="s">
        <v>906</v>
      </c>
      <c r="I219" s="602" t="s">
        <v>906</v>
      </c>
      <c r="J219" s="602" t="s">
        <v>906</v>
      </c>
      <c r="K219" s="602" t="s">
        <v>906</v>
      </c>
      <c r="L219" s="602" t="s">
        <v>906</v>
      </c>
      <c r="M219" s="602" t="s">
        <v>906</v>
      </c>
      <c r="N219" s="602">
        <v>1</v>
      </c>
      <c r="O219" s="602" t="s">
        <v>906</v>
      </c>
      <c r="P219" s="602">
        <v>1</v>
      </c>
    </row>
    <row r="220" spans="1:16">
      <c r="A220" s="607" t="s">
        <v>974</v>
      </c>
      <c r="B220" s="602" t="s">
        <v>906</v>
      </c>
      <c r="C220" s="602" t="s">
        <v>906</v>
      </c>
      <c r="D220" s="602" t="s">
        <v>906</v>
      </c>
      <c r="E220" s="602" t="s">
        <v>906</v>
      </c>
      <c r="F220" s="602" t="s">
        <v>906</v>
      </c>
      <c r="G220" s="602" t="s">
        <v>906</v>
      </c>
      <c r="H220" s="602" t="s">
        <v>906</v>
      </c>
      <c r="I220" s="602">
        <v>1</v>
      </c>
      <c r="J220" s="602" t="s">
        <v>906</v>
      </c>
      <c r="K220" s="602" t="s">
        <v>906</v>
      </c>
      <c r="L220" s="602" t="s">
        <v>906</v>
      </c>
      <c r="M220" s="602" t="s">
        <v>906</v>
      </c>
      <c r="N220" s="602">
        <v>1</v>
      </c>
      <c r="O220" s="602" t="s">
        <v>906</v>
      </c>
      <c r="P220" s="602">
        <v>1</v>
      </c>
    </row>
    <row r="221" spans="1:16">
      <c r="A221" s="607" t="s">
        <v>775</v>
      </c>
      <c r="B221" s="602">
        <v>4</v>
      </c>
      <c r="C221" s="602">
        <v>1</v>
      </c>
      <c r="D221" s="602">
        <v>1</v>
      </c>
      <c r="E221" s="602">
        <v>1</v>
      </c>
      <c r="F221" s="602">
        <v>6</v>
      </c>
      <c r="G221" s="602">
        <v>1</v>
      </c>
      <c r="H221" s="602">
        <v>9</v>
      </c>
      <c r="I221" s="602">
        <v>1</v>
      </c>
      <c r="J221" s="602" t="s">
        <v>906</v>
      </c>
      <c r="K221" s="602" t="s">
        <v>906</v>
      </c>
      <c r="L221" s="602" t="s">
        <v>906</v>
      </c>
      <c r="M221" s="602" t="s">
        <v>906</v>
      </c>
      <c r="N221" s="602">
        <v>24</v>
      </c>
      <c r="O221" s="602">
        <v>11</v>
      </c>
      <c r="P221" s="602">
        <v>35</v>
      </c>
    </row>
    <row r="222" spans="1:16">
      <c r="A222" s="607" t="s">
        <v>784</v>
      </c>
      <c r="B222" s="602" t="s">
        <v>906</v>
      </c>
      <c r="C222" s="602" t="s">
        <v>906</v>
      </c>
      <c r="D222" s="602" t="s">
        <v>906</v>
      </c>
      <c r="E222" s="602">
        <v>1</v>
      </c>
      <c r="F222" s="602" t="s">
        <v>906</v>
      </c>
      <c r="G222" s="602" t="s">
        <v>906</v>
      </c>
      <c r="H222" s="602" t="s">
        <v>906</v>
      </c>
      <c r="I222" s="602" t="s">
        <v>906</v>
      </c>
      <c r="J222" s="602" t="s">
        <v>906</v>
      </c>
      <c r="K222" s="602" t="s">
        <v>906</v>
      </c>
      <c r="L222" s="602" t="s">
        <v>906</v>
      </c>
      <c r="M222" s="602" t="s">
        <v>906</v>
      </c>
      <c r="N222" s="602">
        <v>1</v>
      </c>
      <c r="O222" s="602" t="s">
        <v>906</v>
      </c>
      <c r="P222" s="602">
        <v>1</v>
      </c>
    </row>
    <row r="223" spans="1:16">
      <c r="A223" s="607" t="s">
        <v>785</v>
      </c>
      <c r="B223" s="602" t="s">
        <v>906</v>
      </c>
      <c r="C223" s="602">
        <v>1</v>
      </c>
      <c r="D223" s="602" t="s">
        <v>906</v>
      </c>
      <c r="E223" s="602" t="s">
        <v>906</v>
      </c>
      <c r="F223" s="602">
        <v>1</v>
      </c>
      <c r="G223" s="602" t="s">
        <v>906</v>
      </c>
      <c r="H223" s="602">
        <v>1</v>
      </c>
      <c r="I223" s="602" t="s">
        <v>906</v>
      </c>
      <c r="J223" s="602" t="s">
        <v>906</v>
      </c>
      <c r="K223" s="602">
        <v>1</v>
      </c>
      <c r="L223" s="602" t="s">
        <v>906</v>
      </c>
      <c r="M223" s="602">
        <v>1</v>
      </c>
      <c r="N223" s="602">
        <v>5</v>
      </c>
      <c r="O223" s="602">
        <v>2</v>
      </c>
      <c r="P223" s="602">
        <v>7</v>
      </c>
    </row>
    <row r="224" spans="1:16">
      <c r="A224" s="607" t="s">
        <v>800</v>
      </c>
      <c r="B224" s="602" t="s">
        <v>906</v>
      </c>
      <c r="C224" s="602">
        <v>1</v>
      </c>
      <c r="D224" s="602" t="s">
        <v>906</v>
      </c>
      <c r="E224" s="602" t="s">
        <v>906</v>
      </c>
      <c r="F224" s="602">
        <v>1</v>
      </c>
      <c r="G224" s="602" t="s">
        <v>906</v>
      </c>
      <c r="H224" s="602">
        <v>1</v>
      </c>
      <c r="I224" s="602">
        <v>1</v>
      </c>
      <c r="J224" s="602" t="s">
        <v>906</v>
      </c>
      <c r="K224" s="602" t="s">
        <v>906</v>
      </c>
      <c r="L224" s="602" t="s">
        <v>906</v>
      </c>
      <c r="M224" s="602">
        <v>1</v>
      </c>
      <c r="N224" s="602">
        <v>5</v>
      </c>
      <c r="O224" s="602">
        <v>6</v>
      </c>
      <c r="P224" s="602">
        <v>11</v>
      </c>
    </row>
    <row r="225" spans="1:16">
      <c r="A225" s="607" t="s">
        <v>801</v>
      </c>
      <c r="B225" s="602">
        <v>3</v>
      </c>
      <c r="C225" s="602">
        <v>3</v>
      </c>
      <c r="D225" s="602">
        <v>1</v>
      </c>
      <c r="E225" s="602">
        <v>1</v>
      </c>
      <c r="F225" s="602">
        <v>5</v>
      </c>
      <c r="G225" s="602">
        <v>4</v>
      </c>
      <c r="H225" s="602">
        <v>6</v>
      </c>
      <c r="I225" s="602">
        <v>9</v>
      </c>
      <c r="J225" s="602" t="s">
        <v>906</v>
      </c>
      <c r="K225" s="602">
        <v>2</v>
      </c>
      <c r="L225" s="602">
        <v>1</v>
      </c>
      <c r="M225" s="602">
        <v>1</v>
      </c>
      <c r="N225" s="602">
        <v>36</v>
      </c>
      <c r="O225" s="602">
        <v>33</v>
      </c>
      <c r="P225" s="602">
        <v>69</v>
      </c>
    </row>
    <row r="226" spans="1:16">
      <c r="A226" s="607" t="s">
        <v>975</v>
      </c>
      <c r="B226" s="602">
        <v>1</v>
      </c>
      <c r="C226" s="602" t="s">
        <v>906</v>
      </c>
      <c r="D226" s="602" t="s">
        <v>906</v>
      </c>
      <c r="E226" s="602" t="s">
        <v>906</v>
      </c>
      <c r="F226" s="602">
        <v>1</v>
      </c>
      <c r="G226" s="602" t="s">
        <v>906</v>
      </c>
      <c r="H226" s="602" t="s">
        <v>906</v>
      </c>
      <c r="I226" s="602" t="s">
        <v>906</v>
      </c>
      <c r="J226" s="602" t="s">
        <v>906</v>
      </c>
      <c r="K226" s="602" t="s">
        <v>906</v>
      </c>
      <c r="L226" s="602" t="s">
        <v>906</v>
      </c>
      <c r="M226" s="602" t="s">
        <v>906</v>
      </c>
      <c r="N226" s="602">
        <v>2</v>
      </c>
      <c r="O226" s="602" t="s">
        <v>906</v>
      </c>
      <c r="P226" s="602">
        <v>2</v>
      </c>
    </row>
    <row r="227" spans="1:16">
      <c r="A227" s="607" t="s">
        <v>809</v>
      </c>
      <c r="B227" s="602" t="s">
        <v>906</v>
      </c>
      <c r="C227" s="602">
        <v>1</v>
      </c>
      <c r="D227" s="602" t="s">
        <v>906</v>
      </c>
      <c r="E227" s="602" t="s">
        <v>906</v>
      </c>
      <c r="F227" s="602" t="s">
        <v>906</v>
      </c>
      <c r="G227" s="602" t="s">
        <v>906</v>
      </c>
      <c r="H227" s="602" t="s">
        <v>906</v>
      </c>
      <c r="I227" s="602">
        <v>1</v>
      </c>
      <c r="J227" s="602" t="s">
        <v>906</v>
      </c>
      <c r="K227" s="602" t="s">
        <v>906</v>
      </c>
      <c r="L227" s="602" t="s">
        <v>906</v>
      </c>
      <c r="M227" s="602" t="s">
        <v>906</v>
      </c>
      <c r="N227" s="602">
        <v>2</v>
      </c>
      <c r="O227" s="602">
        <v>1</v>
      </c>
      <c r="P227" s="602">
        <v>3</v>
      </c>
    </row>
    <row r="228" spans="1:16">
      <c r="A228" s="607" t="s">
        <v>778</v>
      </c>
      <c r="B228" s="602" t="s">
        <v>906</v>
      </c>
      <c r="C228" s="602">
        <v>1</v>
      </c>
      <c r="D228" s="602" t="s">
        <v>906</v>
      </c>
      <c r="E228" s="602" t="s">
        <v>906</v>
      </c>
      <c r="F228" s="602" t="s">
        <v>906</v>
      </c>
      <c r="G228" s="602" t="s">
        <v>906</v>
      </c>
      <c r="H228" s="602" t="s">
        <v>906</v>
      </c>
      <c r="I228" s="602">
        <v>2</v>
      </c>
      <c r="J228" s="602" t="s">
        <v>906</v>
      </c>
      <c r="K228" s="602">
        <v>1</v>
      </c>
      <c r="L228" s="602" t="s">
        <v>906</v>
      </c>
      <c r="M228" s="602">
        <v>1</v>
      </c>
      <c r="N228" s="602">
        <v>5</v>
      </c>
      <c r="O228" s="602">
        <v>3</v>
      </c>
      <c r="P228" s="602">
        <v>8</v>
      </c>
    </row>
    <row r="229" spans="1:16">
      <c r="A229" s="607" t="s">
        <v>840</v>
      </c>
      <c r="B229" s="602" t="s">
        <v>906</v>
      </c>
      <c r="C229" s="602" t="s">
        <v>906</v>
      </c>
      <c r="D229" s="602" t="s">
        <v>906</v>
      </c>
      <c r="E229" s="602" t="s">
        <v>906</v>
      </c>
      <c r="F229" s="602" t="s">
        <v>906</v>
      </c>
      <c r="G229" s="602" t="s">
        <v>906</v>
      </c>
      <c r="H229" s="602" t="s">
        <v>906</v>
      </c>
      <c r="I229" s="602" t="s">
        <v>906</v>
      </c>
      <c r="J229" s="602" t="s">
        <v>906</v>
      </c>
      <c r="K229" s="602" t="s">
        <v>906</v>
      </c>
      <c r="L229" s="602" t="s">
        <v>906</v>
      </c>
      <c r="M229" s="602">
        <v>1</v>
      </c>
      <c r="N229" s="602">
        <v>1</v>
      </c>
      <c r="O229" s="602" t="s">
        <v>906</v>
      </c>
      <c r="P229" s="602">
        <v>1</v>
      </c>
    </row>
    <row r="230" spans="1:16">
      <c r="A230" s="607" t="s">
        <v>776</v>
      </c>
      <c r="B230" s="602" t="s">
        <v>906</v>
      </c>
      <c r="C230" s="602">
        <v>1</v>
      </c>
      <c r="D230" s="602" t="s">
        <v>906</v>
      </c>
      <c r="E230" s="602" t="s">
        <v>906</v>
      </c>
      <c r="F230" s="602" t="s">
        <v>906</v>
      </c>
      <c r="G230" s="602" t="s">
        <v>906</v>
      </c>
      <c r="H230" s="602">
        <v>1</v>
      </c>
      <c r="I230" s="602">
        <v>2</v>
      </c>
      <c r="J230" s="602" t="s">
        <v>906</v>
      </c>
      <c r="K230" s="602" t="s">
        <v>906</v>
      </c>
      <c r="L230" s="602" t="s">
        <v>906</v>
      </c>
      <c r="M230" s="602" t="s">
        <v>906</v>
      </c>
      <c r="N230" s="602">
        <v>4</v>
      </c>
      <c r="O230" s="602">
        <v>3</v>
      </c>
      <c r="P230" s="602">
        <v>7</v>
      </c>
    </row>
    <row r="231" spans="1:16">
      <c r="A231" s="607" t="s">
        <v>804</v>
      </c>
      <c r="B231" s="602" t="s">
        <v>906</v>
      </c>
      <c r="C231" s="602">
        <v>1</v>
      </c>
      <c r="D231" s="602" t="s">
        <v>906</v>
      </c>
      <c r="E231" s="602" t="s">
        <v>906</v>
      </c>
      <c r="F231" s="602">
        <v>1</v>
      </c>
      <c r="G231" s="602" t="s">
        <v>906</v>
      </c>
      <c r="H231" s="602">
        <v>2</v>
      </c>
      <c r="I231" s="602" t="s">
        <v>906</v>
      </c>
      <c r="J231" s="602" t="s">
        <v>906</v>
      </c>
      <c r="K231" s="602" t="s">
        <v>906</v>
      </c>
      <c r="L231" s="602" t="s">
        <v>906</v>
      </c>
      <c r="M231" s="602" t="s">
        <v>906</v>
      </c>
      <c r="N231" s="602">
        <v>4</v>
      </c>
      <c r="O231" s="602">
        <v>1</v>
      </c>
      <c r="P231" s="602">
        <v>5</v>
      </c>
    </row>
    <row r="232" spans="1:16">
      <c r="A232" s="607" t="s">
        <v>806</v>
      </c>
      <c r="B232" s="602" t="s">
        <v>906</v>
      </c>
      <c r="C232" s="602" t="s">
        <v>906</v>
      </c>
      <c r="D232" s="602" t="s">
        <v>906</v>
      </c>
      <c r="E232" s="602" t="s">
        <v>906</v>
      </c>
      <c r="F232" s="602">
        <v>1</v>
      </c>
      <c r="G232" s="602" t="s">
        <v>906</v>
      </c>
      <c r="H232" s="602" t="s">
        <v>906</v>
      </c>
      <c r="I232" s="602" t="s">
        <v>906</v>
      </c>
      <c r="J232" s="602" t="s">
        <v>906</v>
      </c>
      <c r="K232" s="602" t="s">
        <v>906</v>
      </c>
      <c r="L232" s="602" t="s">
        <v>906</v>
      </c>
      <c r="M232" s="602" t="s">
        <v>906</v>
      </c>
      <c r="N232" s="602">
        <v>1</v>
      </c>
      <c r="O232" s="602" t="s">
        <v>906</v>
      </c>
      <c r="P232" s="602">
        <v>1</v>
      </c>
    </row>
    <row r="233" spans="1:16">
      <c r="A233" s="607" t="s">
        <v>976</v>
      </c>
      <c r="B233" s="602" t="s">
        <v>906</v>
      </c>
      <c r="C233" s="602" t="s">
        <v>906</v>
      </c>
      <c r="D233" s="602" t="s">
        <v>906</v>
      </c>
      <c r="E233" s="602" t="s">
        <v>906</v>
      </c>
      <c r="F233" s="602" t="s">
        <v>906</v>
      </c>
      <c r="G233" s="602" t="s">
        <v>906</v>
      </c>
      <c r="H233" s="602" t="s">
        <v>906</v>
      </c>
      <c r="I233" s="602">
        <v>1</v>
      </c>
      <c r="J233" s="602" t="s">
        <v>906</v>
      </c>
      <c r="K233" s="602" t="s">
        <v>906</v>
      </c>
      <c r="L233" s="602" t="s">
        <v>906</v>
      </c>
      <c r="M233" s="602" t="s">
        <v>906</v>
      </c>
      <c r="N233" s="602">
        <v>1</v>
      </c>
      <c r="O233" s="602" t="s">
        <v>906</v>
      </c>
      <c r="P233" s="602">
        <v>1</v>
      </c>
    </row>
    <row r="234" spans="1:16">
      <c r="A234" s="607" t="s">
        <v>787</v>
      </c>
      <c r="B234" s="602" t="s">
        <v>906</v>
      </c>
      <c r="C234" s="602">
        <v>1</v>
      </c>
      <c r="D234" s="602">
        <v>1</v>
      </c>
      <c r="E234" s="602">
        <v>1</v>
      </c>
      <c r="F234" s="602">
        <v>2</v>
      </c>
      <c r="G234" s="602" t="s">
        <v>906</v>
      </c>
      <c r="H234" s="602">
        <v>2</v>
      </c>
      <c r="I234" s="602" t="s">
        <v>906</v>
      </c>
      <c r="J234" s="602" t="s">
        <v>906</v>
      </c>
      <c r="K234" s="602" t="s">
        <v>906</v>
      </c>
      <c r="L234" s="602" t="s">
        <v>906</v>
      </c>
      <c r="M234" s="602">
        <v>1</v>
      </c>
      <c r="N234" s="602">
        <v>8</v>
      </c>
      <c r="O234" s="602">
        <v>3</v>
      </c>
      <c r="P234" s="602">
        <v>11</v>
      </c>
    </row>
    <row r="235" spans="1:16">
      <c r="A235" s="607" t="s">
        <v>788</v>
      </c>
      <c r="B235" s="602" t="s">
        <v>906</v>
      </c>
      <c r="C235" s="602">
        <v>1</v>
      </c>
      <c r="D235" s="602" t="s">
        <v>906</v>
      </c>
      <c r="E235" s="602" t="s">
        <v>906</v>
      </c>
      <c r="F235" s="602">
        <v>1</v>
      </c>
      <c r="G235" s="602" t="s">
        <v>906</v>
      </c>
      <c r="H235" s="602">
        <v>1</v>
      </c>
      <c r="I235" s="602" t="s">
        <v>906</v>
      </c>
      <c r="J235" s="602" t="s">
        <v>906</v>
      </c>
      <c r="K235" s="602">
        <v>2</v>
      </c>
      <c r="L235" s="602" t="s">
        <v>906</v>
      </c>
      <c r="M235" s="602">
        <v>1</v>
      </c>
      <c r="N235" s="602">
        <v>6</v>
      </c>
      <c r="O235" s="602">
        <v>2</v>
      </c>
      <c r="P235" s="602">
        <v>8</v>
      </c>
    </row>
    <row r="236" spans="1:16">
      <c r="A236" s="607" t="s">
        <v>1160</v>
      </c>
      <c r="B236" s="602" t="s">
        <v>906</v>
      </c>
      <c r="C236" s="602" t="s">
        <v>906</v>
      </c>
      <c r="D236" s="602" t="s">
        <v>906</v>
      </c>
      <c r="E236" s="602" t="s">
        <v>906</v>
      </c>
      <c r="F236" s="602" t="s">
        <v>906</v>
      </c>
      <c r="G236" s="602" t="s">
        <v>906</v>
      </c>
      <c r="H236" s="602">
        <v>1</v>
      </c>
      <c r="I236" s="602" t="s">
        <v>906</v>
      </c>
      <c r="J236" s="602" t="s">
        <v>906</v>
      </c>
      <c r="K236" s="602" t="s">
        <v>906</v>
      </c>
      <c r="L236" s="602" t="s">
        <v>906</v>
      </c>
      <c r="M236" s="602" t="s">
        <v>906</v>
      </c>
      <c r="N236" s="602">
        <v>1</v>
      </c>
      <c r="O236" s="602" t="s">
        <v>906</v>
      </c>
      <c r="P236" s="602">
        <v>1</v>
      </c>
    </row>
    <row r="237" spans="1:16">
      <c r="A237" s="607" t="s">
        <v>779</v>
      </c>
      <c r="B237" s="602" t="s">
        <v>906</v>
      </c>
      <c r="C237" s="602">
        <v>1</v>
      </c>
      <c r="D237" s="602" t="s">
        <v>906</v>
      </c>
      <c r="E237" s="602" t="s">
        <v>906</v>
      </c>
      <c r="F237" s="602" t="s">
        <v>906</v>
      </c>
      <c r="G237" s="602" t="s">
        <v>906</v>
      </c>
      <c r="H237" s="602" t="s">
        <v>906</v>
      </c>
      <c r="I237" s="602" t="s">
        <v>906</v>
      </c>
      <c r="J237" s="602" t="s">
        <v>906</v>
      </c>
      <c r="K237" s="602">
        <v>1</v>
      </c>
      <c r="L237" s="602" t="s">
        <v>906</v>
      </c>
      <c r="M237" s="602" t="s">
        <v>906</v>
      </c>
      <c r="N237" s="602">
        <v>2</v>
      </c>
      <c r="O237" s="602">
        <v>1</v>
      </c>
      <c r="P237" s="602">
        <v>3</v>
      </c>
    </row>
    <row r="238" spans="1:16">
      <c r="A238" s="607" t="s">
        <v>786</v>
      </c>
      <c r="B238" s="602" t="s">
        <v>906</v>
      </c>
      <c r="C238" s="602">
        <v>1</v>
      </c>
      <c r="D238" s="602" t="s">
        <v>906</v>
      </c>
      <c r="E238" s="602" t="s">
        <v>906</v>
      </c>
      <c r="F238" s="602">
        <v>1</v>
      </c>
      <c r="G238" s="602" t="s">
        <v>906</v>
      </c>
      <c r="H238" s="602">
        <v>1</v>
      </c>
      <c r="I238" s="602" t="s">
        <v>906</v>
      </c>
      <c r="J238" s="602" t="s">
        <v>906</v>
      </c>
      <c r="K238" s="602" t="s">
        <v>906</v>
      </c>
      <c r="L238" s="602" t="s">
        <v>906</v>
      </c>
      <c r="M238" s="602" t="s">
        <v>906</v>
      </c>
      <c r="N238" s="602">
        <v>3</v>
      </c>
      <c r="O238" s="602">
        <v>1</v>
      </c>
      <c r="P238" s="602">
        <v>4</v>
      </c>
    </row>
    <row r="239" spans="1:16">
      <c r="A239" s="607" t="s">
        <v>792</v>
      </c>
      <c r="B239" s="602" t="s">
        <v>906</v>
      </c>
      <c r="C239" s="602">
        <v>1</v>
      </c>
      <c r="D239" s="602">
        <v>2</v>
      </c>
      <c r="E239" s="602" t="s">
        <v>906</v>
      </c>
      <c r="F239" s="602">
        <v>2</v>
      </c>
      <c r="G239" s="602" t="s">
        <v>906</v>
      </c>
      <c r="H239" s="602">
        <v>2</v>
      </c>
      <c r="I239" s="602" t="s">
        <v>906</v>
      </c>
      <c r="J239" s="602" t="s">
        <v>906</v>
      </c>
      <c r="K239" s="602" t="s">
        <v>906</v>
      </c>
      <c r="L239" s="602" t="s">
        <v>906</v>
      </c>
      <c r="M239" s="602" t="s">
        <v>906</v>
      </c>
      <c r="N239" s="602">
        <v>7</v>
      </c>
      <c r="O239" s="602">
        <v>1</v>
      </c>
      <c r="P239" s="602">
        <v>8</v>
      </c>
    </row>
    <row r="240" spans="1:16">
      <c r="A240" s="607" t="s">
        <v>808</v>
      </c>
      <c r="B240" s="602">
        <v>1</v>
      </c>
      <c r="C240" s="602">
        <v>1</v>
      </c>
      <c r="D240" s="602" t="s">
        <v>906</v>
      </c>
      <c r="E240" s="602" t="s">
        <v>906</v>
      </c>
      <c r="F240" s="602">
        <v>2</v>
      </c>
      <c r="G240" s="602">
        <v>1</v>
      </c>
      <c r="H240" s="602" t="s">
        <v>906</v>
      </c>
      <c r="I240" s="602">
        <v>2</v>
      </c>
      <c r="J240" s="602" t="s">
        <v>906</v>
      </c>
      <c r="K240" s="602">
        <v>2</v>
      </c>
      <c r="L240" s="602" t="s">
        <v>906</v>
      </c>
      <c r="M240" s="602">
        <v>1</v>
      </c>
      <c r="N240" s="602">
        <v>10</v>
      </c>
      <c r="O240" s="602">
        <v>6</v>
      </c>
      <c r="P240" s="602">
        <v>16</v>
      </c>
    </row>
    <row r="241" spans="1:16">
      <c r="A241" s="607" t="s">
        <v>797</v>
      </c>
      <c r="B241" s="602" t="s">
        <v>906</v>
      </c>
      <c r="C241" s="602">
        <v>1</v>
      </c>
      <c r="D241" s="602" t="s">
        <v>906</v>
      </c>
      <c r="E241" s="602" t="s">
        <v>906</v>
      </c>
      <c r="F241" s="602" t="s">
        <v>906</v>
      </c>
      <c r="G241" s="602" t="s">
        <v>906</v>
      </c>
      <c r="H241" s="602" t="s">
        <v>906</v>
      </c>
      <c r="I241" s="602" t="s">
        <v>906</v>
      </c>
      <c r="J241" s="602" t="s">
        <v>906</v>
      </c>
      <c r="K241" s="602" t="s">
        <v>906</v>
      </c>
      <c r="L241" s="602" t="s">
        <v>906</v>
      </c>
      <c r="M241" s="602" t="s">
        <v>906</v>
      </c>
      <c r="N241" s="602">
        <v>1</v>
      </c>
      <c r="O241" s="602">
        <v>1</v>
      </c>
      <c r="P241" s="602">
        <v>2</v>
      </c>
    </row>
    <row r="242" spans="1:16">
      <c r="A242" s="607" t="s">
        <v>780</v>
      </c>
      <c r="B242" s="602" t="s">
        <v>906</v>
      </c>
      <c r="C242" s="602">
        <v>2</v>
      </c>
      <c r="D242" s="602" t="s">
        <v>906</v>
      </c>
      <c r="E242" s="602" t="s">
        <v>906</v>
      </c>
      <c r="F242" s="602" t="s">
        <v>906</v>
      </c>
      <c r="G242" s="602" t="s">
        <v>906</v>
      </c>
      <c r="H242" s="602" t="s">
        <v>906</v>
      </c>
      <c r="I242" s="602" t="s">
        <v>906</v>
      </c>
      <c r="J242" s="602" t="s">
        <v>906</v>
      </c>
      <c r="K242" s="602">
        <v>1</v>
      </c>
      <c r="L242" s="602" t="s">
        <v>906</v>
      </c>
      <c r="M242" s="602">
        <v>1</v>
      </c>
      <c r="N242" s="602">
        <v>4</v>
      </c>
      <c r="O242" s="602">
        <v>2</v>
      </c>
      <c r="P242" s="602">
        <v>6</v>
      </c>
    </row>
    <row r="243" spans="1:16">
      <c r="A243" s="607" t="s">
        <v>793</v>
      </c>
      <c r="B243" s="602" t="s">
        <v>906</v>
      </c>
      <c r="C243" s="602" t="s">
        <v>906</v>
      </c>
      <c r="D243" s="602">
        <v>1</v>
      </c>
      <c r="E243" s="602" t="s">
        <v>906</v>
      </c>
      <c r="F243" s="602" t="s">
        <v>906</v>
      </c>
      <c r="G243" s="602" t="s">
        <v>906</v>
      </c>
      <c r="H243" s="602">
        <v>1</v>
      </c>
      <c r="I243" s="602" t="s">
        <v>906</v>
      </c>
      <c r="J243" s="602" t="s">
        <v>906</v>
      </c>
      <c r="K243" s="602" t="s">
        <v>906</v>
      </c>
      <c r="L243" s="602" t="s">
        <v>906</v>
      </c>
      <c r="M243" s="602" t="s">
        <v>906</v>
      </c>
      <c r="N243" s="602">
        <v>2</v>
      </c>
      <c r="O243" s="602">
        <v>1</v>
      </c>
      <c r="P243" s="602">
        <v>3</v>
      </c>
    </row>
    <row r="244" spans="1:16">
      <c r="A244" s="607" t="s">
        <v>798</v>
      </c>
      <c r="B244" s="602" t="s">
        <v>906</v>
      </c>
      <c r="C244" s="602">
        <v>1</v>
      </c>
      <c r="D244" s="602" t="s">
        <v>906</v>
      </c>
      <c r="E244" s="602" t="s">
        <v>906</v>
      </c>
      <c r="F244" s="602">
        <v>4</v>
      </c>
      <c r="G244" s="602" t="s">
        <v>906</v>
      </c>
      <c r="H244" s="602">
        <v>2</v>
      </c>
      <c r="I244" s="602" t="s">
        <v>906</v>
      </c>
      <c r="J244" s="602" t="s">
        <v>906</v>
      </c>
      <c r="K244" s="602">
        <v>2</v>
      </c>
      <c r="L244" s="602" t="s">
        <v>906</v>
      </c>
      <c r="M244" s="602">
        <v>1</v>
      </c>
      <c r="N244" s="602">
        <v>10</v>
      </c>
      <c r="O244" s="602">
        <v>5</v>
      </c>
      <c r="P244" s="602">
        <v>15</v>
      </c>
    </row>
    <row r="245" spans="1:16">
      <c r="A245" s="607" t="s">
        <v>777</v>
      </c>
      <c r="B245" s="602" t="s">
        <v>906</v>
      </c>
      <c r="C245" s="602">
        <v>1</v>
      </c>
      <c r="D245" s="602" t="s">
        <v>906</v>
      </c>
      <c r="E245" s="602" t="s">
        <v>906</v>
      </c>
      <c r="F245" s="602" t="s">
        <v>906</v>
      </c>
      <c r="G245" s="602" t="s">
        <v>906</v>
      </c>
      <c r="H245" s="602" t="s">
        <v>906</v>
      </c>
      <c r="I245" s="602" t="s">
        <v>906</v>
      </c>
      <c r="J245" s="602" t="s">
        <v>906</v>
      </c>
      <c r="K245" s="602" t="s">
        <v>906</v>
      </c>
      <c r="L245" s="602" t="s">
        <v>906</v>
      </c>
      <c r="M245" s="602" t="s">
        <v>906</v>
      </c>
      <c r="N245" s="602">
        <v>1</v>
      </c>
      <c r="O245" s="602">
        <v>1</v>
      </c>
      <c r="P245" s="602">
        <v>2</v>
      </c>
    </row>
    <row r="246" spans="1:16">
      <c r="A246" s="607" t="s">
        <v>1161</v>
      </c>
      <c r="B246" s="602" t="s">
        <v>906</v>
      </c>
      <c r="C246" s="602" t="s">
        <v>906</v>
      </c>
      <c r="D246" s="602" t="s">
        <v>906</v>
      </c>
      <c r="E246" s="602" t="s">
        <v>906</v>
      </c>
      <c r="F246" s="602" t="s">
        <v>906</v>
      </c>
      <c r="G246" s="602" t="s">
        <v>906</v>
      </c>
      <c r="H246" s="602" t="s">
        <v>906</v>
      </c>
      <c r="I246" s="602">
        <v>1</v>
      </c>
      <c r="J246" s="602" t="s">
        <v>906</v>
      </c>
      <c r="K246" s="602" t="s">
        <v>906</v>
      </c>
      <c r="L246" s="602" t="s">
        <v>906</v>
      </c>
      <c r="M246" s="602" t="s">
        <v>906</v>
      </c>
      <c r="N246" s="602">
        <v>1</v>
      </c>
      <c r="O246" s="602" t="s">
        <v>906</v>
      </c>
      <c r="P246" s="602">
        <v>1</v>
      </c>
    </row>
    <row r="247" spans="1:16">
      <c r="A247" s="607" t="s">
        <v>802</v>
      </c>
      <c r="B247" s="602" t="s">
        <v>906</v>
      </c>
      <c r="C247" s="602">
        <v>1</v>
      </c>
      <c r="D247" s="602">
        <v>1</v>
      </c>
      <c r="E247" s="602" t="s">
        <v>906</v>
      </c>
      <c r="F247" s="602" t="s">
        <v>906</v>
      </c>
      <c r="G247" s="602" t="s">
        <v>906</v>
      </c>
      <c r="H247" s="602" t="s">
        <v>906</v>
      </c>
      <c r="I247" s="602" t="s">
        <v>906</v>
      </c>
      <c r="J247" s="602" t="s">
        <v>906</v>
      </c>
      <c r="K247" s="602" t="s">
        <v>906</v>
      </c>
      <c r="L247" s="602" t="s">
        <v>906</v>
      </c>
      <c r="M247" s="602">
        <v>2</v>
      </c>
      <c r="N247" s="602">
        <v>4</v>
      </c>
      <c r="O247" s="602">
        <v>1</v>
      </c>
      <c r="P247" s="602">
        <v>5</v>
      </c>
    </row>
    <row r="248" spans="1:16">
      <c r="A248" s="607" t="s">
        <v>977</v>
      </c>
      <c r="B248" s="602" t="s">
        <v>906</v>
      </c>
      <c r="C248" s="602" t="s">
        <v>906</v>
      </c>
      <c r="D248" s="602" t="s">
        <v>906</v>
      </c>
      <c r="E248" s="602" t="s">
        <v>906</v>
      </c>
      <c r="F248" s="602" t="s">
        <v>906</v>
      </c>
      <c r="G248" s="602" t="s">
        <v>906</v>
      </c>
      <c r="H248" s="602" t="s">
        <v>906</v>
      </c>
      <c r="I248" s="602">
        <v>1</v>
      </c>
      <c r="J248" s="602" t="s">
        <v>906</v>
      </c>
      <c r="K248" s="602" t="s">
        <v>906</v>
      </c>
      <c r="L248" s="602" t="s">
        <v>906</v>
      </c>
      <c r="M248" s="602" t="s">
        <v>906</v>
      </c>
      <c r="N248" s="602">
        <v>1</v>
      </c>
      <c r="O248" s="602">
        <v>1</v>
      </c>
      <c r="P248" s="602">
        <v>2</v>
      </c>
    </row>
    <row r="249" spans="1:16">
      <c r="A249" s="607" t="s">
        <v>855</v>
      </c>
      <c r="B249" s="602" t="s">
        <v>906</v>
      </c>
      <c r="C249" s="602">
        <v>1</v>
      </c>
      <c r="D249" s="602" t="s">
        <v>906</v>
      </c>
      <c r="E249" s="602" t="s">
        <v>906</v>
      </c>
      <c r="F249" s="602" t="s">
        <v>906</v>
      </c>
      <c r="G249" s="602" t="s">
        <v>906</v>
      </c>
      <c r="H249" s="602">
        <v>1</v>
      </c>
      <c r="I249" s="602" t="s">
        <v>906</v>
      </c>
      <c r="J249" s="602" t="s">
        <v>906</v>
      </c>
      <c r="K249" s="602" t="s">
        <v>906</v>
      </c>
      <c r="L249" s="602" t="s">
        <v>906</v>
      </c>
      <c r="M249" s="602" t="s">
        <v>906</v>
      </c>
      <c r="N249" s="602">
        <v>2</v>
      </c>
      <c r="O249" s="602" t="s">
        <v>906</v>
      </c>
      <c r="P249" s="602">
        <v>2</v>
      </c>
    </row>
    <row r="250" spans="1:16">
      <c r="A250" s="607" t="s">
        <v>805</v>
      </c>
      <c r="B250" s="602" t="s">
        <v>906</v>
      </c>
      <c r="C250" s="602">
        <v>1</v>
      </c>
      <c r="D250" s="602">
        <v>1</v>
      </c>
      <c r="E250" s="602" t="s">
        <v>906</v>
      </c>
      <c r="F250" s="602">
        <v>1</v>
      </c>
      <c r="G250" s="602" t="s">
        <v>906</v>
      </c>
      <c r="H250" s="602" t="s">
        <v>906</v>
      </c>
      <c r="I250" s="602" t="s">
        <v>906</v>
      </c>
      <c r="J250" s="602" t="s">
        <v>906</v>
      </c>
      <c r="K250" s="602" t="s">
        <v>906</v>
      </c>
      <c r="L250" s="602" t="s">
        <v>906</v>
      </c>
      <c r="M250" s="602" t="s">
        <v>906</v>
      </c>
      <c r="N250" s="602">
        <v>3</v>
      </c>
      <c r="O250" s="602" t="s">
        <v>906</v>
      </c>
      <c r="P250" s="602">
        <v>3</v>
      </c>
    </row>
    <row r="251" spans="1:16">
      <c r="A251" s="607" t="s">
        <v>978</v>
      </c>
      <c r="B251" s="602" t="s">
        <v>906</v>
      </c>
      <c r="C251" s="602" t="s">
        <v>906</v>
      </c>
      <c r="D251" s="602" t="s">
        <v>906</v>
      </c>
      <c r="E251" s="602" t="s">
        <v>906</v>
      </c>
      <c r="F251" s="602" t="s">
        <v>906</v>
      </c>
      <c r="G251" s="602">
        <v>1</v>
      </c>
      <c r="H251" s="602" t="s">
        <v>906</v>
      </c>
      <c r="I251" s="602" t="s">
        <v>906</v>
      </c>
      <c r="J251" s="602" t="s">
        <v>906</v>
      </c>
      <c r="K251" s="602" t="s">
        <v>906</v>
      </c>
      <c r="L251" s="602" t="s">
        <v>906</v>
      </c>
      <c r="M251" s="602" t="s">
        <v>906</v>
      </c>
      <c r="N251" s="602">
        <v>1</v>
      </c>
      <c r="O251" s="602" t="s">
        <v>906</v>
      </c>
      <c r="P251" s="602">
        <v>1</v>
      </c>
    </row>
    <row r="252" spans="1:16">
      <c r="A252" s="607" t="s">
        <v>1147</v>
      </c>
      <c r="B252" s="602" t="s">
        <v>906</v>
      </c>
      <c r="C252" s="602" t="s">
        <v>906</v>
      </c>
      <c r="D252" s="602" t="s">
        <v>906</v>
      </c>
      <c r="E252" s="602" t="s">
        <v>906</v>
      </c>
      <c r="F252" s="602">
        <v>1</v>
      </c>
      <c r="G252" s="602" t="s">
        <v>906</v>
      </c>
      <c r="H252" s="602" t="s">
        <v>906</v>
      </c>
      <c r="I252" s="602" t="s">
        <v>906</v>
      </c>
      <c r="J252" s="602" t="s">
        <v>906</v>
      </c>
      <c r="K252" s="602" t="s">
        <v>906</v>
      </c>
      <c r="L252" s="602" t="s">
        <v>906</v>
      </c>
      <c r="M252" s="602" t="s">
        <v>906</v>
      </c>
      <c r="N252" s="602">
        <v>1</v>
      </c>
      <c r="O252" s="602" t="s">
        <v>906</v>
      </c>
      <c r="P252" s="602">
        <v>1</v>
      </c>
    </row>
    <row r="253" spans="1:16">
      <c r="A253" s="607" t="s">
        <v>807</v>
      </c>
      <c r="B253" s="602" t="s">
        <v>906</v>
      </c>
      <c r="C253" s="602">
        <v>1</v>
      </c>
      <c r="D253" s="602" t="s">
        <v>906</v>
      </c>
      <c r="E253" s="602" t="s">
        <v>906</v>
      </c>
      <c r="F253" s="602" t="s">
        <v>906</v>
      </c>
      <c r="G253" s="602" t="s">
        <v>906</v>
      </c>
      <c r="H253" s="602" t="s">
        <v>906</v>
      </c>
      <c r="I253" s="602" t="s">
        <v>906</v>
      </c>
      <c r="J253" s="602" t="s">
        <v>906</v>
      </c>
      <c r="K253" s="602">
        <v>1</v>
      </c>
      <c r="L253" s="602" t="s">
        <v>906</v>
      </c>
      <c r="M253" s="602">
        <v>1</v>
      </c>
      <c r="N253" s="602">
        <v>3</v>
      </c>
      <c r="O253" s="602">
        <v>2</v>
      </c>
      <c r="P253" s="602">
        <v>5</v>
      </c>
    </row>
    <row r="254" spans="1:16">
      <c r="A254" s="607" t="s">
        <v>810</v>
      </c>
      <c r="B254" s="602">
        <v>1</v>
      </c>
      <c r="C254" s="602">
        <v>4</v>
      </c>
      <c r="D254" s="602">
        <v>1</v>
      </c>
      <c r="E254" s="602" t="s">
        <v>906</v>
      </c>
      <c r="F254" s="602">
        <v>14</v>
      </c>
      <c r="G254" s="602">
        <v>2</v>
      </c>
      <c r="H254" s="602">
        <v>18</v>
      </c>
      <c r="I254" s="602">
        <v>4</v>
      </c>
      <c r="J254" s="602" t="s">
        <v>906</v>
      </c>
      <c r="K254" s="602">
        <v>3</v>
      </c>
      <c r="L254" s="602" t="s">
        <v>906</v>
      </c>
      <c r="M254" s="602" t="s">
        <v>906</v>
      </c>
      <c r="N254" s="602">
        <v>47</v>
      </c>
      <c r="O254" s="602">
        <v>29</v>
      </c>
      <c r="P254" s="602">
        <v>76</v>
      </c>
    </row>
    <row r="255" spans="1:16">
      <c r="A255" s="607" t="s">
        <v>794</v>
      </c>
      <c r="B255" s="602" t="s">
        <v>906</v>
      </c>
      <c r="C255" s="602">
        <v>3</v>
      </c>
      <c r="D255" s="602" t="s">
        <v>906</v>
      </c>
      <c r="E255" s="602">
        <v>1</v>
      </c>
      <c r="F255" s="602">
        <v>3</v>
      </c>
      <c r="G255" s="602">
        <v>1</v>
      </c>
      <c r="H255" s="602">
        <v>6</v>
      </c>
      <c r="I255" s="602" t="s">
        <v>906</v>
      </c>
      <c r="J255" s="602" t="s">
        <v>906</v>
      </c>
      <c r="K255" s="602">
        <v>2</v>
      </c>
      <c r="L255" s="602" t="s">
        <v>906</v>
      </c>
      <c r="M255" s="602">
        <v>1</v>
      </c>
      <c r="N255" s="602">
        <v>17</v>
      </c>
      <c r="O255" s="602">
        <v>7</v>
      </c>
      <c r="P255" s="602">
        <v>24</v>
      </c>
    </row>
    <row r="256" spans="1:16">
      <c r="A256" s="605" t="s">
        <v>78</v>
      </c>
      <c r="B256" s="606">
        <v>1</v>
      </c>
      <c r="C256" s="606">
        <v>14</v>
      </c>
      <c r="D256" s="606">
        <v>1</v>
      </c>
      <c r="E256" s="606">
        <v>1</v>
      </c>
      <c r="F256" s="606">
        <v>8</v>
      </c>
      <c r="G256" s="606">
        <v>1</v>
      </c>
      <c r="H256" s="606">
        <v>2</v>
      </c>
      <c r="I256" s="606">
        <v>4</v>
      </c>
      <c r="J256" s="606">
        <v>0</v>
      </c>
      <c r="K256" s="606">
        <v>8</v>
      </c>
      <c r="L256" s="606">
        <v>0</v>
      </c>
      <c r="M256" s="606">
        <v>14</v>
      </c>
      <c r="N256" s="606">
        <v>54</v>
      </c>
      <c r="O256" s="606">
        <v>36</v>
      </c>
      <c r="P256" s="606">
        <v>90</v>
      </c>
    </row>
    <row r="257" spans="1:16">
      <c r="A257" s="607" t="s">
        <v>979</v>
      </c>
      <c r="B257" s="602" t="s">
        <v>906</v>
      </c>
      <c r="C257" s="602">
        <v>1</v>
      </c>
      <c r="D257" s="602" t="s">
        <v>906</v>
      </c>
      <c r="E257" s="602" t="s">
        <v>906</v>
      </c>
      <c r="F257" s="602" t="s">
        <v>906</v>
      </c>
      <c r="G257" s="602" t="s">
        <v>906</v>
      </c>
      <c r="H257" s="602" t="s">
        <v>906</v>
      </c>
      <c r="I257" s="602" t="s">
        <v>906</v>
      </c>
      <c r="J257" s="602" t="s">
        <v>906</v>
      </c>
      <c r="K257" s="602" t="s">
        <v>906</v>
      </c>
      <c r="L257" s="602" t="s">
        <v>906</v>
      </c>
      <c r="M257" s="602" t="s">
        <v>906</v>
      </c>
      <c r="N257" s="602">
        <v>1</v>
      </c>
      <c r="O257" s="602" t="s">
        <v>906</v>
      </c>
      <c r="P257" s="602">
        <v>1</v>
      </c>
    </row>
    <row r="258" spans="1:16">
      <c r="A258" s="607" t="s">
        <v>817</v>
      </c>
      <c r="B258" s="602" t="s">
        <v>906</v>
      </c>
      <c r="C258" s="602">
        <v>1</v>
      </c>
      <c r="D258" s="602" t="s">
        <v>906</v>
      </c>
      <c r="E258" s="602" t="s">
        <v>906</v>
      </c>
      <c r="F258" s="602" t="s">
        <v>906</v>
      </c>
      <c r="G258" s="602" t="s">
        <v>906</v>
      </c>
      <c r="H258" s="602">
        <v>1</v>
      </c>
      <c r="I258" s="602" t="s">
        <v>906</v>
      </c>
      <c r="J258" s="602" t="s">
        <v>906</v>
      </c>
      <c r="K258" s="602">
        <v>2</v>
      </c>
      <c r="L258" s="602" t="s">
        <v>906</v>
      </c>
      <c r="M258" s="602">
        <v>1</v>
      </c>
      <c r="N258" s="602">
        <v>5</v>
      </c>
      <c r="O258" s="602">
        <v>3</v>
      </c>
      <c r="P258" s="602">
        <v>8</v>
      </c>
    </row>
    <row r="259" spans="1:16">
      <c r="A259" s="607" t="s">
        <v>980</v>
      </c>
      <c r="B259" s="602" t="s">
        <v>906</v>
      </c>
      <c r="C259" s="602" t="s">
        <v>906</v>
      </c>
      <c r="D259" s="602" t="s">
        <v>906</v>
      </c>
      <c r="E259" s="602" t="s">
        <v>906</v>
      </c>
      <c r="F259" s="602" t="s">
        <v>906</v>
      </c>
      <c r="G259" s="602" t="s">
        <v>906</v>
      </c>
      <c r="H259" s="602" t="s">
        <v>906</v>
      </c>
      <c r="I259" s="602" t="s">
        <v>906</v>
      </c>
      <c r="J259" s="602" t="s">
        <v>906</v>
      </c>
      <c r="K259" s="602" t="s">
        <v>906</v>
      </c>
      <c r="L259" s="602" t="s">
        <v>906</v>
      </c>
      <c r="M259" s="602">
        <v>1</v>
      </c>
      <c r="N259" s="602">
        <v>1</v>
      </c>
      <c r="O259" s="602" t="s">
        <v>906</v>
      </c>
      <c r="P259" s="602">
        <v>1</v>
      </c>
    </row>
    <row r="260" spans="1:16">
      <c r="A260" s="607" t="s">
        <v>981</v>
      </c>
      <c r="B260" s="602" t="s">
        <v>906</v>
      </c>
      <c r="C260" s="602" t="s">
        <v>906</v>
      </c>
      <c r="D260" s="602" t="s">
        <v>906</v>
      </c>
      <c r="E260" s="602" t="s">
        <v>906</v>
      </c>
      <c r="F260" s="602" t="s">
        <v>906</v>
      </c>
      <c r="G260" s="602" t="s">
        <v>906</v>
      </c>
      <c r="H260" s="602" t="s">
        <v>906</v>
      </c>
      <c r="I260" s="602">
        <v>1</v>
      </c>
      <c r="J260" s="602" t="s">
        <v>906</v>
      </c>
      <c r="K260" s="602" t="s">
        <v>906</v>
      </c>
      <c r="L260" s="602" t="s">
        <v>906</v>
      </c>
      <c r="M260" s="602" t="s">
        <v>906</v>
      </c>
      <c r="N260" s="602">
        <v>1</v>
      </c>
      <c r="O260" s="602" t="s">
        <v>906</v>
      </c>
      <c r="P260" s="602">
        <v>1</v>
      </c>
    </row>
    <row r="261" spans="1:16">
      <c r="A261" s="607" t="s">
        <v>811</v>
      </c>
      <c r="B261" s="602" t="s">
        <v>906</v>
      </c>
      <c r="C261" s="602">
        <v>1</v>
      </c>
      <c r="D261" s="602" t="s">
        <v>906</v>
      </c>
      <c r="E261" s="602" t="s">
        <v>906</v>
      </c>
      <c r="F261" s="602" t="s">
        <v>906</v>
      </c>
      <c r="G261" s="602" t="s">
        <v>906</v>
      </c>
      <c r="H261" s="602" t="s">
        <v>906</v>
      </c>
      <c r="I261" s="602" t="s">
        <v>906</v>
      </c>
      <c r="J261" s="602" t="s">
        <v>906</v>
      </c>
      <c r="K261" s="602" t="s">
        <v>906</v>
      </c>
      <c r="L261" s="602" t="s">
        <v>906</v>
      </c>
      <c r="M261" s="602">
        <v>1</v>
      </c>
      <c r="N261" s="602">
        <v>2</v>
      </c>
      <c r="O261" s="602">
        <v>1</v>
      </c>
      <c r="P261" s="602">
        <v>3</v>
      </c>
    </row>
    <row r="262" spans="1:16">
      <c r="A262" s="607" t="s">
        <v>812</v>
      </c>
      <c r="B262" s="602" t="s">
        <v>906</v>
      </c>
      <c r="C262" s="602">
        <v>1</v>
      </c>
      <c r="D262" s="602" t="s">
        <v>906</v>
      </c>
      <c r="E262" s="602" t="s">
        <v>906</v>
      </c>
      <c r="F262" s="602" t="s">
        <v>906</v>
      </c>
      <c r="G262" s="602" t="s">
        <v>906</v>
      </c>
      <c r="H262" s="602" t="s">
        <v>906</v>
      </c>
      <c r="I262" s="602" t="s">
        <v>906</v>
      </c>
      <c r="J262" s="602" t="s">
        <v>906</v>
      </c>
      <c r="K262" s="602" t="s">
        <v>906</v>
      </c>
      <c r="L262" s="602" t="s">
        <v>906</v>
      </c>
      <c r="M262" s="602">
        <v>1</v>
      </c>
      <c r="N262" s="602">
        <v>2</v>
      </c>
      <c r="O262" s="602">
        <v>1</v>
      </c>
      <c r="P262" s="602">
        <v>3</v>
      </c>
    </row>
    <row r="263" spans="1:16">
      <c r="A263" s="607" t="s">
        <v>818</v>
      </c>
      <c r="B263" s="602">
        <v>1</v>
      </c>
      <c r="C263" s="602">
        <v>2</v>
      </c>
      <c r="D263" s="602">
        <v>1</v>
      </c>
      <c r="E263" s="602">
        <v>1</v>
      </c>
      <c r="F263" s="602">
        <v>3</v>
      </c>
      <c r="G263" s="602">
        <v>1</v>
      </c>
      <c r="H263" s="602">
        <v>1</v>
      </c>
      <c r="I263" s="602">
        <v>2</v>
      </c>
      <c r="J263" s="602" t="s">
        <v>906</v>
      </c>
      <c r="K263" s="602">
        <v>2</v>
      </c>
      <c r="L263" s="602" t="s">
        <v>906</v>
      </c>
      <c r="M263" s="602">
        <v>2</v>
      </c>
      <c r="N263" s="602">
        <v>16</v>
      </c>
      <c r="O263" s="602">
        <v>17</v>
      </c>
      <c r="P263" s="602">
        <v>33</v>
      </c>
    </row>
    <row r="264" spans="1:16">
      <c r="A264" s="607" t="s">
        <v>813</v>
      </c>
      <c r="B264" s="602" t="s">
        <v>906</v>
      </c>
      <c r="C264" s="602">
        <v>1</v>
      </c>
      <c r="D264" s="602" t="s">
        <v>906</v>
      </c>
      <c r="E264" s="602" t="s">
        <v>906</v>
      </c>
      <c r="F264" s="602">
        <v>1</v>
      </c>
      <c r="G264" s="602" t="s">
        <v>906</v>
      </c>
      <c r="H264" s="602" t="s">
        <v>906</v>
      </c>
      <c r="I264" s="602" t="s">
        <v>906</v>
      </c>
      <c r="J264" s="602" t="s">
        <v>906</v>
      </c>
      <c r="K264" s="602">
        <v>2</v>
      </c>
      <c r="L264" s="602" t="s">
        <v>906</v>
      </c>
      <c r="M264" s="602">
        <v>2</v>
      </c>
      <c r="N264" s="602">
        <v>6</v>
      </c>
      <c r="O264" s="602">
        <v>5</v>
      </c>
      <c r="P264" s="602">
        <v>11</v>
      </c>
    </row>
    <row r="265" spans="1:16">
      <c r="A265" s="607" t="s">
        <v>982</v>
      </c>
      <c r="B265" s="602" t="s">
        <v>906</v>
      </c>
      <c r="C265" s="602" t="s">
        <v>906</v>
      </c>
      <c r="D265" s="602" t="s">
        <v>906</v>
      </c>
      <c r="E265" s="602" t="s">
        <v>906</v>
      </c>
      <c r="F265" s="602" t="s">
        <v>906</v>
      </c>
      <c r="G265" s="602" t="s">
        <v>906</v>
      </c>
      <c r="H265" s="602" t="s">
        <v>906</v>
      </c>
      <c r="I265" s="602" t="s">
        <v>906</v>
      </c>
      <c r="J265" s="602" t="s">
        <v>906</v>
      </c>
      <c r="K265" s="602" t="s">
        <v>906</v>
      </c>
      <c r="L265" s="602" t="s">
        <v>906</v>
      </c>
      <c r="M265" s="602">
        <v>1</v>
      </c>
      <c r="N265" s="602">
        <v>1</v>
      </c>
      <c r="O265" s="602" t="s">
        <v>906</v>
      </c>
      <c r="P265" s="602">
        <v>1</v>
      </c>
    </row>
    <row r="266" spans="1:16">
      <c r="A266" s="607" t="s">
        <v>814</v>
      </c>
      <c r="B266" s="602" t="s">
        <v>906</v>
      </c>
      <c r="C266" s="602">
        <v>2</v>
      </c>
      <c r="D266" s="602" t="s">
        <v>906</v>
      </c>
      <c r="E266" s="602" t="s">
        <v>906</v>
      </c>
      <c r="F266" s="602" t="s">
        <v>906</v>
      </c>
      <c r="G266" s="602" t="s">
        <v>906</v>
      </c>
      <c r="H266" s="602" t="s">
        <v>906</v>
      </c>
      <c r="I266" s="602" t="s">
        <v>906</v>
      </c>
      <c r="J266" s="602" t="s">
        <v>906</v>
      </c>
      <c r="K266" s="602">
        <v>2</v>
      </c>
      <c r="L266" s="602" t="s">
        <v>906</v>
      </c>
      <c r="M266" s="602">
        <v>2</v>
      </c>
      <c r="N266" s="602">
        <v>6</v>
      </c>
      <c r="O266" s="602">
        <v>4</v>
      </c>
      <c r="P266" s="602">
        <v>10</v>
      </c>
    </row>
    <row r="267" spans="1:16">
      <c r="A267" s="607" t="s">
        <v>816</v>
      </c>
      <c r="B267" s="602" t="s">
        <v>906</v>
      </c>
      <c r="C267" s="602">
        <v>1</v>
      </c>
      <c r="D267" s="602" t="s">
        <v>906</v>
      </c>
      <c r="E267" s="602" t="s">
        <v>906</v>
      </c>
      <c r="F267" s="602">
        <v>2</v>
      </c>
      <c r="G267" s="602" t="s">
        <v>906</v>
      </c>
      <c r="H267" s="602" t="s">
        <v>906</v>
      </c>
      <c r="I267" s="602" t="s">
        <v>906</v>
      </c>
      <c r="J267" s="602" t="s">
        <v>906</v>
      </c>
      <c r="K267" s="602" t="s">
        <v>906</v>
      </c>
      <c r="L267" s="602" t="s">
        <v>906</v>
      </c>
      <c r="M267" s="602">
        <v>1</v>
      </c>
      <c r="N267" s="602">
        <v>4</v>
      </c>
      <c r="O267" s="602">
        <v>2</v>
      </c>
      <c r="P267" s="602">
        <v>6</v>
      </c>
    </row>
    <row r="268" spans="1:16">
      <c r="A268" s="607" t="s">
        <v>797</v>
      </c>
      <c r="B268" s="602" t="s">
        <v>906</v>
      </c>
      <c r="C268" s="602" t="s">
        <v>906</v>
      </c>
      <c r="D268" s="602" t="s">
        <v>906</v>
      </c>
      <c r="E268" s="602" t="s">
        <v>906</v>
      </c>
      <c r="F268" s="602" t="s">
        <v>906</v>
      </c>
      <c r="G268" s="602" t="s">
        <v>906</v>
      </c>
      <c r="H268" s="602" t="s">
        <v>906</v>
      </c>
      <c r="I268" s="602">
        <v>1</v>
      </c>
      <c r="J268" s="602" t="s">
        <v>906</v>
      </c>
      <c r="K268" s="602" t="s">
        <v>906</v>
      </c>
      <c r="L268" s="602" t="s">
        <v>906</v>
      </c>
      <c r="M268" s="602" t="s">
        <v>906</v>
      </c>
      <c r="N268" s="602">
        <v>1</v>
      </c>
      <c r="O268" s="602" t="s">
        <v>906</v>
      </c>
      <c r="P268" s="602">
        <v>1</v>
      </c>
    </row>
    <row r="269" spans="1:16">
      <c r="A269" s="607" t="s">
        <v>815</v>
      </c>
      <c r="B269" s="602" t="s">
        <v>906</v>
      </c>
      <c r="C269" s="602">
        <v>1</v>
      </c>
      <c r="D269" s="602" t="s">
        <v>906</v>
      </c>
      <c r="E269" s="602" t="s">
        <v>906</v>
      </c>
      <c r="F269" s="602" t="s">
        <v>906</v>
      </c>
      <c r="G269" s="602" t="s">
        <v>906</v>
      </c>
      <c r="H269" s="602" t="s">
        <v>906</v>
      </c>
      <c r="I269" s="602" t="s">
        <v>906</v>
      </c>
      <c r="J269" s="602" t="s">
        <v>906</v>
      </c>
      <c r="K269" s="602" t="s">
        <v>906</v>
      </c>
      <c r="L269" s="602" t="s">
        <v>906</v>
      </c>
      <c r="M269" s="602">
        <v>1</v>
      </c>
      <c r="N269" s="602">
        <v>2</v>
      </c>
      <c r="O269" s="602" t="s">
        <v>906</v>
      </c>
      <c r="P269" s="602">
        <v>2</v>
      </c>
    </row>
    <row r="270" spans="1:16">
      <c r="A270" s="607" t="s">
        <v>855</v>
      </c>
      <c r="B270" s="602" t="s">
        <v>906</v>
      </c>
      <c r="C270" s="602">
        <v>1</v>
      </c>
      <c r="D270" s="602" t="s">
        <v>906</v>
      </c>
      <c r="E270" s="602" t="s">
        <v>906</v>
      </c>
      <c r="F270" s="602" t="s">
        <v>906</v>
      </c>
      <c r="G270" s="602" t="s">
        <v>906</v>
      </c>
      <c r="H270" s="602" t="s">
        <v>906</v>
      </c>
      <c r="I270" s="602" t="s">
        <v>906</v>
      </c>
      <c r="J270" s="602" t="s">
        <v>906</v>
      </c>
      <c r="K270" s="602" t="s">
        <v>906</v>
      </c>
      <c r="L270" s="602" t="s">
        <v>906</v>
      </c>
      <c r="M270" s="602" t="s">
        <v>906</v>
      </c>
      <c r="N270" s="602">
        <v>1</v>
      </c>
      <c r="O270" s="602" t="s">
        <v>906</v>
      </c>
      <c r="P270" s="602">
        <v>1</v>
      </c>
    </row>
    <row r="271" spans="1:16">
      <c r="A271" s="607" t="s">
        <v>819</v>
      </c>
      <c r="B271" s="602" t="s">
        <v>906</v>
      </c>
      <c r="C271" s="602">
        <v>1</v>
      </c>
      <c r="D271" s="602" t="s">
        <v>906</v>
      </c>
      <c r="E271" s="602" t="s">
        <v>906</v>
      </c>
      <c r="F271" s="602">
        <v>1</v>
      </c>
      <c r="G271" s="602" t="s">
        <v>906</v>
      </c>
      <c r="H271" s="602" t="s">
        <v>906</v>
      </c>
      <c r="I271" s="602" t="s">
        <v>906</v>
      </c>
      <c r="J271" s="602" t="s">
        <v>906</v>
      </c>
      <c r="K271" s="602" t="s">
        <v>906</v>
      </c>
      <c r="L271" s="602" t="s">
        <v>906</v>
      </c>
      <c r="M271" s="602">
        <v>1</v>
      </c>
      <c r="N271" s="602">
        <v>3</v>
      </c>
      <c r="O271" s="602">
        <v>2</v>
      </c>
      <c r="P271" s="602">
        <v>5</v>
      </c>
    </row>
    <row r="272" spans="1:16">
      <c r="A272" s="607" t="s">
        <v>983</v>
      </c>
      <c r="B272" s="602" t="s">
        <v>906</v>
      </c>
      <c r="C272" s="602">
        <v>1</v>
      </c>
      <c r="D272" s="602" t="s">
        <v>906</v>
      </c>
      <c r="E272" s="602" t="s">
        <v>906</v>
      </c>
      <c r="F272" s="602">
        <v>1</v>
      </c>
      <c r="G272" s="602" t="s">
        <v>906</v>
      </c>
      <c r="H272" s="602" t="s">
        <v>906</v>
      </c>
      <c r="I272" s="602" t="s">
        <v>906</v>
      </c>
      <c r="J272" s="602" t="s">
        <v>906</v>
      </c>
      <c r="K272" s="602" t="s">
        <v>906</v>
      </c>
      <c r="L272" s="602" t="s">
        <v>906</v>
      </c>
      <c r="M272" s="602" t="s">
        <v>906</v>
      </c>
      <c r="N272" s="602">
        <v>2</v>
      </c>
      <c r="O272" s="602">
        <v>1</v>
      </c>
      <c r="P272" s="602">
        <v>3</v>
      </c>
    </row>
    <row r="273" spans="1:16">
      <c r="A273" s="605" t="s">
        <v>79</v>
      </c>
      <c r="B273" s="606">
        <v>0</v>
      </c>
      <c r="C273" s="606">
        <v>4</v>
      </c>
      <c r="D273" s="606">
        <v>0</v>
      </c>
      <c r="E273" s="606">
        <v>1</v>
      </c>
      <c r="F273" s="606">
        <v>0</v>
      </c>
      <c r="G273" s="606">
        <v>0</v>
      </c>
      <c r="H273" s="606">
        <v>0</v>
      </c>
      <c r="I273" s="606">
        <v>0</v>
      </c>
      <c r="J273" s="606">
        <v>0</v>
      </c>
      <c r="K273" s="606">
        <v>0</v>
      </c>
      <c r="L273" s="606">
        <v>0</v>
      </c>
      <c r="M273" s="606">
        <v>0</v>
      </c>
      <c r="N273" s="606">
        <v>5</v>
      </c>
      <c r="O273" s="606">
        <v>1</v>
      </c>
      <c r="P273" s="606">
        <v>6</v>
      </c>
    </row>
    <row r="274" spans="1:16">
      <c r="A274" s="607" t="s">
        <v>856</v>
      </c>
      <c r="B274" s="602" t="s">
        <v>906</v>
      </c>
      <c r="C274" s="602">
        <v>1</v>
      </c>
      <c r="D274" s="602" t="s">
        <v>906</v>
      </c>
      <c r="E274" s="602" t="s">
        <v>906</v>
      </c>
      <c r="F274" s="602" t="s">
        <v>906</v>
      </c>
      <c r="G274" s="602" t="s">
        <v>906</v>
      </c>
      <c r="H274" s="602" t="s">
        <v>906</v>
      </c>
      <c r="I274" s="602" t="s">
        <v>906</v>
      </c>
      <c r="J274" s="602" t="s">
        <v>906</v>
      </c>
      <c r="K274" s="602" t="s">
        <v>906</v>
      </c>
      <c r="L274" s="602" t="s">
        <v>906</v>
      </c>
      <c r="M274" s="602" t="s">
        <v>906</v>
      </c>
      <c r="N274" s="602">
        <v>1</v>
      </c>
      <c r="O274" s="602">
        <v>1</v>
      </c>
      <c r="P274" s="602">
        <v>2</v>
      </c>
    </row>
    <row r="275" spans="1:16">
      <c r="A275" s="607" t="s">
        <v>984</v>
      </c>
      <c r="B275" s="602" t="s">
        <v>906</v>
      </c>
      <c r="C275" s="602" t="s">
        <v>906</v>
      </c>
      <c r="D275" s="602" t="s">
        <v>906</v>
      </c>
      <c r="E275" s="602">
        <v>1</v>
      </c>
      <c r="F275" s="602" t="s">
        <v>906</v>
      </c>
      <c r="G275" s="602" t="s">
        <v>906</v>
      </c>
      <c r="H275" s="602" t="s">
        <v>906</v>
      </c>
      <c r="I275" s="602" t="s">
        <v>906</v>
      </c>
      <c r="J275" s="602" t="s">
        <v>906</v>
      </c>
      <c r="K275" s="602" t="s">
        <v>906</v>
      </c>
      <c r="L275" s="602" t="s">
        <v>906</v>
      </c>
      <c r="M275" s="602" t="s">
        <v>906</v>
      </c>
      <c r="N275" s="602">
        <v>1</v>
      </c>
      <c r="O275" s="602" t="s">
        <v>906</v>
      </c>
      <c r="P275" s="602">
        <v>1</v>
      </c>
    </row>
    <row r="276" spans="1:16">
      <c r="A276" s="607" t="s">
        <v>820</v>
      </c>
      <c r="B276" s="602" t="s">
        <v>906</v>
      </c>
      <c r="C276" s="602">
        <v>1</v>
      </c>
      <c r="D276" s="602" t="s">
        <v>906</v>
      </c>
      <c r="E276" s="602" t="s">
        <v>906</v>
      </c>
      <c r="F276" s="602" t="s">
        <v>906</v>
      </c>
      <c r="G276" s="602" t="s">
        <v>906</v>
      </c>
      <c r="H276" s="602" t="s">
        <v>906</v>
      </c>
      <c r="I276" s="602" t="s">
        <v>906</v>
      </c>
      <c r="J276" s="602" t="s">
        <v>906</v>
      </c>
      <c r="K276" s="602" t="s">
        <v>906</v>
      </c>
      <c r="L276" s="602" t="s">
        <v>906</v>
      </c>
      <c r="M276" s="602" t="s">
        <v>906</v>
      </c>
      <c r="N276" s="602">
        <v>1</v>
      </c>
      <c r="O276" s="602" t="s">
        <v>906</v>
      </c>
      <c r="P276" s="602">
        <v>1</v>
      </c>
    </row>
    <row r="277" spans="1:16" ht="30" customHeight="1">
      <c r="A277" s="607" t="s">
        <v>985</v>
      </c>
      <c r="B277" s="602" t="s">
        <v>906</v>
      </c>
      <c r="C277" s="602">
        <v>2</v>
      </c>
      <c r="D277" s="602" t="s">
        <v>906</v>
      </c>
      <c r="E277" s="602" t="s">
        <v>906</v>
      </c>
      <c r="F277" s="602" t="s">
        <v>906</v>
      </c>
      <c r="G277" s="602" t="s">
        <v>906</v>
      </c>
      <c r="H277" s="602" t="s">
        <v>906</v>
      </c>
      <c r="I277" s="602" t="s">
        <v>906</v>
      </c>
      <c r="J277" s="602" t="s">
        <v>906</v>
      </c>
      <c r="K277" s="602" t="s">
        <v>906</v>
      </c>
      <c r="L277" s="602" t="s">
        <v>906</v>
      </c>
      <c r="M277" s="602" t="s">
        <v>906</v>
      </c>
      <c r="N277" s="602">
        <v>2</v>
      </c>
      <c r="O277" s="602" t="s">
        <v>906</v>
      </c>
      <c r="P277" s="602">
        <v>2</v>
      </c>
    </row>
    <row r="278" spans="1:16" ht="30" customHeight="1" thickBot="1">
      <c r="A278" s="480" t="s">
        <v>986</v>
      </c>
      <c r="B278" s="440">
        <v>222</v>
      </c>
      <c r="C278" s="440">
        <v>336</v>
      </c>
      <c r="D278" s="440">
        <v>137</v>
      </c>
      <c r="E278" s="440">
        <v>82</v>
      </c>
      <c r="F278" s="440">
        <v>1397</v>
      </c>
      <c r="G278" s="440">
        <v>252</v>
      </c>
      <c r="H278" s="440">
        <v>1135</v>
      </c>
      <c r="I278" s="440">
        <v>342</v>
      </c>
      <c r="J278" s="440">
        <v>1</v>
      </c>
      <c r="K278" s="440">
        <v>251</v>
      </c>
      <c r="L278" s="440">
        <v>42</v>
      </c>
      <c r="M278" s="440">
        <v>165</v>
      </c>
      <c r="N278" s="440">
        <v>4362</v>
      </c>
      <c r="O278" s="440">
        <v>3238</v>
      </c>
      <c r="P278" s="440">
        <v>7600</v>
      </c>
    </row>
    <row r="279" spans="1:16" ht="28.5" customHeight="1">
      <c r="A279" s="608" t="s">
        <v>1004</v>
      </c>
      <c r="B279" s="609">
        <v>1726</v>
      </c>
      <c r="C279" s="609">
        <v>6211</v>
      </c>
      <c r="D279" s="609">
        <v>2200</v>
      </c>
      <c r="E279" s="609">
        <v>1929</v>
      </c>
      <c r="F279" s="610">
        <v>1718</v>
      </c>
      <c r="G279" s="609">
        <v>1443</v>
      </c>
      <c r="H279" s="609">
        <v>3744</v>
      </c>
      <c r="I279" s="609">
        <v>1158</v>
      </c>
      <c r="J279" s="609">
        <v>23</v>
      </c>
      <c r="K279" s="609">
        <v>3391</v>
      </c>
      <c r="L279" s="609">
        <v>741</v>
      </c>
      <c r="M279" s="609">
        <v>2502</v>
      </c>
      <c r="N279" s="609">
        <v>26786</v>
      </c>
      <c r="O279" s="609"/>
      <c r="P279" s="609"/>
    </row>
    <row r="281" spans="1:16">
      <c r="A281" s="312" t="s">
        <v>987</v>
      </c>
    </row>
  </sheetData>
  <mergeCells count="9">
    <mergeCell ref="O20:O21"/>
    <mergeCell ref="P20:P21"/>
    <mergeCell ref="A1:P1"/>
    <mergeCell ref="A2:P2"/>
    <mergeCell ref="A3:P3"/>
    <mergeCell ref="A4:P4"/>
    <mergeCell ref="A5:P5"/>
    <mergeCell ref="O7:O8"/>
    <mergeCell ref="P7:P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6"/>
  <sheetViews>
    <sheetView zoomScaleNormal="100" workbookViewId="0">
      <selection activeCell="A4" sqref="A4:F4"/>
    </sheetView>
  </sheetViews>
  <sheetFormatPr baseColWidth="10" defaultColWidth="9.140625" defaultRowHeight="12.75"/>
  <cols>
    <col min="1" max="1" width="44.140625" style="311" customWidth="1"/>
    <col min="2" max="4" width="20.7109375" style="311" customWidth="1"/>
    <col min="5" max="6" width="15.7109375" style="311" customWidth="1"/>
    <col min="7" max="256" width="9.140625" style="311"/>
    <col min="257" max="257" width="44.140625" style="311" customWidth="1"/>
    <col min="258" max="260" width="20.7109375" style="311" customWidth="1"/>
    <col min="261" max="262" width="15.7109375" style="311" customWidth="1"/>
    <col min="263" max="512" width="9.140625" style="311"/>
    <col min="513" max="513" width="44.140625" style="311" customWidth="1"/>
    <col min="514" max="516" width="20.7109375" style="311" customWidth="1"/>
    <col min="517" max="518" width="15.7109375" style="311" customWidth="1"/>
    <col min="519" max="768" width="9.140625" style="311"/>
    <col min="769" max="769" width="44.140625" style="311" customWidth="1"/>
    <col min="770" max="772" width="20.7109375" style="311" customWidth="1"/>
    <col min="773" max="774" width="15.7109375" style="311" customWidth="1"/>
    <col min="775" max="1024" width="9.140625" style="311"/>
    <col min="1025" max="1025" width="44.140625" style="311" customWidth="1"/>
    <col min="1026" max="1028" width="20.7109375" style="311" customWidth="1"/>
    <col min="1029" max="1030" width="15.7109375" style="311" customWidth="1"/>
    <col min="1031" max="1280" width="9.140625" style="311"/>
    <col min="1281" max="1281" width="44.140625" style="311" customWidth="1"/>
    <col min="1282" max="1284" width="20.7109375" style="311" customWidth="1"/>
    <col min="1285" max="1286" width="15.7109375" style="311" customWidth="1"/>
    <col min="1287" max="1536" width="9.140625" style="311"/>
    <col min="1537" max="1537" width="44.140625" style="311" customWidth="1"/>
    <col min="1538" max="1540" width="20.7109375" style="311" customWidth="1"/>
    <col min="1541" max="1542" width="15.7109375" style="311" customWidth="1"/>
    <col min="1543" max="1792" width="9.140625" style="311"/>
    <col min="1793" max="1793" width="44.140625" style="311" customWidth="1"/>
    <col min="1794" max="1796" width="20.7109375" style="311" customWidth="1"/>
    <col min="1797" max="1798" width="15.7109375" style="311" customWidth="1"/>
    <col min="1799" max="2048" width="9.140625" style="311"/>
    <col min="2049" max="2049" width="44.140625" style="311" customWidth="1"/>
    <col min="2050" max="2052" width="20.7109375" style="311" customWidth="1"/>
    <col min="2053" max="2054" width="15.7109375" style="311" customWidth="1"/>
    <col min="2055" max="2304" width="9.140625" style="311"/>
    <col min="2305" max="2305" width="44.140625" style="311" customWidth="1"/>
    <col min="2306" max="2308" width="20.7109375" style="311" customWidth="1"/>
    <col min="2309" max="2310" width="15.7109375" style="311" customWidth="1"/>
    <col min="2311" max="2560" width="9.140625" style="311"/>
    <col min="2561" max="2561" width="44.140625" style="311" customWidth="1"/>
    <col min="2562" max="2564" width="20.7109375" style="311" customWidth="1"/>
    <col min="2565" max="2566" width="15.7109375" style="311" customWidth="1"/>
    <col min="2567" max="2816" width="9.140625" style="311"/>
    <col min="2817" max="2817" width="44.140625" style="311" customWidth="1"/>
    <col min="2818" max="2820" width="20.7109375" style="311" customWidth="1"/>
    <col min="2821" max="2822" width="15.7109375" style="311" customWidth="1"/>
    <col min="2823" max="3072" width="9.140625" style="311"/>
    <col min="3073" max="3073" width="44.140625" style="311" customWidth="1"/>
    <col min="3074" max="3076" width="20.7109375" style="311" customWidth="1"/>
    <col min="3077" max="3078" width="15.7109375" style="311" customWidth="1"/>
    <col min="3079" max="3328" width="9.140625" style="311"/>
    <col min="3329" max="3329" width="44.140625" style="311" customWidth="1"/>
    <col min="3330" max="3332" width="20.7109375" style="311" customWidth="1"/>
    <col min="3333" max="3334" width="15.7109375" style="311" customWidth="1"/>
    <col min="3335" max="3584" width="9.140625" style="311"/>
    <col min="3585" max="3585" width="44.140625" style="311" customWidth="1"/>
    <col min="3586" max="3588" width="20.7109375" style="311" customWidth="1"/>
    <col min="3589" max="3590" width="15.7109375" style="311" customWidth="1"/>
    <col min="3591" max="3840" width="9.140625" style="311"/>
    <col min="3841" max="3841" width="44.140625" style="311" customWidth="1"/>
    <col min="3842" max="3844" width="20.7109375" style="311" customWidth="1"/>
    <col min="3845" max="3846" width="15.7109375" style="311" customWidth="1"/>
    <col min="3847" max="4096" width="9.140625" style="311"/>
    <col min="4097" max="4097" width="44.140625" style="311" customWidth="1"/>
    <col min="4098" max="4100" width="20.7109375" style="311" customWidth="1"/>
    <col min="4101" max="4102" width="15.7109375" style="311" customWidth="1"/>
    <col min="4103" max="4352" width="9.140625" style="311"/>
    <col min="4353" max="4353" width="44.140625" style="311" customWidth="1"/>
    <col min="4354" max="4356" width="20.7109375" style="311" customWidth="1"/>
    <col min="4357" max="4358" width="15.7109375" style="311" customWidth="1"/>
    <col min="4359" max="4608" width="9.140625" style="311"/>
    <col min="4609" max="4609" width="44.140625" style="311" customWidth="1"/>
    <col min="4610" max="4612" width="20.7109375" style="311" customWidth="1"/>
    <col min="4613" max="4614" width="15.7109375" style="311" customWidth="1"/>
    <col min="4615" max="4864" width="9.140625" style="311"/>
    <col min="4865" max="4865" width="44.140625" style="311" customWidth="1"/>
    <col min="4866" max="4868" width="20.7109375" style="311" customWidth="1"/>
    <col min="4869" max="4870" width="15.7109375" style="311" customWidth="1"/>
    <col min="4871" max="5120" width="9.140625" style="311"/>
    <col min="5121" max="5121" width="44.140625" style="311" customWidth="1"/>
    <col min="5122" max="5124" width="20.7109375" style="311" customWidth="1"/>
    <col min="5125" max="5126" width="15.7109375" style="311" customWidth="1"/>
    <col min="5127" max="5376" width="9.140625" style="311"/>
    <col min="5377" max="5377" width="44.140625" style="311" customWidth="1"/>
    <col min="5378" max="5380" width="20.7109375" style="311" customWidth="1"/>
    <col min="5381" max="5382" width="15.7109375" style="311" customWidth="1"/>
    <col min="5383" max="5632" width="9.140625" style="311"/>
    <col min="5633" max="5633" width="44.140625" style="311" customWidth="1"/>
    <col min="5634" max="5636" width="20.7109375" style="311" customWidth="1"/>
    <col min="5637" max="5638" width="15.7109375" style="311" customWidth="1"/>
    <col min="5639" max="5888" width="9.140625" style="311"/>
    <col min="5889" max="5889" width="44.140625" style="311" customWidth="1"/>
    <col min="5890" max="5892" width="20.7109375" style="311" customWidth="1"/>
    <col min="5893" max="5894" width="15.7109375" style="311" customWidth="1"/>
    <col min="5895" max="6144" width="9.140625" style="311"/>
    <col min="6145" max="6145" width="44.140625" style="311" customWidth="1"/>
    <col min="6146" max="6148" width="20.7109375" style="311" customWidth="1"/>
    <col min="6149" max="6150" width="15.7109375" style="311" customWidth="1"/>
    <col min="6151" max="6400" width="9.140625" style="311"/>
    <col min="6401" max="6401" width="44.140625" style="311" customWidth="1"/>
    <col min="6402" max="6404" width="20.7109375" style="311" customWidth="1"/>
    <col min="6405" max="6406" width="15.7109375" style="311" customWidth="1"/>
    <col min="6407" max="6656" width="9.140625" style="311"/>
    <col min="6657" max="6657" width="44.140625" style="311" customWidth="1"/>
    <col min="6658" max="6660" width="20.7109375" style="311" customWidth="1"/>
    <col min="6661" max="6662" width="15.7109375" style="311" customWidth="1"/>
    <col min="6663" max="6912" width="9.140625" style="311"/>
    <col min="6913" max="6913" width="44.140625" style="311" customWidth="1"/>
    <col min="6914" max="6916" width="20.7109375" style="311" customWidth="1"/>
    <col min="6917" max="6918" width="15.7109375" style="311" customWidth="1"/>
    <col min="6919" max="7168" width="9.140625" style="311"/>
    <col min="7169" max="7169" width="44.140625" style="311" customWidth="1"/>
    <col min="7170" max="7172" width="20.7109375" style="311" customWidth="1"/>
    <col min="7173" max="7174" width="15.7109375" style="311" customWidth="1"/>
    <col min="7175" max="7424" width="9.140625" style="311"/>
    <col min="7425" max="7425" width="44.140625" style="311" customWidth="1"/>
    <col min="7426" max="7428" width="20.7109375" style="311" customWidth="1"/>
    <col min="7429" max="7430" width="15.7109375" style="311" customWidth="1"/>
    <col min="7431" max="7680" width="9.140625" style="311"/>
    <col min="7681" max="7681" width="44.140625" style="311" customWidth="1"/>
    <col min="7682" max="7684" width="20.7109375" style="311" customWidth="1"/>
    <col min="7685" max="7686" width="15.7109375" style="311" customWidth="1"/>
    <col min="7687" max="7936" width="9.140625" style="311"/>
    <col min="7937" max="7937" width="44.140625" style="311" customWidth="1"/>
    <col min="7938" max="7940" width="20.7109375" style="311" customWidth="1"/>
    <col min="7941" max="7942" width="15.7109375" style="311" customWidth="1"/>
    <col min="7943" max="8192" width="9.140625" style="311"/>
    <col min="8193" max="8193" width="44.140625" style="311" customWidth="1"/>
    <col min="8194" max="8196" width="20.7109375" style="311" customWidth="1"/>
    <col min="8197" max="8198" width="15.7109375" style="311" customWidth="1"/>
    <col min="8199" max="8448" width="9.140625" style="311"/>
    <col min="8449" max="8449" width="44.140625" style="311" customWidth="1"/>
    <col min="8450" max="8452" width="20.7109375" style="311" customWidth="1"/>
    <col min="8453" max="8454" width="15.7109375" style="311" customWidth="1"/>
    <col min="8455" max="8704" width="9.140625" style="311"/>
    <col min="8705" max="8705" width="44.140625" style="311" customWidth="1"/>
    <col min="8706" max="8708" width="20.7109375" style="311" customWidth="1"/>
    <col min="8709" max="8710" width="15.7109375" style="311" customWidth="1"/>
    <col min="8711" max="8960" width="9.140625" style="311"/>
    <col min="8961" max="8961" width="44.140625" style="311" customWidth="1"/>
    <col min="8962" max="8964" width="20.7109375" style="311" customWidth="1"/>
    <col min="8965" max="8966" width="15.7109375" style="311" customWidth="1"/>
    <col min="8967" max="9216" width="9.140625" style="311"/>
    <col min="9217" max="9217" width="44.140625" style="311" customWidth="1"/>
    <col min="9218" max="9220" width="20.7109375" style="311" customWidth="1"/>
    <col min="9221" max="9222" width="15.7109375" style="311" customWidth="1"/>
    <col min="9223" max="9472" width="9.140625" style="311"/>
    <col min="9473" max="9473" width="44.140625" style="311" customWidth="1"/>
    <col min="9474" max="9476" width="20.7109375" style="311" customWidth="1"/>
    <col min="9477" max="9478" width="15.7109375" style="311" customWidth="1"/>
    <col min="9479" max="9728" width="9.140625" style="311"/>
    <col min="9729" max="9729" width="44.140625" style="311" customWidth="1"/>
    <col min="9730" max="9732" width="20.7109375" style="311" customWidth="1"/>
    <col min="9733" max="9734" width="15.7109375" style="311" customWidth="1"/>
    <col min="9735" max="9984" width="9.140625" style="311"/>
    <col min="9985" max="9985" width="44.140625" style="311" customWidth="1"/>
    <col min="9986" max="9988" width="20.7109375" style="311" customWidth="1"/>
    <col min="9989" max="9990" width="15.7109375" style="311" customWidth="1"/>
    <col min="9991" max="10240" width="9.140625" style="311"/>
    <col min="10241" max="10241" width="44.140625" style="311" customWidth="1"/>
    <col min="10242" max="10244" width="20.7109375" style="311" customWidth="1"/>
    <col min="10245" max="10246" width="15.7109375" style="311" customWidth="1"/>
    <col min="10247" max="10496" width="9.140625" style="311"/>
    <col min="10497" max="10497" width="44.140625" style="311" customWidth="1"/>
    <col min="10498" max="10500" width="20.7109375" style="311" customWidth="1"/>
    <col min="10501" max="10502" width="15.7109375" style="311" customWidth="1"/>
    <col min="10503" max="10752" width="9.140625" style="311"/>
    <col min="10753" max="10753" width="44.140625" style="311" customWidth="1"/>
    <col min="10754" max="10756" width="20.7109375" style="311" customWidth="1"/>
    <col min="10757" max="10758" width="15.7109375" style="311" customWidth="1"/>
    <col min="10759" max="11008" width="9.140625" style="311"/>
    <col min="11009" max="11009" width="44.140625" style="311" customWidth="1"/>
    <col min="11010" max="11012" width="20.7109375" style="311" customWidth="1"/>
    <col min="11013" max="11014" width="15.7109375" style="311" customWidth="1"/>
    <col min="11015" max="11264" width="9.140625" style="311"/>
    <col min="11265" max="11265" width="44.140625" style="311" customWidth="1"/>
    <col min="11266" max="11268" width="20.7109375" style="311" customWidth="1"/>
    <col min="11269" max="11270" width="15.7109375" style="311" customWidth="1"/>
    <col min="11271" max="11520" width="9.140625" style="311"/>
    <col min="11521" max="11521" width="44.140625" style="311" customWidth="1"/>
    <col min="11522" max="11524" width="20.7109375" style="311" customWidth="1"/>
    <col min="11525" max="11526" width="15.7109375" style="311" customWidth="1"/>
    <col min="11527" max="11776" width="9.140625" style="311"/>
    <col min="11777" max="11777" width="44.140625" style="311" customWidth="1"/>
    <col min="11778" max="11780" width="20.7109375" style="311" customWidth="1"/>
    <col min="11781" max="11782" width="15.7109375" style="311" customWidth="1"/>
    <col min="11783" max="12032" width="9.140625" style="311"/>
    <col min="12033" max="12033" width="44.140625" style="311" customWidth="1"/>
    <col min="12034" max="12036" width="20.7109375" style="311" customWidth="1"/>
    <col min="12037" max="12038" width="15.7109375" style="311" customWidth="1"/>
    <col min="12039" max="12288" width="9.140625" style="311"/>
    <col min="12289" max="12289" width="44.140625" style="311" customWidth="1"/>
    <col min="12290" max="12292" width="20.7109375" style="311" customWidth="1"/>
    <col min="12293" max="12294" width="15.7109375" style="311" customWidth="1"/>
    <col min="12295" max="12544" width="9.140625" style="311"/>
    <col min="12545" max="12545" width="44.140625" style="311" customWidth="1"/>
    <col min="12546" max="12548" width="20.7109375" style="311" customWidth="1"/>
    <col min="12549" max="12550" width="15.7109375" style="311" customWidth="1"/>
    <col min="12551" max="12800" width="9.140625" style="311"/>
    <col min="12801" max="12801" width="44.140625" style="311" customWidth="1"/>
    <col min="12802" max="12804" width="20.7109375" style="311" customWidth="1"/>
    <col min="12805" max="12806" width="15.7109375" style="311" customWidth="1"/>
    <col min="12807" max="13056" width="9.140625" style="311"/>
    <col min="13057" max="13057" width="44.140625" style="311" customWidth="1"/>
    <col min="13058" max="13060" width="20.7109375" style="311" customWidth="1"/>
    <col min="13061" max="13062" width="15.7109375" style="311" customWidth="1"/>
    <col min="13063" max="13312" width="9.140625" style="311"/>
    <col min="13313" max="13313" width="44.140625" style="311" customWidth="1"/>
    <col min="13314" max="13316" width="20.7109375" style="311" customWidth="1"/>
    <col min="13317" max="13318" width="15.7109375" style="311" customWidth="1"/>
    <col min="13319" max="13568" width="9.140625" style="311"/>
    <col min="13569" max="13569" width="44.140625" style="311" customWidth="1"/>
    <col min="13570" max="13572" width="20.7109375" style="311" customWidth="1"/>
    <col min="13573" max="13574" width="15.7109375" style="311" customWidth="1"/>
    <col min="13575" max="13824" width="9.140625" style="311"/>
    <col min="13825" max="13825" width="44.140625" style="311" customWidth="1"/>
    <col min="13826" max="13828" width="20.7109375" style="311" customWidth="1"/>
    <col min="13829" max="13830" width="15.7109375" style="311" customWidth="1"/>
    <col min="13831" max="14080" width="9.140625" style="311"/>
    <col min="14081" max="14081" width="44.140625" style="311" customWidth="1"/>
    <col min="14082" max="14084" width="20.7109375" style="311" customWidth="1"/>
    <col min="14085" max="14086" width="15.7109375" style="311" customWidth="1"/>
    <col min="14087" max="14336" width="9.140625" style="311"/>
    <col min="14337" max="14337" width="44.140625" style="311" customWidth="1"/>
    <col min="14338" max="14340" width="20.7109375" style="311" customWidth="1"/>
    <col min="14341" max="14342" width="15.7109375" style="311" customWidth="1"/>
    <col min="14343" max="14592" width="9.140625" style="311"/>
    <col min="14593" max="14593" width="44.140625" style="311" customWidth="1"/>
    <col min="14594" max="14596" width="20.7109375" style="311" customWidth="1"/>
    <col min="14597" max="14598" width="15.7109375" style="311" customWidth="1"/>
    <col min="14599" max="14848" width="9.140625" style="311"/>
    <col min="14849" max="14849" width="44.140625" style="311" customWidth="1"/>
    <col min="14850" max="14852" width="20.7109375" style="311" customWidth="1"/>
    <col min="14853" max="14854" width="15.7109375" style="311" customWidth="1"/>
    <col min="14855" max="15104" width="9.140625" style="311"/>
    <col min="15105" max="15105" width="44.140625" style="311" customWidth="1"/>
    <col min="15106" max="15108" width="20.7109375" style="311" customWidth="1"/>
    <col min="15109" max="15110" width="15.7109375" style="311" customWidth="1"/>
    <col min="15111" max="15360" width="9.140625" style="311"/>
    <col min="15361" max="15361" width="44.140625" style="311" customWidth="1"/>
    <col min="15362" max="15364" width="20.7109375" style="311" customWidth="1"/>
    <col min="15365" max="15366" width="15.7109375" style="311" customWidth="1"/>
    <col min="15367" max="15616" width="9.140625" style="311"/>
    <col min="15617" max="15617" width="44.140625" style="311" customWidth="1"/>
    <col min="15618" max="15620" width="20.7109375" style="311" customWidth="1"/>
    <col min="15621" max="15622" width="15.7109375" style="311" customWidth="1"/>
    <col min="15623" max="15872" width="9.140625" style="311"/>
    <col min="15873" max="15873" width="44.140625" style="311" customWidth="1"/>
    <col min="15874" max="15876" width="20.7109375" style="311" customWidth="1"/>
    <col min="15877" max="15878" width="15.7109375" style="311" customWidth="1"/>
    <col min="15879" max="16128" width="9.140625" style="311"/>
    <col min="16129" max="16129" width="44.140625" style="311" customWidth="1"/>
    <col min="16130" max="16132" width="20.7109375" style="311" customWidth="1"/>
    <col min="16133" max="16134" width="15.7109375" style="311" customWidth="1"/>
    <col min="16135" max="16384" width="9.140625" style="311"/>
  </cols>
  <sheetData>
    <row r="1" spans="1:8" ht="18">
      <c r="A1" s="565"/>
      <c r="B1" s="565"/>
      <c r="C1" s="565"/>
      <c r="D1" s="565"/>
      <c r="E1" s="565"/>
      <c r="F1" s="565"/>
    </row>
    <row r="2" spans="1:8" ht="18">
      <c r="A2" s="566" t="s">
        <v>127</v>
      </c>
      <c r="B2" s="566"/>
      <c r="C2" s="566"/>
      <c r="D2" s="566"/>
      <c r="E2" s="566"/>
      <c r="F2" s="566"/>
    </row>
    <row r="3" spans="1:8" ht="18" customHeight="1">
      <c r="A3" s="566" t="s">
        <v>1134</v>
      </c>
      <c r="B3" s="566"/>
      <c r="C3" s="566"/>
      <c r="D3" s="566"/>
      <c r="E3" s="566"/>
      <c r="F3" s="566"/>
    </row>
    <row r="4" spans="1:8" ht="18">
      <c r="A4" s="572" t="s">
        <v>1157</v>
      </c>
      <c r="B4" s="572"/>
      <c r="C4" s="572"/>
      <c r="D4" s="572"/>
      <c r="E4" s="572"/>
      <c r="F4" s="572"/>
    </row>
    <row r="5" spans="1:8" ht="18">
      <c r="A5" s="566"/>
      <c r="B5" s="566"/>
      <c r="C5" s="566"/>
      <c r="D5" s="566"/>
      <c r="E5" s="566"/>
      <c r="F5" s="566"/>
    </row>
    <row r="6" spans="1:8">
      <c r="A6" s="312"/>
      <c r="B6" s="436"/>
      <c r="C6" s="436"/>
    </row>
    <row r="7" spans="1:8" ht="20.100000000000001" customHeight="1">
      <c r="A7" s="485"/>
      <c r="B7" s="472" t="s">
        <v>901</v>
      </c>
      <c r="C7" s="472"/>
      <c r="D7" s="509"/>
      <c r="E7" s="573" t="s">
        <v>902</v>
      </c>
      <c r="F7" s="573" t="s">
        <v>903</v>
      </c>
    </row>
    <row r="8" spans="1:8" ht="13.5" thickBot="1">
      <c r="A8" s="485"/>
      <c r="B8" s="472" t="s">
        <v>129</v>
      </c>
      <c r="C8" s="472" t="s">
        <v>128</v>
      </c>
      <c r="D8" s="509" t="s">
        <v>67</v>
      </c>
      <c r="E8" s="574"/>
      <c r="F8" s="574"/>
    </row>
    <row r="9" spans="1:8" ht="13.5" thickTop="1">
      <c r="A9" s="600" t="s">
        <v>904</v>
      </c>
      <c r="B9" s="616">
        <v>10</v>
      </c>
      <c r="C9" s="616">
        <v>46</v>
      </c>
      <c r="D9" s="616">
        <v>56</v>
      </c>
      <c r="E9" s="616">
        <v>43</v>
      </c>
      <c r="F9" s="616">
        <v>99</v>
      </c>
      <c r="H9" s="484"/>
    </row>
    <row r="10" spans="1:8">
      <c r="A10" s="313" t="s">
        <v>905</v>
      </c>
      <c r="B10" s="438" t="s">
        <v>906</v>
      </c>
      <c r="C10" s="438">
        <v>3</v>
      </c>
      <c r="D10" s="438">
        <v>3</v>
      </c>
      <c r="E10" s="438">
        <v>3</v>
      </c>
      <c r="F10" s="438">
        <v>6</v>
      </c>
    </row>
    <row r="11" spans="1:8">
      <c r="A11" s="313" t="s">
        <v>907</v>
      </c>
      <c r="B11" s="438">
        <v>2</v>
      </c>
      <c r="C11" s="438">
        <v>5</v>
      </c>
      <c r="D11" s="438">
        <v>7</v>
      </c>
      <c r="E11" s="438">
        <v>4</v>
      </c>
      <c r="F11" s="438">
        <v>11</v>
      </c>
    </row>
    <row r="12" spans="1:8">
      <c r="A12" s="313" t="s">
        <v>865</v>
      </c>
      <c r="B12" s="438">
        <v>2</v>
      </c>
      <c r="C12" s="438">
        <v>8</v>
      </c>
      <c r="D12" s="438">
        <v>10</v>
      </c>
      <c r="E12" s="438">
        <v>11</v>
      </c>
      <c r="F12" s="438">
        <v>21</v>
      </c>
    </row>
    <row r="13" spans="1:8">
      <c r="A13" s="313" t="s">
        <v>867</v>
      </c>
      <c r="B13" s="438">
        <v>4</v>
      </c>
      <c r="C13" s="438">
        <v>4</v>
      </c>
      <c r="D13" s="438">
        <v>8</v>
      </c>
      <c r="E13" s="438">
        <v>8</v>
      </c>
      <c r="F13" s="438">
        <v>16</v>
      </c>
    </row>
    <row r="14" spans="1:8">
      <c r="A14" s="313" t="s">
        <v>871</v>
      </c>
      <c r="B14" s="438" t="s">
        <v>906</v>
      </c>
      <c r="C14" s="438">
        <v>10</v>
      </c>
      <c r="D14" s="438">
        <v>10</v>
      </c>
      <c r="E14" s="438">
        <v>5</v>
      </c>
      <c r="F14" s="438">
        <v>15</v>
      </c>
    </row>
    <row r="15" spans="1:8">
      <c r="A15" s="313" t="s">
        <v>872</v>
      </c>
      <c r="B15" s="438" t="s">
        <v>906</v>
      </c>
      <c r="C15" s="438">
        <v>3</v>
      </c>
      <c r="D15" s="438">
        <v>3</v>
      </c>
      <c r="E15" s="438">
        <v>3</v>
      </c>
      <c r="F15" s="438">
        <v>6</v>
      </c>
    </row>
    <row r="16" spans="1:8">
      <c r="A16" s="313" t="s">
        <v>868</v>
      </c>
      <c r="B16" s="438" t="s">
        <v>906</v>
      </c>
      <c r="C16" s="438">
        <v>3</v>
      </c>
      <c r="D16" s="438">
        <v>3</v>
      </c>
      <c r="E16" s="438">
        <v>3</v>
      </c>
      <c r="F16" s="438">
        <v>6</v>
      </c>
    </row>
    <row r="17" spans="1:6" ht="12.75" customHeight="1">
      <c r="A17" s="313" t="s">
        <v>908</v>
      </c>
      <c r="B17" s="438">
        <v>2</v>
      </c>
      <c r="C17" s="438">
        <v>9</v>
      </c>
      <c r="D17" s="438">
        <v>11</v>
      </c>
      <c r="E17" s="438">
        <v>6</v>
      </c>
      <c r="F17" s="438">
        <v>17</v>
      </c>
    </row>
    <row r="18" spans="1:6">
      <c r="A18" s="313" t="s">
        <v>909</v>
      </c>
      <c r="B18" s="438" t="s">
        <v>906</v>
      </c>
      <c r="C18" s="438">
        <v>1</v>
      </c>
      <c r="D18" s="438">
        <v>1</v>
      </c>
      <c r="E18" s="438" t="s">
        <v>906</v>
      </c>
      <c r="F18" s="438">
        <v>1</v>
      </c>
    </row>
    <row r="19" spans="1:6" ht="12.75" hidden="1" customHeight="1">
      <c r="A19" s="437"/>
      <c r="B19" s="464" t="s">
        <v>1131</v>
      </c>
      <c r="C19" s="464"/>
      <c r="D19" s="465"/>
      <c r="E19" s="564" t="s">
        <v>1132</v>
      </c>
      <c r="F19" s="564" t="s">
        <v>903</v>
      </c>
    </row>
    <row r="20" spans="1:6" ht="13.5" hidden="1" customHeight="1" thickBot="1">
      <c r="A20" s="466"/>
      <c r="B20" s="467" t="s">
        <v>53</v>
      </c>
      <c r="C20" s="467" t="s">
        <v>65</v>
      </c>
      <c r="D20" s="468" t="s">
        <v>67</v>
      </c>
      <c r="E20" s="570"/>
      <c r="F20" s="570"/>
    </row>
    <row r="21" spans="1:6">
      <c r="A21" s="439" t="s">
        <v>911</v>
      </c>
      <c r="B21" s="440">
        <v>1</v>
      </c>
      <c r="C21" s="440">
        <v>43</v>
      </c>
      <c r="D21" s="440">
        <v>44</v>
      </c>
      <c r="E21" s="440">
        <v>5</v>
      </c>
      <c r="F21" s="440">
        <v>49</v>
      </c>
    </row>
    <row r="22" spans="1:6">
      <c r="A22" s="605" t="s">
        <v>73</v>
      </c>
      <c r="B22" s="606">
        <v>0</v>
      </c>
      <c r="C22" s="606">
        <v>1</v>
      </c>
      <c r="D22" s="606">
        <v>1</v>
      </c>
      <c r="E22" s="606">
        <v>0</v>
      </c>
      <c r="F22" s="606">
        <v>1</v>
      </c>
    </row>
    <row r="23" spans="1:6">
      <c r="A23" s="607" t="s">
        <v>700</v>
      </c>
      <c r="B23" s="602" t="s">
        <v>906</v>
      </c>
      <c r="C23" s="602">
        <v>1</v>
      </c>
      <c r="D23" s="602">
        <v>1</v>
      </c>
      <c r="E23" s="602" t="s">
        <v>906</v>
      </c>
      <c r="F23" s="602">
        <v>1</v>
      </c>
    </row>
    <row r="24" spans="1:6">
      <c r="A24" s="605" t="s">
        <v>74</v>
      </c>
      <c r="B24" s="606">
        <v>0</v>
      </c>
      <c r="C24" s="606">
        <v>11</v>
      </c>
      <c r="D24" s="606">
        <v>11</v>
      </c>
      <c r="E24" s="606">
        <v>1</v>
      </c>
      <c r="F24" s="606">
        <v>12</v>
      </c>
    </row>
    <row r="25" spans="1:6">
      <c r="A25" s="607" t="s">
        <v>722</v>
      </c>
      <c r="B25" s="602" t="s">
        <v>906</v>
      </c>
      <c r="C25" s="602">
        <v>1</v>
      </c>
      <c r="D25" s="602">
        <v>1</v>
      </c>
      <c r="E25" s="602" t="s">
        <v>906</v>
      </c>
      <c r="F25" s="602">
        <v>1</v>
      </c>
    </row>
    <row r="26" spans="1:6">
      <c r="A26" s="607" t="s">
        <v>822</v>
      </c>
      <c r="B26" s="602" t="s">
        <v>906</v>
      </c>
      <c r="C26" s="602">
        <v>1</v>
      </c>
      <c r="D26" s="602">
        <v>1</v>
      </c>
      <c r="E26" s="602" t="s">
        <v>906</v>
      </c>
      <c r="F26" s="602">
        <v>1</v>
      </c>
    </row>
    <row r="27" spans="1:6">
      <c r="A27" s="607" t="s">
        <v>710</v>
      </c>
      <c r="B27" s="602" t="s">
        <v>906</v>
      </c>
      <c r="C27" s="602">
        <v>1</v>
      </c>
      <c r="D27" s="602">
        <v>1</v>
      </c>
      <c r="E27" s="602">
        <v>1</v>
      </c>
      <c r="F27" s="602">
        <v>2</v>
      </c>
    </row>
    <row r="28" spans="1:6">
      <c r="A28" s="607" t="s">
        <v>988</v>
      </c>
      <c r="B28" s="602" t="s">
        <v>906</v>
      </c>
      <c r="C28" s="602">
        <v>1</v>
      </c>
      <c r="D28" s="602">
        <v>1</v>
      </c>
      <c r="E28" s="602" t="s">
        <v>906</v>
      </c>
      <c r="F28" s="602">
        <v>1</v>
      </c>
    </row>
    <row r="29" spans="1:6">
      <c r="A29" s="607" t="s">
        <v>821</v>
      </c>
      <c r="B29" s="602" t="s">
        <v>906</v>
      </c>
      <c r="C29" s="602">
        <v>1</v>
      </c>
      <c r="D29" s="602">
        <v>1</v>
      </c>
      <c r="E29" s="602" t="s">
        <v>906</v>
      </c>
      <c r="F29" s="602">
        <v>1</v>
      </c>
    </row>
    <row r="30" spans="1:6">
      <c r="A30" s="607" t="s">
        <v>713</v>
      </c>
      <c r="B30" s="602" t="s">
        <v>906</v>
      </c>
      <c r="C30" s="602">
        <v>1</v>
      </c>
      <c r="D30" s="602">
        <v>1</v>
      </c>
      <c r="E30" s="602" t="s">
        <v>906</v>
      </c>
      <c r="F30" s="602">
        <v>1</v>
      </c>
    </row>
    <row r="31" spans="1:6">
      <c r="A31" s="607" t="s">
        <v>824</v>
      </c>
      <c r="B31" s="602" t="s">
        <v>906</v>
      </c>
      <c r="C31" s="602">
        <v>1</v>
      </c>
      <c r="D31" s="602">
        <v>1</v>
      </c>
      <c r="E31" s="602" t="s">
        <v>906</v>
      </c>
      <c r="F31" s="602">
        <v>1</v>
      </c>
    </row>
    <row r="32" spans="1:6">
      <c r="A32" s="607" t="s">
        <v>823</v>
      </c>
      <c r="B32" s="602" t="s">
        <v>906</v>
      </c>
      <c r="C32" s="602">
        <v>1</v>
      </c>
      <c r="D32" s="602">
        <v>1</v>
      </c>
      <c r="E32" s="602" t="s">
        <v>906</v>
      </c>
      <c r="F32" s="602">
        <v>1</v>
      </c>
    </row>
    <row r="33" spans="1:6">
      <c r="A33" s="607" t="s">
        <v>727</v>
      </c>
      <c r="B33" s="602" t="s">
        <v>906</v>
      </c>
      <c r="C33" s="602">
        <v>1</v>
      </c>
      <c r="D33" s="602">
        <v>1</v>
      </c>
      <c r="E33" s="602" t="s">
        <v>906</v>
      </c>
      <c r="F33" s="602">
        <v>1</v>
      </c>
    </row>
    <row r="34" spans="1:6">
      <c r="A34" s="607" t="s">
        <v>708</v>
      </c>
      <c r="B34" s="602" t="s">
        <v>906</v>
      </c>
      <c r="C34" s="602">
        <v>1</v>
      </c>
      <c r="D34" s="602">
        <v>1</v>
      </c>
      <c r="E34" s="602" t="s">
        <v>906</v>
      </c>
      <c r="F34" s="602">
        <v>1</v>
      </c>
    </row>
    <row r="35" spans="1:6">
      <c r="A35" s="607" t="s">
        <v>847</v>
      </c>
      <c r="B35" s="602" t="s">
        <v>906</v>
      </c>
      <c r="C35" s="602">
        <v>1</v>
      </c>
      <c r="D35" s="602">
        <v>1</v>
      </c>
      <c r="E35" s="602" t="s">
        <v>906</v>
      </c>
      <c r="F35" s="602">
        <v>1</v>
      </c>
    </row>
    <row r="36" spans="1:6">
      <c r="A36" s="605" t="s">
        <v>70</v>
      </c>
      <c r="B36" s="606">
        <v>1</v>
      </c>
      <c r="C36" s="606">
        <v>8</v>
      </c>
      <c r="D36" s="606">
        <v>9</v>
      </c>
      <c r="E36" s="606">
        <v>1</v>
      </c>
      <c r="F36" s="606">
        <v>10</v>
      </c>
    </row>
    <row r="37" spans="1:6">
      <c r="A37" s="607" t="s">
        <v>729</v>
      </c>
      <c r="B37" s="602" t="s">
        <v>906</v>
      </c>
      <c r="C37" s="602">
        <v>1</v>
      </c>
      <c r="D37" s="602">
        <v>1</v>
      </c>
      <c r="E37" s="602" t="s">
        <v>906</v>
      </c>
      <c r="F37" s="602">
        <v>1</v>
      </c>
    </row>
    <row r="38" spans="1:6">
      <c r="A38" s="607" t="s">
        <v>730</v>
      </c>
      <c r="B38" s="602" t="s">
        <v>906</v>
      </c>
      <c r="C38" s="602">
        <v>1</v>
      </c>
      <c r="D38" s="602">
        <v>1</v>
      </c>
      <c r="E38" s="602" t="s">
        <v>906</v>
      </c>
      <c r="F38" s="602">
        <v>1</v>
      </c>
    </row>
    <row r="39" spans="1:6">
      <c r="A39" s="607" t="s">
        <v>738</v>
      </c>
      <c r="B39" s="602" t="s">
        <v>906</v>
      </c>
      <c r="C39" s="602">
        <v>1</v>
      </c>
      <c r="D39" s="602">
        <v>1</v>
      </c>
      <c r="E39" s="602" t="s">
        <v>906</v>
      </c>
      <c r="F39" s="602">
        <v>1</v>
      </c>
    </row>
    <row r="40" spans="1:6">
      <c r="A40" s="607" t="s">
        <v>1163</v>
      </c>
      <c r="B40" s="602" t="s">
        <v>906</v>
      </c>
      <c r="C40" s="602">
        <v>1</v>
      </c>
      <c r="D40" s="602">
        <v>1</v>
      </c>
      <c r="E40" s="602" t="s">
        <v>906</v>
      </c>
      <c r="F40" s="602">
        <v>1</v>
      </c>
    </row>
    <row r="41" spans="1:6">
      <c r="A41" s="607" t="s">
        <v>733</v>
      </c>
      <c r="B41" s="602" t="s">
        <v>906</v>
      </c>
      <c r="C41" s="602">
        <v>1</v>
      </c>
      <c r="D41" s="602">
        <v>1</v>
      </c>
      <c r="E41" s="602" t="s">
        <v>906</v>
      </c>
      <c r="F41" s="602">
        <v>1</v>
      </c>
    </row>
    <row r="42" spans="1:6">
      <c r="A42" s="607" t="s">
        <v>742</v>
      </c>
      <c r="B42" s="602" t="s">
        <v>906</v>
      </c>
      <c r="C42" s="602">
        <v>1</v>
      </c>
      <c r="D42" s="602">
        <v>1</v>
      </c>
      <c r="E42" s="602">
        <v>1</v>
      </c>
      <c r="F42" s="602">
        <v>2</v>
      </c>
    </row>
    <row r="43" spans="1:6">
      <c r="A43" s="607" t="s">
        <v>743</v>
      </c>
      <c r="B43" s="602" t="s">
        <v>906</v>
      </c>
      <c r="C43" s="602">
        <v>1</v>
      </c>
      <c r="D43" s="602">
        <v>1</v>
      </c>
      <c r="E43" s="602" t="s">
        <v>906</v>
      </c>
      <c r="F43" s="602">
        <v>1</v>
      </c>
    </row>
    <row r="44" spans="1:6">
      <c r="A44" s="607" t="s">
        <v>989</v>
      </c>
      <c r="B44" s="602" t="s">
        <v>906</v>
      </c>
      <c r="C44" s="602">
        <v>1</v>
      </c>
      <c r="D44" s="602">
        <v>1</v>
      </c>
      <c r="E44" s="602" t="s">
        <v>906</v>
      </c>
      <c r="F44" s="602">
        <v>1</v>
      </c>
    </row>
    <row r="45" spans="1:6">
      <c r="A45" s="607" t="s">
        <v>744</v>
      </c>
      <c r="B45" s="602">
        <v>1</v>
      </c>
      <c r="C45" s="602" t="s">
        <v>906</v>
      </c>
      <c r="D45" s="602">
        <v>1</v>
      </c>
      <c r="E45" s="602" t="s">
        <v>906</v>
      </c>
      <c r="F45" s="602">
        <v>1</v>
      </c>
    </row>
    <row r="46" spans="1:6">
      <c r="A46" s="605" t="s">
        <v>71</v>
      </c>
      <c r="B46" s="606">
        <v>0</v>
      </c>
      <c r="C46" s="606">
        <v>3</v>
      </c>
      <c r="D46" s="606">
        <v>3</v>
      </c>
      <c r="E46" s="606">
        <v>0</v>
      </c>
      <c r="F46" s="606">
        <v>3</v>
      </c>
    </row>
    <row r="47" spans="1:6">
      <c r="A47" s="607" t="s">
        <v>748</v>
      </c>
      <c r="B47" s="602" t="s">
        <v>906</v>
      </c>
      <c r="C47" s="602">
        <v>1</v>
      </c>
      <c r="D47" s="602">
        <v>1</v>
      </c>
      <c r="E47" s="602" t="s">
        <v>906</v>
      </c>
      <c r="F47" s="602">
        <v>1</v>
      </c>
    </row>
    <row r="48" spans="1:6">
      <c r="A48" s="607" t="s">
        <v>747</v>
      </c>
      <c r="B48" s="602" t="s">
        <v>906</v>
      </c>
      <c r="C48" s="602">
        <v>1</v>
      </c>
      <c r="D48" s="602">
        <v>1</v>
      </c>
      <c r="E48" s="602" t="s">
        <v>906</v>
      </c>
      <c r="F48" s="602">
        <v>1</v>
      </c>
    </row>
    <row r="49" spans="1:6">
      <c r="A49" s="607" t="s">
        <v>969</v>
      </c>
      <c r="B49" s="602" t="s">
        <v>906</v>
      </c>
      <c r="C49" s="602">
        <v>1</v>
      </c>
      <c r="D49" s="602">
        <v>1</v>
      </c>
      <c r="E49" s="602" t="s">
        <v>906</v>
      </c>
      <c r="F49" s="602">
        <v>1</v>
      </c>
    </row>
    <row r="50" spans="1:6">
      <c r="A50" s="605" t="s">
        <v>75</v>
      </c>
      <c r="B50" s="606">
        <v>0</v>
      </c>
      <c r="C50" s="606">
        <v>5</v>
      </c>
      <c r="D50" s="606">
        <v>5</v>
      </c>
      <c r="E50" s="606">
        <v>0</v>
      </c>
      <c r="F50" s="606">
        <v>5</v>
      </c>
    </row>
    <row r="51" spans="1:6">
      <c r="A51" s="607" t="s">
        <v>762</v>
      </c>
      <c r="B51" s="602" t="s">
        <v>906</v>
      </c>
      <c r="C51" s="602">
        <v>1</v>
      </c>
      <c r="D51" s="602">
        <v>1</v>
      </c>
      <c r="E51" s="602" t="s">
        <v>906</v>
      </c>
      <c r="F51" s="602">
        <v>1</v>
      </c>
    </row>
    <row r="52" spans="1:6">
      <c r="A52" s="607" t="s">
        <v>1025</v>
      </c>
      <c r="B52" s="602" t="s">
        <v>906</v>
      </c>
      <c r="C52" s="602">
        <v>1</v>
      </c>
      <c r="D52" s="602">
        <v>1</v>
      </c>
      <c r="E52" s="602" t="s">
        <v>906</v>
      </c>
      <c r="F52" s="602">
        <v>1</v>
      </c>
    </row>
    <row r="53" spans="1:6">
      <c r="A53" s="607" t="s">
        <v>765</v>
      </c>
      <c r="B53" s="602" t="s">
        <v>906</v>
      </c>
      <c r="C53" s="602">
        <v>1</v>
      </c>
      <c r="D53" s="602">
        <v>1</v>
      </c>
      <c r="E53" s="602" t="s">
        <v>906</v>
      </c>
      <c r="F53" s="602">
        <v>1</v>
      </c>
    </row>
    <row r="54" spans="1:6">
      <c r="A54" s="607" t="s">
        <v>754</v>
      </c>
      <c r="B54" s="602" t="s">
        <v>906</v>
      </c>
      <c r="C54" s="602">
        <v>1</v>
      </c>
      <c r="D54" s="602">
        <v>1</v>
      </c>
      <c r="E54" s="602" t="s">
        <v>906</v>
      </c>
      <c r="F54" s="602">
        <v>1</v>
      </c>
    </row>
    <row r="55" spans="1:6">
      <c r="A55" s="607" t="s">
        <v>825</v>
      </c>
      <c r="B55" s="602" t="s">
        <v>906</v>
      </c>
      <c r="C55" s="602">
        <v>1</v>
      </c>
      <c r="D55" s="602">
        <v>1</v>
      </c>
      <c r="E55" s="602" t="s">
        <v>906</v>
      </c>
      <c r="F55" s="602">
        <v>1</v>
      </c>
    </row>
    <row r="56" spans="1:6">
      <c r="A56" s="605" t="s">
        <v>76</v>
      </c>
      <c r="B56" s="606">
        <v>0</v>
      </c>
      <c r="C56" s="606">
        <v>4</v>
      </c>
      <c r="D56" s="606">
        <v>4</v>
      </c>
      <c r="E56" s="606">
        <v>0</v>
      </c>
      <c r="F56" s="606">
        <v>4</v>
      </c>
    </row>
    <row r="57" spans="1:6">
      <c r="A57" s="607" t="s">
        <v>767</v>
      </c>
      <c r="B57" s="602" t="s">
        <v>906</v>
      </c>
      <c r="C57" s="602">
        <v>1</v>
      </c>
      <c r="D57" s="602">
        <v>1</v>
      </c>
      <c r="E57" s="602" t="s">
        <v>906</v>
      </c>
      <c r="F57" s="602">
        <v>1</v>
      </c>
    </row>
    <row r="58" spans="1:6">
      <c r="A58" s="607" t="s">
        <v>732</v>
      </c>
      <c r="B58" s="602" t="s">
        <v>906</v>
      </c>
      <c r="C58" s="602">
        <v>1</v>
      </c>
      <c r="D58" s="602">
        <v>1</v>
      </c>
      <c r="E58" s="602" t="s">
        <v>906</v>
      </c>
      <c r="F58" s="602">
        <v>1</v>
      </c>
    </row>
    <row r="59" spans="1:6">
      <c r="A59" s="607" t="s">
        <v>837</v>
      </c>
      <c r="B59" s="602" t="s">
        <v>906</v>
      </c>
      <c r="C59" s="602">
        <v>1</v>
      </c>
      <c r="D59" s="602">
        <v>1</v>
      </c>
      <c r="E59" s="602" t="s">
        <v>906</v>
      </c>
      <c r="F59" s="602">
        <v>1</v>
      </c>
    </row>
    <row r="60" spans="1:6">
      <c r="A60" s="607" t="s">
        <v>771</v>
      </c>
      <c r="B60" s="602" t="s">
        <v>906</v>
      </c>
      <c r="C60" s="602">
        <v>1</v>
      </c>
      <c r="D60" s="602">
        <v>1</v>
      </c>
      <c r="E60" s="602" t="s">
        <v>906</v>
      </c>
      <c r="F60" s="602">
        <v>1</v>
      </c>
    </row>
    <row r="61" spans="1:6">
      <c r="A61" s="605" t="s">
        <v>77</v>
      </c>
      <c r="B61" s="606">
        <v>0</v>
      </c>
      <c r="C61" s="606">
        <v>11</v>
      </c>
      <c r="D61" s="606">
        <v>11</v>
      </c>
      <c r="E61" s="606">
        <v>3</v>
      </c>
      <c r="F61" s="606">
        <v>14</v>
      </c>
    </row>
    <row r="62" spans="1:6">
      <c r="A62" s="607" t="s">
        <v>789</v>
      </c>
      <c r="B62" s="602" t="s">
        <v>906</v>
      </c>
      <c r="C62" s="602">
        <v>1</v>
      </c>
      <c r="D62" s="602">
        <v>1</v>
      </c>
      <c r="E62" s="602">
        <v>1</v>
      </c>
      <c r="F62" s="602">
        <v>2</v>
      </c>
    </row>
    <row r="63" spans="1:6">
      <c r="A63" s="607" t="s">
        <v>782</v>
      </c>
      <c r="B63" s="602" t="s">
        <v>906</v>
      </c>
      <c r="C63" s="602">
        <v>1</v>
      </c>
      <c r="D63" s="602">
        <v>1</v>
      </c>
      <c r="E63" s="602" t="s">
        <v>906</v>
      </c>
      <c r="F63" s="602">
        <v>1</v>
      </c>
    </row>
    <row r="64" spans="1:6">
      <c r="A64" s="607" t="s">
        <v>826</v>
      </c>
      <c r="B64" s="602" t="s">
        <v>906</v>
      </c>
      <c r="C64" s="602">
        <v>1</v>
      </c>
      <c r="D64" s="602">
        <v>1</v>
      </c>
      <c r="E64" s="602">
        <v>1</v>
      </c>
      <c r="F64" s="602">
        <v>2</v>
      </c>
    </row>
    <row r="65" spans="1:7">
      <c r="A65" s="607" t="s">
        <v>796</v>
      </c>
      <c r="B65" s="602" t="s">
        <v>906</v>
      </c>
      <c r="C65" s="602">
        <v>1</v>
      </c>
      <c r="D65" s="602">
        <v>1</v>
      </c>
      <c r="E65" s="602" t="s">
        <v>906</v>
      </c>
      <c r="F65" s="602">
        <v>1</v>
      </c>
    </row>
    <row r="66" spans="1:7">
      <c r="A66" s="607" t="s">
        <v>801</v>
      </c>
      <c r="B66" s="602" t="s">
        <v>906</v>
      </c>
      <c r="C66" s="602">
        <v>1</v>
      </c>
      <c r="D66" s="602">
        <v>1</v>
      </c>
      <c r="E66" s="602" t="s">
        <v>906</v>
      </c>
      <c r="F66" s="602">
        <v>1</v>
      </c>
    </row>
    <row r="67" spans="1:7">
      <c r="A67" s="607" t="s">
        <v>787</v>
      </c>
      <c r="B67" s="602" t="s">
        <v>906</v>
      </c>
      <c r="C67" s="602">
        <v>1</v>
      </c>
      <c r="D67" s="602">
        <v>1</v>
      </c>
      <c r="E67" s="602" t="s">
        <v>906</v>
      </c>
      <c r="F67" s="602">
        <v>1</v>
      </c>
    </row>
    <row r="68" spans="1:7">
      <c r="A68" s="607" t="s">
        <v>808</v>
      </c>
      <c r="B68" s="602" t="s">
        <v>906</v>
      </c>
      <c r="C68" s="602">
        <v>1</v>
      </c>
      <c r="D68" s="602">
        <v>1</v>
      </c>
      <c r="E68" s="602" t="s">
        <v>906</v>
      </c>
      <c r="F68" s="602">
        <v>1</v>
      </c>
    </row>
    <row r="69" spans="1:7">
      <c r="A69" s="607" t="s">
        <v>797</v>
      </c>
      <c r="B69" s="602" t="s">
        <v>906</v>
      </c>
      <c r="C69" s="602">
        <v>1</v>
      </c>
      <c r="D69" s="602">
        <v>1</v>
      </c>
      <c r="E69" s="602" t="s">
        <v>906</v>
      </c>
      <c r="F69" s="602">
        <v>1</v>
      </c>
    </row>
    <row r="70" spans="1:7">
      <c r="A70" s="607" t="s">
        <v>780</v>
      </c>
      <c r="B70" s="602" t="s">
        <v>906</v>
      </c>
      <c r="C70" s="602">
        <v>1</v>
      </c>
      <c r="D70" s="602">
        <v>1</v>
      </c>
      <c r="E70" s="602" t="s">
        <v>906</v>
      </c>
      <c r="F70" s="602">
        <v>1</v>
      </c>
    </row>
    <row r="71" spans="1:7">
      <c r="A71" s="607" t="s">
        <v>798</v>
      </c>
      <c r="B71" s="602" t="s">
        <v>906</v>
      </c>
      <c r="C71" s="602">
        <v>1</v>
      </c>
      <c r="D71" s="602">
        <v>1</v>
      </c>
      <c r="E71" s="602">
        <v>1</v>
      </c>
      <c r="F71" s="602">
        <v>2</v>
      </c>
    </row>
    <row r="72" spans="1:7" ht="30" customHeight="1">
      <c r="A72" s="607" t="s">
        <v>794</v>
      </c>
      <c r="B72" s="602" t="s">
        <v>906</v>
      </c>
      <c r="C72" s="602">
        <v>1</v>
      </c>
      <c r="D72" s="602">
        <v>1</v>
      </c>
      <c r="E72" s="602" t="s">
        <v>906</v>
      </c>
      <c r="F72" s="602">
        <v>1</v>
      </c>
      <c r="G72" s="486"/>
    </row>
    <row r="73" spans="1:7" ht="30" customHeight="1" thickBot="1">
      <c r="A73" s="480" t="s">
        <v>986</v>
      </c>
      <c r="B73" s="440">
        <v>11</v>
      </c>
      <c r="C73" s="440">
        <v>89</v>
      </c>
      <c r="D73" s="440">
        <v>100</v>
      </c>
      <c r="E73" s="440">
        <v>48</v>
      </c>
      <c r="F73" s="440">
        <v>148</v>
      </c>
    </row>
    <row r="74" spans="1:7">
      <c r="A74" s="608" t="s">
        <v>1044</v>
      </c>
      <c r="B74" s="609">
        <v>179</v>
      </c>
      <c r="C74" s="609">
        <v>1330</v>
      </c>
      <c r="D74" s="609">
        <v>1509</v>
      </c>
      <c r="E74" s="609"/>
      <c r="F74" s="609"/>
    </row>
    <row r="76" spans="1:7" ht="30" customHeight="1">
      <c r="A76" s="571" t="s">
        <v>987</v>
      </c>
      <c r="B76" s="571"/>
      <c r="C76" s="571"/>
      <c r="D76" s="571"/>
      <c r="E76" s="571"/>
      <c r="F76" s="571"/>
    </row>
  </sheetData>
  <mergeCells count="10">
    <mergeCell ref="E19:E20"/>
    <mergeCell ref="F19:F20"/>
    <mergeCell ref="A76:F76"/>
    <mergeCell ref="A1:F1"/>
    <mergeCell ref="A2:F2"/>
    <mergeCell ref="A3:F3"/>
    <mergeCell ref="A4:F4"/>
    <mergeCell ref="A5:F5"/>
    <mergeCell ref="E7:E8"/>
    <mergeCell ref="F7:F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zoomScaleNormal="100" workbookViewId="0">
      <selection activeCell="A4" sqref="A4:G4"/>
    </sheetView>
  </sheetViews>
  <sheetFormatPr baseColWidth="10" defaultColWidth="9.140625" defaultRowHeight="12.75"/>
  <cols>
    <col min="1" max="1" width="44.140625" style="311" customWidth="1"/>
    <col min="2" max="7" width="15.7109375" style="311" customWidth="1"/>
    <col min="8" max="256" width="9.140625" style="311"/>
    <col min="257" max="257" width="44.140625" style="311" customWidth="1"/>
    <col min="258" max="263" width="15.7109375" style="311" customWidth="1"/>
    <col min="264" max="512" width="9.140625" style="311"/>
    <col min="513" max="513" width="44.140625" style="311" customWidth="1"/>
    <col min="514" max="519" width="15.7109375" style="311" customWidth="1"/>
    <col min="520" max="768" width="9.140625" style="311"/>
    <col min="769" max="769" width="44.140625" style="311" customWidth="1"/>
    <col min="770" max="775" width="15.7109375" style="311" customWidth="1"/>
    <col min="776" max="1024" width="9.140625" style="311"/>
    <col min="1025" max="1025" width="44.140625" style="311" customWidth="1"/>
    <col min="1026" max="1031" width="15.7109375" style="311" customWidth="1"/>
    <col min="1032" max="1280" width="9.140625" style="311"/>
    <col min="1281" max="1281" width="44.140625" style="311" customWidth="1"/>
    <col min="1282" max="1287" width="15.7109375" style="311" customWidth="1"/>
    <col min="1288" max="1536" width="9.140625" style="311"/>
    <col min="1537" max="1537" width="44.140625" style="311" customWidth="1"/>
    <col min="1538" max="1543" width="15.7109375" style="311" customWidth="1"/>
    <col min="1544" max="1792" width="9.140625" style="311"/>
    <col min="1793" max="1793" width="44.140625" style="311" customWidth="1"/>
    <col min="1794" max="1799" width="15.7109375" style="311" customWidth="1"/>
    <col min="1800" max="2048" width="9.140625" style="311"/>
    <col min="2049" max="2049" width="44.140625" style="311" customWidth="1"/>
    <col min="2050" max="2055" width="15.7109375" style="311" customWidth="1"/>
    <col min="2056" max="2304" width="9.140625" style="311"/>
    <col min="2305" max="2305" width="44.140625" style="311" customWidth="1"/>
    <col min="2306" max="2311" width="15.7109375" style="311" customWidth="1"/>
    <col min="2312" max="2560" width="9.140625" style="311"/>
    <col min="2561" max="2561" width="44.140625" style="311" customWidth="1"/>
    <col min="2562" max="2567" width="15.7109375" style="311" customWidth="1"/>
    <col min="2568" max="2816" width="9.140625" style="311"/>
    <col min="2817" max="2817" width="44.140625" style="311" customWidth="1"/>
    <col min="2818" max="2823" width="15.7109375" style="311" customWidth="1"/>
    <col min="2824" max="3072" width="9.140625" style="311"/>
    <col min="3073" max="3073" width="44.140625" style="311" customWidth="1"/>
    <col min="3074" max="3079" width="15.7109375" style="311" customWidth="1"/>
    <col min="3080" max="3328" width="9.140625" style="311"/>
    <col min="3329" max="3329" width="44.140625" style="311" customWidth="1"/>
    <col min="3330" max="3335" width="15.7109375" style="311" customWidth="1"/>
    <col min="3336" max="3584" width="9.140625" style="311"/>
    <col min="3585" max="3585" width="44.140625" style="311" customWidth="1"/>
    <col min="3586" max="3591" width="15.7109375" style="311" customWidth="1"/>
    <col min="3592" max="3840" width="9.140625" style="311"/>
    <col min="3841" max="3841" width="44.140625" style="311" customWidth="1"/>
    <col min="3842" max="3847" width="15.7109375" style="311" customWidth="1"/>
    <col min="3848" max="4096" width="9.140625" style="311"/>
    <col min="4097" max="4097" width="44.140625" style="311" customWidth="1"/>
    <col min="4098" max="4103" width="15.7109375" style="311" customWidth="1"/>
    <col min="4104" max="4352" width="9.140625" style="311"/>
    <col min="4353" max="4353" width="44.140625" style="311" customWidth="1"/>
    <col min="4354" max="4359" width="15.7109375" style="311" customWidth="1"/>
    <col min="4360" max="4608" width="9.140625" style="311"/>
    <col min="4609" max="4609" width="44.140625" style="311" customWidth="1"/>
    <col min="4610" max="4615" width="15.7109375" style="311" customWidth="1"/>
    <col min="4616" max="4864" width="9.140625" style="311"/>
    <col min="4865" max="4865" width="44.140625" style="311" customWidth="1"/>
    <col min="4866" max="4871" width="15.7109375" style="311" customWidth="1"/>
    <col min="4872" max="5120" width="9.140625" style="311"/>
    <col min="5121" max="5121" width="44.140625" style="311" customWidth="1"/>
    <col min="5122" max="5127" width="15.7109375" style="311" customWidth="1"/>
    <col min="5128" max="5376" width="9.140625" style="311"/>
    <col min="5377" max="5377" width="44.140625" style="311" customWidth="1"/>
    <col min="5378" max="5383" width="15.7109375" style="311" customWidth="1"/>
    <col min="5384" max="5632" width="9.140625" style="311"/>
    <col min="5633" max="5633" width="44.140625" style="311" customWidth="1"/>
    <col min="5634" max="5639" width="15.7109375" style="311" customWidth="1"/>
    <col min="5640" max="5888" width="9.140625" style="311"/>
    <col min="5889" max="5889" width="44.140625" style="311" customWidth="1"/>
    <col min="5890" max="5895" width="15.7109375" style="311" customWidth="1"/>
    <col min="5896" max="6144" width="9.140625" style="311"/>
    <col min="6145" max="6145" width="44.140625" style="311" customWidth="1"/>
    <col min="6146" max="6151" width="15.7109375" style="311" customWidth="1"/>
    <col min="6152" max="6400" width="9.140625" style="311"/>
    <col min="6401" max="6401" width="44.140625" style="311" customWidth="1"/>
    <col min="6402" max="6407" width="15.7109375" style="311" customWidth="1"/>
    <col min="6408" max="6656" width="9.140625" style="311"/>
    <col min="6657" max="6657" width="44.140625" style="311" customWidth="1"/>
    <col min="6658" max="6663" width="15.7109375" style="311" customWidth="1"/>
    <col min="6664" max="6912" width="9.140625" style="311"/>
    <col min="6913" max="6913" width="44.140625" style="311" customWidth="1"/>
    <col min="6914" max="6919" width="15.7109375" style="311" customWidth="1"/>
    <col min="6920" max="7168" width="9.140625" style="311"/>
    <col min="7169" max="7169" width="44.140625" style="311" customWidth="1"/>
    <col min="7170" max="7175" width="15.7109375" style="311" customWidth="1"/>
    <col min="7176" max="7424" width="9.140625" style="311"/>
    <col min="7425" max="7425" width="44.140625" style="311" customWidth="1"/>
    <col min="7426" max="7431" width="15.7109375" style="311" customWidth="1"/>
    <col min="7432" max="7680" width="9.140625" style="311"/>
    <col min="7681" max="7681" width="44.140625" style="311" customWidth="1"/>
    <col min="7682" max="7687" width="15.7109375" style="311" customWidth="1"/>
    <col min="7688" max="7936" width="9.140625" style="311"/>
    <col min="7937" max="7937" width="44.140625" style="311" customWidth="1"/>
    <col min="7938" max="7943" width="15.7109375" style="311" customWidth="1"/>
    <col min="7944" max="8192" width="9.140625" style="311"/>
    <col min="8193" max="8193" width="44.140625" style="311" customWidth="1"/>
    <col min="8194" max="8199" width="15.7109375" style="311" customWidth="1"/>
    <col min="8200" max="8448" width="9.140625" style="311"/>
    <col min="8449" max="8449" width="44.140625" style="311" customWidth="1"/>
    <col min="8450" max="8455" width="15.7109375" style="311" customWidth="1"/>
    <col min="8456" max="8704" width="9.140625" style="311"/>
    <col min="8705" max="8705" width="44.140625" style="311" customWidth="1"/>
    <col min="8706" max="8711" width="15.7109375" style="311" customWidth="1"/>
    <col min="8712" max="8960" width="9.140625" style="311"/>
    <col min="8961" max="8961" width="44.140625" style="311" customWidth="1"/>
    <col min="8962" max="8967" width="15.7109375" style="311" customWidth="1"/>
    <col min="8968" max="9216" width="9.140625" style="311"/>
    <col min="9217" max="9217" width="44.140625" style="311" customWidth="1"/>
    <col min="9218" max="9223" width="15.7109375" style="311" customWidth="1"/>
    <col min="9224" max="9472" width="9.140625" style="311"/>
    <col min="9473" max="9473" width="44.140625" style="311" customWidth="1"/>
    <col min="9474" max="9479" width="15.7109375" style="311" customWidth="1"/>
    <col min="9480" max="9728" width="9.140625" style="311"/>
    <col min="9729" max="9729" width="44.140625" style="311" customWidth="1"/>
    <col min="9730" max="9735" width="15.7109375" style="311" customWidth="1"/>
    <col min="9736" max="9984" width="9.140625" style="311"/>
    <col min="9985" max="9985" width="44.140625" style="311" customWidth="1"/>
    <col min="9986" max="9991" width="15.7109375" style="311" customWidth="1"/>
    <col min="9992" max="10240" width="9.140625" style="311"/>
    <col min="10241" max="10241" width="44.140625" style="311" customWidth="1"/>
    <col min="10242" max="10247" width="15.7109375" style="311" customWidth="1"/>
    <col min="10248" max="10496" width="9.140625" style="311"/>
    <col min="10497" max="10497" width="44.140625" style="311" customWidth="1"/>
    <col min="10498" max="10503" width="15.7109375" style="311" customWidth="1"/>
    <col min="10504" max="10752" width="9.140625" style="311"/>
    <col min="10753" max="10753" width="44.140625" style="311" customWidth="1"/>
    <col min="10754" max="10759" width="15.7109375" style="311" customWidth="1"/>
    <col min="10760" max="11008" width="9.140625" style="311"/>
    <col min="11009" max="11009" width="44.140625" style="311" customWidth="1"/>
    <col min="11010" max="11015" width="15.7109375" style="311" customWidth="1"/>
    <col min="11016" max="11264" width="9.140625" style="311"/>
    <col min="11265" max="11265" width="44.140625" style="311" customWidth="1"/>
    <col min="11266" max="11271" width="15.7109375" style="311" customWidth="1"/>
    <col min="11272" max="11520" width="9.140625" style="311"/>
    <col min="11521" max="11521" width="44.140625" style="311" customWidth="1"/>
    <col min="11522" max="11527" width="15.7109375" style="311" customWidth="1"/>
    <col min="11528" max="11776" width="9.140625" style="311"/>
    <col min="11777" max="11777" width="44.140625" style="311" customWidth="1"/>
    <col min="11778" max="11783" width="15.7109375" style="311" customWidth="1"/>
    <col min="11784" max="12032" width="9.140625" style="311"/>
    <col min="12033" max="12033" width="44.140625" style="311" customWidth="1"/>
    <col min="12034" max="12039" width="15.7109375" style="311" customWidth="1"/>
    <col min="12040" max="12288" width="9.140625" style="311"/>
    <col min="12289" max="12289" width="44.140625" style="311" customWidth="1"/>
    <col min="12290" max="12295" width="15.7109375" style="311" customWidth="1"/>
    <col min="12296" max="12544" width="9.140625" style="311"/>
    <col min="12545" max="12545" width="44.140625" style="311" customWidth="1"/>
    <col min="12546" max="12551" width="15.7109375" style="311" customWidth="1"/>
    <col min="12552" max="12800" width="9.140625" style="311"/>
    <col min="12801" max="12801" width="44.140625" style="311" customWidth="1"/>
    <col min="12802" max="12807" width="15.7109375" style="311" customWidth="1"/>
    <col min="12808" max="13056" width="9.140625" style="311"/>
    <col min="13057" max="13057" width="44.140625" style="311" customWidth="1"/>
    <col min="13058" max="13063" width="15.7109375" style="311" customWidth="1"/>
    <col min="13064" max="13312" width="9.140625" style="311"/>
    <col min="13313" max="13313" width="44.140625" style="311" customWidth="1"/>
    <col min="13314" max="13319" width="15.7109375" style="311" customWidth="1"/>
    <col min="13320" max="13568" width="9.140625" style="311"/>
    <col min="13569" max="13569" width="44.140625" style="311" customWidth="1"/>
    <col min="13570" max="13575" width="15.7109375" style="311" customWidth="1"/>
    <col min="13576" max="13824" width="9.140625" style="311"/>
    <col min="13825" max="13825" width="44.140625" style="311" customWidth="1"/>
    <col min="13826" max="13831" width="15.7109375" style="311" customWidth="1"/>
    <col min="13832" max="14080" width="9.140625" style="311"/>
    <col min="14081" max="14081" width="44.140625" style="311" customWidth="1"/>
    <col min="14082" max="14087" width="15.7109375" style="311" customWidth="1"/>
    <col min="14088" max="14336" width="9.140625" style="311"/>
    <col min="14337" max="14337" width="44.140625" style="311" customWidth="1"/>
    <col min="14338" max="14343" width="15.7109375" style="311" customWidth="1"/>
    <col min="14344" max="14592" width="9.140625" style="311"/>
    <col min="14593" max="14593" width="44.140625" style="311" customWidth="1"/>
    <col min="14594" max="14599" width="15.7109375" style="311" customWidth="1"/>
    <col min="14600" max="14848" width="9.140625" style="311"/>
    <col min="14849" max="14849" width="44.140625" style="311" customWidth="1"/>
    <col min="14850" max="14855" width="15.7109375" style="311" customWidth="1"/>
    <col min="14856" max="15104" width="9.140625" style="311"/>
    <col min="15105" max="15105" width="44.140625" style="311" customWidth="1"/>
    <col min="15106" max="15111" width="15.7109375" style="311" customWidth="1"/>
    <col min="15112" max="15360" width="9.140625" style="311"/>
    <col min="15361" max="15361" width="44.140625" style="311" customWidth="1"/>
    <col min="15362" max="15367" width="15.7109375" style="311" customWidth="1"/>
    <col min="15368" max="15616" width="9.140625" style="311"/>
    <col min="15617" max="15617" width="44.140625" style="311" customWidth="1"/>
    <col min="15618" max="15623" width="15.7109375" style="311" customWidth="1"/>
    <col min="15624" max="15872" width="9.140625" style="311"/>
    <col min="15873" max="15873" width="44.140625" style="311" customWidth="1"/>
    <col min="15874" max="15879" width="15.7109375" style="311" customWidth="1"/>
    <col min="15880" max="16128" width="9.140625" style="311"/>
    <col min="16129" max="16129" width="44.140625" style="311" customWidth="1"/>
    <col min="16130" max="16135" width="15.7109375" style="311" customWidth="1"/>
    <col min="16136" max="16384" width="9.140625" style="311"/>
  </cols>
  <sheetData>
    <row r="1" spans="1:7" ht="18">
      <c r="A1" s="565"/>
      <c r="B1" s="565"/>
      <c r="C1" s="565"/>
      <c r="D1" s="565"/>
      <c r="E1" s="565"/>
      <c r="F1" s="565"/>
      <c r="G1" s="565"/>
    </row>
    <row r="2" spans="1:7" ht="18">
      <c r="A2" s="566" t="s">
        <v>303</v>
      </c>
      <c r="B2" s="566"/>
      <c r="C2" s="566"/>
      <c r="D2" s="566"/>
      <c r="E2" s="566"/>
      <c r="F2" s="566"/>
      <c r="G2" s="566"/>
    </row>
    <row r="3" spans="1:7" ht="18">
      <c r="A3" s="572" t="s">
        <v>1134</v>
      </c>
      <c r="B3" s="572"/>
      <c r="C3" s="572"/>
      <c r="D3" s="572"/>
      <c r="E3" s="572"/>
      <c r="F3" s="572"/>
      <c r="G3" s="572"/>
    </row>
    <row r="4" spans="1:7" ht="18">
      <c r="A4" s="566" t="s">
        <v>1157</v>
      </c>
      <c r="B4" s="566"/>
      <c r="C4" s="566"/>
      <c r="D4" s="566"/>
      <c r="E4" s="566"/>
      <c r="F4" s="566"/>
      <c r="G4" s="566"/>
    </row>
    <row r="5" spans="1:7" ht="18">
      <c r="A5" s="566"/>
      <c r="B5" s="566"/>
      <c r="C5" s="566"/>
      <c r="D5" s="566"/>
      <c r="E5" s="566"/>
      <c r="F5" s="566"/>
      <c r="G5" s="566"/>
    </row>
    <row r="6" spans="1:7">
      <c r="A6" s="312"/>
      <c r="B6" s="436"/>
      <c r="C6" s="436"/>
      <c r="D6" s="436"/>
    </row>
    <row r="7" spans="1:7" ht="20.100000000000001" customHeight="1">
      <c r="A7" s="469"/>
      <c r="B7" s="470" t="s">
        <v>901</v>
      </c>
      <c r="C7" s="470"/>
      <c r="D7" s="470"/>
      <c r="E7" s="471"/>
      <c r="F7" s="575" t="s">
        <v>902</v>
      </c>
      <c r="G7" s="576" t="s">
        <v>903</v>
      </c>
    </row>
    <row r="8" spans="1:7" ht="13.5" thickBot="1">
      <c r="A8" s="481"/>
      <c r="B8" s="482" t="s">
        <v>130</v>
      </c>
      <c r="C8" s="482" t="s">
        <v>131</v>
      </c>
      <c r="D8" s="482" t="s">
        <v>132</v>
      </c>
      <c r="E8" s="483" t="s">
        <v>67</v>
      </c>
      <c r="F8" s="573"/>
      <c r="G8" s="577"/>
    </row>
    <row r="9" spans="1:7" ht="13.5" thickTop="1">
      <c r="A9" s="600" t="s">
        <v>904</v>
      </c>
      <c r="B9" s="616">
        <v>26</v>
      </c>
      <c r="C9" s="616">
        <v>7</v>
      </c>
      <c r="D9" s="616">
        <v>3</v>
      </c>
      <c r="E9" s="616">
        <v>36</v>
      </c>
      <c r="F9" s="616">
        <v>44</v>
      </c>
      <c r="G9" s="616">
        <v>80</v>
      </c>
    </row>
    <row r="10" spans="1:7">
      <c r="A10" s="313" t="s">
        <v>905</v>
      </c>
      <c r="B10" s="438">
        <v>3</v>
      </c>
      <c r="C10" s="438" t="s">
        <v>906</v>
      </c>
      <c r="D10" s="438" t="s">
        <v>906</v>
      </c>
      <c r="E10" s="438">
        <v>3</v>
      </c>
      <c r="F10" s="311">
        <v>2</v>
      </c>
      <c r="G10" s="311">
        <v>5</v>
      </c>
    </row>
    <row r="11" spans="1:7">
      <c r="A11" s="313" t="s">
        <v>907</v>
      </c>
      <c r="B11" s="438">
        <v>4</v>
      </c>
      <c r="C11" s="438" t="s">
        <v>906</v>
      </c>
      <c r="D11" s="438" t="s">
        <v>906</v>
      </c>
      <c r="E11" s="438">
        <v>4</v>
      </c>
      <c r="F11" s="311">
        <v>3</v>
      </c>
      <c r="G11" s="311">
        <v>7</v>
      </c>
    </row>
    <row r="12" spans="1:7">
      <c r="A12" s="313" t="s">
        <v>865</v>
      </c>
      <c r="B12" s="438">
        <v>11</v>
      </c>
      <c r="C12" s="438">
        <v>1</v>
      </c>
      <c r="D12" s="438" t="s">
        <v>906</v>
      </c>
      <c r="E12" s="438">
        <v>12</v>
      </c>
      <c r="F12" s="311">
        <v>22</v>
      </c>
      <c r="G12" s="311">
        <v>34</v>
      </c>
    </row>
    <row r="13" spans="1:7">
      <c r="A13" s="313" t="s">
        <v>867</v>
      </c>
      <c r="B13" s="438">
        <v>1</v>
      </c>
      <c r="C13" s="438">
        <v>3</v>
      </c>
      <c r="D13" s="438" t="s">
        <v>906</v>
      </c>
      <c r="E13" s="438">
        <v>4</v>
      </c>
      <c r="F13" s="311">
        <v>4</v>
      </c>
      <c r="G13" s="311">
        <v>8</v>
      </c>
    </row>
    <row r="14" spans="1:7">
      <c r="A14" s="313" t="s">
        <v>871</v>
      </c>
      <c r="B14" s="438" t="s">
        <v>906</v>
      </c>
      <c r="C14" s="438" t="s">
        <v>906</v>
      </c>
      <c r="D14" s="438">
        <v>3</v>
      </c>
      <c r="E14" s="438">
        <v>3</v>
      </c>
      <c r="F14" s="311">
        <v>3</v>
      </c>
      <c r="G14" s="311">
        <v>6</v>
      </c>
    </row>
    <row r="15" spans="1:7">
      <c r="A15" s="313" t="s">
        <v>872</v>
      </c>
      <c r="B15" s="438" t="s">
        <v>906</v>
      </c>
      <c r="C15" s="438">
        <v>1</v>
      </c>
      <c r="D15" s="438" t="s">
        <v>906</v>
      </c>
      <c r="E15" s="438">
        <v>1</v>
      </c>
      <c r="F15" s="311">
        <v>1</v>
      </c>
      <c r="G15" s="311">
        <v>2</v>
      </c>
    </row>
    <row r="16" spans="1:7">
      <c r="A16" s="313" t="s">
        <v>868</v>
      </c>
      <c r="B16" s="438">
        <v>2</v>
      </c>
      <c r="C16" s="438" t="s">
        <v>906</v>
      </c>
      <c r="D16" s="438" t="s">
        <v>906</v>
      </c>
      <c r="E16" s="438">
        <v>2</v>
      </c>
      <c r="F16" s="311">
        <v>2</v>
      </c>
      <c r="G16" s="311">
        <v>4</v>
      </c>
    </row>
    <row r="17" spans="1:7">
      <c r="A17" s="313" t="s">
        <v>908</v>
      </c>
      <c r="B17" s="438">
        <v>5</v>
      </c>
      <c r="C17" s="438" t="s">
        <v>906</v>
      </c>
      <c r="D17" s="438" t="s">
        <v>906</v>
      </c>
      <c r="E17" s="438">
        <v>5</v>
      </c>
      <c r="F17" s="311">
        <v>4</v>
      </c>
      <c r="G17" s="311">
        <v>9</v>
      </c>
    </row>
    <row r="18" spans="1:7">
      <c r="A18" s="313" t="s">
        <v>909</v>
      </c>
      <c r="B18" s="438" t="s">
        <v>906</v>
      </c>
      <c r="C18" s="438">
        <v>1</v>
      </c>
      <c r="D18" s="438" t="s">
        <v>906</v>
      </c>
      <c r="E18" s="438">
        <v>1</v>
      </c>
      <c r="F18" s="311">
        <v>2</v>
      </c>
      <c r="G18" s="311">
        <v>3</v>
      </c>
    </row>
    <row r="19" spans="1:7">
      <c r="A19" s="313" t="s">
        <v>910</v>
      </c>
      <c r="B19" s="438" t="s">
        <v>906</v>
      </c>
      <c r="C19" s="438">
        <v>1</v>
      </c>
      <c r="D19" s="438" t="s">
        <v>906</v>
      </c>
      <c r="E19" s="438">
        <v>1</v>
      </c>
      <c r="F19" s="311">
        <v>1</v>
      </c>
      <c r="G19" s="311">
        <v>2</v>
      </c>
    </row>
    <row r="20" spans="1:7" ht="12.75" hidden="1" customHeight="1">
      <c r="A20" s="437"/>
      <c r="B20" s="599" t="s">
        <v>1131</v>
      </c>
      <c r="C20" s="599"/>
      <c r="D20" s="599"/>
      <c r="E20" s="508"/>
      <c r="F20" s="564" t="s">
        <v>1132</v>
      </c>
      <c r="G20" s="564" t="s">
        <v>903</v>
      </c>
    </row>
    <row r="21" spans="1:7" ht="13.5" hidden="1" customHeight="1" thickBot="1">
      <c r="A21" s="466"/>
      <c r="B21" s="467" t="s">
        <v>53</v>
      </c>
      <c r="C21" s="467" t="s">
        <v>54</v>
      </c>
      <c r="D21" s="467" t="s">
        <v>65</v>
      </c>
      <c r="E21" s="468" t="s">
        <v>67</v>
      </c>
      <c r="F21" s="570"/>
      <c r="G21" s="570"/>
    </row>
    <row r="22" spans="1:7">
      <c r="A22" s="439" t="s">
        <v>911</v>
      </c>
      <c r="B22" s="440">
        <v>0</v>
      </c>
      <c r="C22" s="440">
        <v>4</v>
      </c>
      <c r="D22" s="440">
        <v>0</v>
      </c>
      <c r="E22" s="440">
        <v>4</v>
      </c>
      <c r="F22" s="440">
        <v>3</v>
      </c>
      <c r="G22" s="440">
        <v>7</v>
      </c>
    </row>
    <row r="23" spans="1:7">
      <c r="A23" s="441" t="s">
        <v>70</v>
      </c>
      <c r="B23" s="442">
        <v>0</v>
      </c>
      <c r="C23" s="442">
        <v>1</v>
      </c>
      <c r="D23" s="442">
        <v>0</v>
      </c>
      <c r="E23" s="442">
        <v>1</v>
      </c>
      <c r="F23" s="442">
        <v>1</v>
      </c>
      <c r="G23" s="442">
        <v>2</v>
      </c>
    </row>
    <row r="24" spans="1:7">
      <c r="A24" s="443" t="s">
        <v>742</v>
      </c>
      <c r="B24" s="438" t="s">
        <v>906</v>
      </c>
      <c r="C24" s="438">
        <v>1</v>
      </c>
      <c r="D24" s="438" t="s">
        <v>906</v>
      </c>
      <c r="E24" s="438">
        <v>1</v>
      </c>
      <c r="F24" s="438">
        <v>1</v>
      </c>
      <c r="G24" s="438">
        <v>2</v>
      </c>
    </row>
    <row r="25" spans="1:7">
      <c r="A25" s="441" t="s">
        <v>75</v>
      </c>
      <c r="B25" s="442">
        <v>0</v>
      </c>
      <c r="C25" s="442">
        <v>1</v>
      </c>
      <c r="D25" s="442">
        <v>0</v>
      </c>
      <c r="E25" s="442">
        <v>1</v>
      </c>
      <c r="F25" s="442">
        <v>1</v>
      </c>
      <c r="G25" s="442">
        <v>2</v>
      </c>
    </row>
    <row r="26" spans="1:7">
      <c r="A26" s="443" t="s">
        <v>760</v>
      </c>
      <c r="B26" s="438" t="s">
        <v>906</v>
      </c>
      <c r="C26" s="438">
        <v>1</v>
      </c>
      <c r="D26" s="438" t="s">
        <v>906</v>
      </c>
      <c r="E26" s="438">
        <v>1</v>
      </c>
      <c r="F26" s="438">
        <v>1</v>
      </c>
      <c r="G26" s="438">
        <v>2</v>
      </c>
    </row>
    <row r="27" spans="1:7">
      <c r="A27" s="441" t="s">
        <v>78</v>
      </c>
      <c r="B27" s="442">
        <v>0</v>
      </c>
      <c r="C27" s="442">
        <v>2</v>
      </c>
      <c r="D27" s="442">
        <v>0</v>
      </c>
      <c r="E27" s="442">
        <v>2</v>
      </c>
      <c r="F27" s="442">
        <v>1</v>
      </c>
      <c r="G27" s="442">
        <v>3</v>
      </c>
    </row>
    <row r="28" spans="1:7">
      <c r="A28" s="443" t="s">
        <v>817</v>
      </c>
      <c r="B28" s="438" t="s">
        <v>906</v>
      </c>
      <c r="C28" s="438">
        <v>1</v>
      </c>
      <c r="D28" s="438" t="s">
        <v>906</v>
      </c>
      <c r="E28" s="438">
        <v>1</v>
      </c>
      <c r="F28" s="438">
        <v>1</v>
      </c>
      <c r="G28" s="438">
        <v>2</v>
      </c>
    </row>
    <row r="29" spans="1:7">
      <c r="A29" s="443" t="s">
        <v>818</v>
      </c>
      <c r="B29" s="438" t="s">
        <v>906</v>
      </c>
      <c r="C29" s="438">
        <v>1</v>
      </c>
      <c r="D29" s="438" t="s">
        <v>906</v>
      </c>
      <c r="E29" s="438">
        <v>1</v>
      </c>
      <c r="F29" s="438"/>
      <c r="G29" s="438">
        <v>1</v>
      </c>
    </row>
    <row r="30" spans="1:7">
      <c r="A30" s="313"/>
      <c r="B30" s="444"/>
      <c r="C30" s="444"/>
      <c r="D30" s="444"/>
      <c r="E30" s="444"/>
      <c r="F30" s="444"/>
      <c r="G30" s="444"/>
    </row>
    <row r="31" spans="1:7" ht="13.5" thickBot="1">
      <c r="A31" s="480" t="s">
        <v>986</v>
      </c>
      <c r="B31" s="440">
        <v>26</v>
      </c>
      <c r="C31" s="440">
        <v>11</v>
      </c>
      <c r="D31" s="440">
        <v>3</v>
      </c>
      <c r="E31" s="440">
        <v>40</v>
      </c>
      <c r="F31" s="440">
        <v>47</v>
      </c>
      <c r="G31" s="440">
        <v>87</v>
      </c>
    </row>
    <row r="32" spans="1:7" ht="30" customHeight="1">
      <c r="A32" s="608" t="s">
        <v>1044</v>
      </c>
      <c r="B32" s="609">
        <v>193</v>
      </c>
      <c r="C32" s="609">
        <v>156</v>
      </c>
      <c r="D32" s="609">
        <v>29</v>
      </c>
      <c r="E32" s="609">
        <v>378</v>
      </c>
      <c r="F32" s="609"/>
      <c r="G32" s="609"/>
    </row>
    <row r="33" spans="1:7" ht="5.0999999999999996" customHeight="1" thickBot="1">
      <c r="A33" s="445"/>
      <c r="B33" s="445"/>
      <c r="C33" s="445"/>
      <c r="D33" s="445"/>
      <c r="E33" s="445"/>
      <c r="F33" s="445"/>
      <c r="G33" s="445"/>
    </row>
    <row r="34" spans="1:7" ht="13.5" thickTop="1"/>
    <row r="35" spans="1:7" ht="30" customHeight="1">
      <c r="A35" s="571" t="s">
        <v>987</v>
      </c>
      <c r="B35" s="571"/>
      <c r="C35" s="571"/>
      <c r="D35" s="571"/>
      <c r="E35" s="571"/>
      <c r="F35" s="571"/>
      <c r="G35" s="571"/>
    </row>
  </sheetData>
  <mergeCells count="10">
    <mergeCell ref="F20:F21"/>
    <mergeCell ref="G20:G21"/>
    <mergeCell ref="A35:G35"/>
    <mergeCell ref="A1:G1"/>
    <mergeCell ref="A2:G2"/>
    <mergeCell ref="A3:G3"/>
    <mergeCell ref="A4:G4"/>
    <mergeCell ref="A5:G5"/>
    <mergeCell ref="F7:F8"/>
    <mergeCell ref="G7:G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16"/>
  <sheetViews>
    <sheetView zoomScaleNormal="100" workbookViewId="0">
      <selection activeCell="A4" sqref="A4:AS4"/>
    </sheetView>
  </sheetViews>
  <sheetFormatPr baseColWidth="10" defaultColWidth="9.140625" defaultRowHeight="12.75"/>
  <cols>
    <col min="1" max="1" width="44.140625" style="311" customWidth="1"/>
    <col min="2" max="3" width="4.85546875" style="311" bestFit="1" customWidth="1"/>
    <col min="4" max="4" width="5" style="311" bestFit="1" customWidth="1"/>
    <col min="5" max="5" width="4.7109375" style="311" bestFit="1" customWidth="1"/>
    <col min="6" max="6" width="5.140625" style="311" bestFit="1" customWidth="1"/>
    <col min="7" max="7" width="4.85546875" style="311" bestFit="1" customWidth="1"/>
    <col min="8" max="9" width="5" style="311" bestFit="1" customWidth="1"/>
    <col min="10" max="10" width="4.85546875" style="311" bestFit="1" customWidth="1"/>
    <col min="11" max="11" width="4.7109375" style="311" bestFit="1" customWidth="1"/>
    <col min="12" max="12" width="4.85546875" style="311" bestFit="1" customWidth="1"/>
    <col min="13" max="13" width="4.7109375" style="311" bestFit="1" customWidth="1"/>
    <col min="14" max="14" width="4.85546875" style="311" bestFit="1" customWidth="1"/>
    <col min="15" max="15" width="5" style="311" bestFit="1" customWidth="1"/>
    <col min="16" max="16" width="4.5703125" style="311" bestFit="1" customWidth="1"/>
    <col min="17" max="18" width="4.85546875" style="311" bestFit="1" customWidth="1"/>
    <col min="19" max="20" width="5" style="311" bestFit="1" customWidth="1"/>
    <col min="21" max="21" width="5.140625" style="311" bestFit="1" customWidth="1"/>
    <col min="22" max="22" width="5" style="311" bestFit="1" customWidth="1"/>
    <col min="23" max="23" width="5.28515625" style="311" bestFit="1" customWidth="1"/>
    <col min="24" max="24" width="5.42578125" style="311" bestFit="1" customWidth="1"/>
    <col min="25" max="26" width="5.140625" style="311" bestFit="1" customWidth="1"/>
    <col min="27" max="27" width="5" style="311" bestFit="1" customWidth="1"/>
    <col min="28" max="28" width="4.85546875" style="311" bestFit="1" customWidth="1"/>
    <col min="29" max="29" width="5" style="311" bestFit="1" customWidth="1"/>
    <col min="30" max="30" width="4.85546875" style="311" bestFit="1" customWidth="1"/>
    <col min="31" max="31" width="5.140625" style="311" bestFit="1" customWidth="1"/>
    <col min="32" max="34" width="5" style="311" bestFit="1" customWidth="1"/>
    <col min="35" max="37" width="5" style="311" customWidth="1"/>
    <col min="38" max="39" width="4.85546875" style="311" bestFit="1" customWidth="1"/>
    <col min="40" max="40" width="4.7109375" style="311" bestFit="1" customWidth="1"/>
    <col min="41" max="42" width="4.85546875" style="311" bestFit="1" customWidth="1"/>
    <col min="43" max="43" width="7.140625" style="311" bestFit="1" customWidth="1"/>
    <col min="44" max="45" width="15.7109375" style="311" customWidth="1"/>
    <col min="46" max="256" width="9.140625" style="311"/>
    <col min="257" max="257" width="44.140625" style="311" customWidth="1"/>
    <col min="258" max="259" width="4.85546875" style="311" bestFit="1" customWidth="1"/>
    <col min="260" max="260" width="5" style="311" bestFit="1" customWidth="1"/>
    <col min="261" max="261" width="4.7109375" style="311" bestFit="1" customWidth="1"/>
    <col min="262" max="262" width="5.140625" style="311" bestFit="1" customWidth="1"/>
    <col min="263" max="263" width="4.85546875" style="311" bestFit="1" customWidth="1"/>
    <col min="264" max="265" width="5" style="311" bestFit="1" customWidth="1"/>
    <col min="266" max="266" width="4.85546875" style="311" bestFit="1" customWidth="1"/>
    <col min="267" max="267" width="4.7109375" style="311" bestFit="1" customWidth="1"/>
    <col min="268" max="268" width="4.85546875" style="311" bestFit="1" customWidth="1"/>
    <col min="269" max="269" width="4.7109375" style="311" bestFit="1" customWidth="1"/>
    <col min="270" max="270" width="4.85546875" style="311" bestFit="1" customWidth="1"/>
    <col min="271" max="271" width="5" style="311" bestFit="1" customWidth="1"/>
    <col min="272" max="272" width="4.5703125" style="311" bestFit="1" customWidth="1"/>
    <col min="273" max="274" width="4.85546875" style="311" bestFit="1" customWidth="1"/>
    <col min="275" max="276" width="5" style="311" bestFit="1" customWidth="1"/>
    <col min="277" max="277" width="5.140625" style="311" bestFit="1" customWidth="1"/>
    <col min="278" max="278" width="5" style="311" bestFit="1" customWidth="1"/>
    <col min="279" max="279" width="5.28515625" style="311" bestFit="1" customWidth="1"/>
    <col min="280" max="280" width="5.42578125" style="311" bestFit="1" customWidth="1"/>
    <col min="281" max="282" width="5.140625" style="311" bestFit="1" customWidth="1"/>
    <col min="283" max="283" width="5" style="311" bestFit="1" customWidth="1"/>
    <col min="284" max="284" width="4.85546875" style="311" bestFit="1" customWidth="1"/>
    <col min="285" max="285" width="5" style="311" bestFit="1" customWidth="1"/>
    <col min="286" max="286" width="4.85546875" style="311" bestFit="1" customWidth="1"/>
    <col min="287" max="287" width="5.140625" style="311" bestFit="1" customWidth="1"/>
    <col min="288" max="290" width="5" style="311" bestFit="1" customWidth="1"/>
    <col min="291" max="293" width="5" style="311" customWidth="1"/>
    <col min="294" max="295" width="4.85546875" style="311" bestFit="1" customWidth="1"/>
    <col min="296" max="296" width="4.7109375" style="311" bestFit="1" customWidth="1"/>
    <col min="297" max="298" width="4.85546875" style="311" bestFit="1" customWidth="1"/>
    <col min="299" max="299" width="7.140625" style="311" bestFit="1" customWidth="1"/>
    <col min="300" max="301" width="15.7109375" style="311" customWidth="1"/>
    <col min="302" max="512" width="9.140625" style="311"/>
    <col min="513" max="513" width="44.140625" style="311" customWidth="1"/>
    <col min="514" max="515" width="4.85546875" style="311" bestFit="1" customWidth="1"/>
    <col min="516" max="516" width="5" style="311" bestFit="1" customWidth="1"/>
    <col min="517" max="517" width="4.7109375" style="311" bestFit="1" customWidth="1"/>
    <col min="518" max="518" width="5.140625" style="311" bestFit="1" customWidth="1"/>
    <col min="519" max="519" width="4.85546875" style="311" bestFit="1" customWidth="1"/>
    <col min="520" max="521" width="5" style="311" bestFit="1" customWidth="1"/>
    <col min="522" max="522" width="4.85546875" style="311" bestFit="1" customWidth="1"/>
    <col min="523" max="523" width="4.7109375" style="311" bestFit="1" customWidth="1"/>
    <col min="524" max="524" width="4.85546875" style="311" bestFit="1" customWidth="1"/>
    <col min="525" max="525" width="4.7109375" style="311" bestFit="1" customWidth="1"/>
    <col min="526" max="526" width="4.85546875" style="311" bestFit="1" customWidth="1"/>
    <col min="527" max="527" width="5" style="311" bestFit="1" customWidth="1"/>
    <col min="528" max="528" width="4.5703125" style="311" bestFit="1" customWidth="1"/>
    <col min="529" max="530" width="4.85546875" style="311" bestFit="1" customWidth="1"/>
    <col min="531" max="532" width="5" style="311" bestFit="1" customWidth="1"/>
    <col min="533" max="533" width="5.140625" style="311" bestFit="1" customWidth="1"/>
    <col min="534" max="534" width="5" style="311" bestFit="1" customWidth="1"/>
    <col min="535" max="535" width="5.28515625" style="311" bestFit="1" customWidth="1"/>
    <col min="536" max="536" width="5.42578125" style="311" bestFit="1" customWidth="1"/>
    <col min="537" max="538" width="5.140625" style="311" bestFit="1" customWidth="1"/>
    <col min="539" max="539" width="5" style="311" bestFit="1" customWidth="1"/>
    <col min="540" max="540" width="4.85546875" style="311" bestFit="1" customWidth="1"/>
    <col min="541" max="541" width="5" style="311" bestFit="1" customWidth="1"/>
    <col min="542" max="542" width="4.85546875" style="311" bestFit="1" customWidth="1"/>
    <col min="543" max="543" width="5.140625" style="311" bestFit="1" customWidth="1"/>
    <col min="544" max="546" width="5" style="311" bestFit="1" customWidth="1"/>
    <col min="547" max="549" width="5" style="311" customWidth="1"/>
    <col min="550" max="551" width="4.85546875" style="311" bestFit="1" customWidth="1"/>
    <col min="552" max="552" width="4.7109375" style="311" bestFit="1" customWidth="1"/>
    <col min="553" max="554" width="4.85546875" style="311" bestFit="1" customWidth="1"/>
    <col min="555" max="555" width="7.140625" style="311" bestFit="1" customWidth="1"/>
    <col min="556" max="557" width="15.7109375" style="311" customWidth="1"/>
    <col min="558" max="768" width="9.140625" style="311"/>
    <col min="769" max="769" width="44.140625" style="311" customWidth="1"/>
    <col min="770" max="771" width="4.85546875" style="311" bestFit="1" customWidth="1"/>
    <col min="772" max="772" width="5" style="311" bestFit="1" customWidth="1"/>
    <col min="773" max="773" width="4.7109375" style="311" bestFit="1" customWidth="1"/>
    <col min="774" max="774" width="5.140625" style="311" bestFit="1" customWidth="1"/>
    <col min="775" max="775" width="4.85546875" style="311" bestFit="1" customWidth="1"/>
    <col min="776" max="777" width="5" style="311" bestFit="1" customWidth="1"/>
    <col min="778" max="778" width="4.85546875" style="311" bestFit="1" customWidth="1"/>
    <col min="779" max="779" width="4.7109375" style="311" bestFit="1" customWidth="1"/>
    <col min="780" max="780" width="4.85546875" style="311" bestFit="1" customWidth="1"/>
    <col min="781" max="781" width="4.7109375" style="311" bestFit="1" customWidth="1"/>
    <col min="782" max="782" width="4.85546875" style="311" bestFit="1" customWidth="1"/>
    <col min="783" max="783" width="5" style="311" bestFit="1" customWidth="1"/>
    <col min="784" max="784" width="4.5703125" style="311" bestFit="1" customWidth="1"/>
    <col min="785" max="786" width="4.85546875" style="311" bestFit="1" customWidth="1"/>
    <col min="787" max="788" width="5" style="311" bestFit="1" customWidth="1"/>
    <col min="789" max="789" width="5.140625" style="311" bestFit="1" customWidth="1"/>
    <col min="790" max="790" width="5" style="311" bestFit="1" customWidth="1"/>
    <col min="791" max="791" width="5.28515625" style="311" bestFit="1" customWidth="1"/>
    <col min="792" max="792" width="5.42578125" style="311" bestFit="1" customWidth="1"/>
    <col min="793" max="794" width="5.140625" style="311" bestFit="1" customWidth="1"/>
    <col min="795" max="795" width="5" style="311" bestFit="1" customWidth="1"/>
    <col min="796" max="796" width="4.85546875" style="311" bestFit="1" customWidth="1"/>
    <col min="797" max="797" width="5" style="311" bestFit="1" customWidth="1"/>
    <col min="798" max="798" width="4.85546875" style="311" bestFit="1" customWidth="1"/>
    <col min="799" max="799" width="5.140625" style="311" bestFit="1" customWidth="1"/>
    <col min="800" max="802" width="5" style="311" bestFit="1" customWidth="1"/>
    <col min="803" max="805" width="5" style="311" customWidth="1"/>
    <col min="806" max="807" width="4.85546875" style="311" bestFit="1" customWidth="1"/>
    <col min="808" max="808" width="4.7109375" style="311" bestFit="1" customWidth="1"/>
    <col min="809" max="810" width="4.85546875" style="311" bestFit="1" customWidth="1"/>
    <col min="811" max="811" width="7.140625" style="311" bestFit="1" customWidth="1"/>
    <col min="812" max="813" width="15.7109375" style="311" customWidth="1"/>
    <col min="814" max="1024" width="9.140625" style="311"/>
    <col min="1025" max="1025" width="44.140625" style="311" customWidth="1"/>
    <col min="1026" max="1027" width="4.85546875" style="311" bestFit="1" customWidth="1"/>
    <col min="1028" max="1028" width="5" style="311" bestFit="1" customWidth="1"/>
    <col min="1029" max="1029" width="4.7109375" style="311" bestFit="1" customWidth="1"/>
    <col min="1030" max="1030" width="5.140625" style="311" bestFit="1" customWidth="1"/>
    <col min="1031" max="1031" width="4.85546875" style="311" bestFit="1" customWidth="1"/>
    <col min="1032" max="1033" width="5" style="311" bestFit="1" customWidth="1"/>
    <col min="1034" max="1034" width="4.85546875" style="311" bestFit="1" customWidth="1"/>
    <col min="1035" max="1035" width="4.7109375" style="311" bestFit="1" customWidth="1"/>
    <col min="1036" max="1036" width="4.85546875" style="311" bestFit="1" customWidth="1"/>
    <col min="1037" max="1037" width="4.7109375" style="311" bestFit="1" customWidth="1"/>
    <col min="1038" max="1038" width="4.85546875" style="311" bestFit="1" customWidth="1"/>
    <col min="1039" max="1039" width="5" style="311" bestFit="1" customWidth="1"/>
    <col min="1040" max="1040" width="4.5703125" style="311" bestFit="1" customWidth="1"/>
    <col min="1041" max="1042" width="4.85546875" style="311" bestFit="1" customWidth="1"/>
    <col min="1043" max="1044" width="5" style="311" bestFit="1" customWidth="1"/>
    <col min="1045" max="1045" width="5.140625" style="311" bestFit="1" customWidth="1"/>
    <col min="1046" max="1046" width="5" style="311" bestFit="1" customWidth="1"/>
    <col min="1047" max="1047" width="5.28515625" style="311" bestFit="1" customWidth="1"/>
    <col min="1048" max="1048" width="5.42578125" style="311" bestFit="1" customWidth="1"/>
    <col min="1049" max="1050" width="5.140625" style="311" bestFit="1" customWidth="1"/>
    <col min="1051" max="1051" width="5" style="311" bestFit="1" customWidth="1"/>
    <col min="1052" max="1052" width="4.85546875" style="311" bestFit="1" customWidth="1"/>
    <col min="1053" max="1053" width="5" style="311" bestFit="1" customWidth="1"/>
    <col min="1054" max="1054" width="4.85546875" style="311" bestFit="1" customWidth="1"/>
    <col min="1055" max="1055" width="5.140625" style="311" bestFit="1" customWidth="1"/>
    <col min="1056" max="1058" width="5" style="311" bestFit="1" customWidth="1"/>
    <col min="1059" max="1061" width="5" style="311" customWidth="1"/>
    <col min="1062" max="1063" width="4.85546875" style="311" bestFit="1" customWidth="1"/>
    <col min="1064" max="1064" width="4.7109375" style="311" bestFit="1" customWidth="1"/>
    <col min="1065" max="1066" width="4.85546875" style="311" bestFit="1" customWidth="1"/>
    <col min="1067" max="1067" width="7.140625" style="311" bestFit="1" customWidth="1"/>
    <col min="1068" max="1069" width="15.7109375" style="311" customWidth="1"/>
    <col min="1070" max="1280" width="9.140625" style="311"/>
    <col min="1281" max="1281" width="44.140625" style="311" customWidth="1"/>
    <col min="1282" max="1283" width="4.85546875" style="311" bestFit="1" customWidth="1"/>
    <col min="1284" max="1284" width="5" style="311" bestFit="1" customWidth="1"/>
    <col min="1285" max="1285" width="4.7109375" style="311" bestFit="1" customWidth="1"/>
    <col min="1286" max="1286" width="5.140625" style="311" bestFit="1" customWidth="1"/>
    <col min="1287" max="1287" width="4.85546875" style="311" bestFit="1" customWidth="1"/>
    <col min="1288" max="1289" width="5" style="311" bestFit="1" customWidth="1"/>
    <col min="1290" max="1290" width="4.85546875" style="311" bestFit="1" customWidth="1"/>
    <col min="1291" max="1291" width="4.7109375" style="311" bestFit="1" customWidth="1"/>
    <col min="1292" max="1292" width="4.85546875" style="311" bestFit="1" customWidth="1"/>
    <col min="1293" max="1293" width="4.7109375" style="311" bestFit="1" customWidth="1"/>
    <col min="1294" max="1294" width="4.85546875" style="311" bestFit="1" customWidth="1"/>
    <col min="1295" max="1295" width="5" style="311" bestFit="1" customWidth="1"/>
    <col min="1296" max="1296" width="4.5703125" style="311" bestFit="1" customWidth="1"/>
    <col min="1297" max="1298" width="4.85546875" style="311" bestFit="1" customWidth="1"/>
    <col min="1299" max="1300" width="5" style="311" bestFit="1" customWidth="1"/>
    <col min="1301" max="1301" width="5.140625" style="311" bestFit="1" customWidth="1"/>
    <col min="1302" max="1302" width="5" style="311" bestFit="1" customWidth="1"/>
    <col min="1303" max="1303" width="5.28515625" style="311" bestFit="1" customWidth="1"/>
    <col min="1304" max="1304" width="5.42578125" style="311" bestFit="1" customWidth="1"/>
    <col min="1305" max="1306" width="5.140625" style="311" bestFit="1" customWidth="1"/>
    <col min="1307" max="1307" width="5" style="311" bestFit="1" customWidth="1"/>
    <col min="1308" max="1308" width="4.85546875" style="311" bestFit="1" customWidth="1"/>
    <col min="1309" max="1309" width="5" style="311" bestFit="1" customWidth="1"/>
    <col min="1310" max="1310" width="4.85546875" style="311" bestFit="1" customWidth="1"/>
    <col min="1311" max="1311" width="5.140625" style="311" bestFit="1" customWidth="1"/>
    <col min="1312" max="1314" width="5" style="311" bestFit="1" customWidth="1"/>
    <col min="1315" max="1317" width="5" style="311" customWidth="1"/>
    <col min="1318" max="1319" width="4.85546875" style="311" bestFit="1" customWidth="1"/>
    <col min="1320" max="1320" width="4.7109375" style="311" bestFit="1" customWidth="1"/>
    <col min="1321" max="1322" width="4.85546875" style="311" bestFit="1" customWidth="1"/>
    <col min="1323" max="1323" width="7.140625" style="311" bestFit="1" customWidth="1"/>
    <col min="1324" max="1325" width="15.7109375" style="311" customWidth="1"/>
    <col min="1326" max="1536" width="9.140625" style="311"/>
    <col min="1537" max="1537" width="44.140625" style="311" customWidth="1"/>
    <col min="1538" max="1539" width="4.85546875" style="311" bestFit="1" customWidth="1"/>
    <col min="1540" max="1540" width="5" style="311" bestFit="1" customWidth="1"/>
    <col min="1541" max="1541" width="4.7109375" style="311" bestFit="1" customWidth="1"/>
    <col min="1542" max="1542" width="5.140625" style="311" bestFit="1" customWidth="1"/>
    <col min="1543" max="1543" width="4.85546875" style="311" bestFit="1" customWidth="1"/>
    <col min="1544" max="1545" width="5" style="311" bestFit="1" customWidth="1"/>
    <col min="1546" max="1546" width="4.85546875" style="311" bestFit="1" customWidth="1"/>
    <col min="1547" max="1547" width="4.7109375" style="311" bestFit="1" customWidth="1"/>
    <col min="1548" max="1548" width="4.85546875" style="311" bestFit="1" customWidth="1"/>
    <col min="1549" max="1549" width="4.7109375" style="311" bestFit="1" customWidth="1"/>
    <col min="1550" max="1550" width="4.85546875" style="311" bestFit="1" customWidth="1"/>
    <col min="1551" max="1551" width="5" style="311" bestFit="1" customWidth="1"/>
    <col min="1552" max="1552" width="4.5703125" style="311" bestFit="1" customWidth="1"/>
    <col min="1553" max="1554" width="4.85546875" style="311" bestFit="1" customWidth="1"/>
    <col min="1555" max="1556" width="5" style="311" bestFit="1" customWidth="1"/>
    <col min="1557" max="1557" width="5.140625" style="311" bestFit="1" customWidth="1"/>
    <col min="1558" max="1558" width="5" style="311" bestFit="1" customWidth="1"/>
    <col min="1559" max="1559" width="5.28515625" style="311" bestFit="1" customWidth="1"/>
    <col min="1560" max="1560" width="5.42578125" style="311" bestFit="1" customWidth="1"/>
    <col min="1561" max="1562" width="5.140625" style="311" bestFit="1" customWidth="1"/>
    <col min="1563" max="1563" width="5" style="311" bestFit="1" customWidth="1"/>
    <col min="1564" max="1564" width="4.85546875" style="311" bestFit="1" customWidth="1"/>
    <col min="1565" max="1565" width="5" style="311" bestFit="1" customWidth="1"/>
    <col min="1566" max="1566" width="4.85546875" style="311" bestFit="1" customWidth="1"/>
    <col min="1567" max="1567" width="5.140625" style="311" bestFit="1" customWidth="1"/>
    <col min="1568" max="1570" width="5" style="311" bestFit="1" customWidth="1"/>
    <col min="1571" max="1573" width="5" style="311" customWidth="1"/>
    <col min="1574" max="1575" width="4.85546875" style="311" bestFit="1" customWidth="1"/>
    <col min="1576" max="1576" width="4.7109375" style="311" bestFit="1" customWidth="1"/>
    <col min="1577" max="1578" width="4.85546875" style="311" bestFit="1" customWidth="1"/>
    <col min="1579" max="1579" width="7.140625" style="311" bestFit="1" customWidth="1"/>
    <col min="1580" max="1581" width="15.7109375" style="311" customWidth="1"/>
    <col min="1582" max="1792" width="9.140625" style="311"/>
    <col min="1793" max="1793" width="44.140625" style="311" customWidth="1"/>
    <col min="1794" max="1795" width="4.85546875" style="311" bestFit="1" customWidth="1"/>
    <col min="1796" max="1796" width="5" style="311" bestFit="1" customWidth="1"/>
    <col min="1797" max="1797" width="4.7109375" style="311" bestFit="1" customWidth="1"/>
    <col min="1798" max="1798" width="5.140625" style="311" bestFit="1" customWidth="1"/>
    <col min="1799" max="1799" width="4.85546875" style="311" bestFit="1" customWidth="1"/>
    <col min="1800" max="1801" width="5" style="311" bestFit="1" customWidth="1"/>
    <col min="1802" max="1802" width="4.85546875" style="311" bestFit="1" customWidth="1"/>
    <col min="1803" max="1803" width="4.7109375" style="311" bestFit="1" customWidth="1"/>
    <col min="1804" max="1804" width="4.85546875" style="311" bestFit="1" customWidth="1"/>
    <col min="1805" max="1805" width="4.7109375" style="311" bestFit="1" customWidth="1"/>
    <col min="1806" max="1806" width="4.85546875" style="311" bestFit="1" customWidth="1"/>
    <col min="1807" max="1807" width="5" style="311" bestFit="1" customWidth="1"/>
    <col min="1808" max="1808" width="4.5703125" style="311" bestFit="1" customWidth="1"/>
    <col min="1809" max="1810" width="4.85546875" style="311" bestFit="1" customWidth="1"/>
    <col min="1811" max="1812" width="5" style="311" bestFit="1" customWidth="1"/>
    <col min="1813" max="1813" width="5.140625" style="311" bestFit="1" customWidth="1"/>
    <col min="1814" max="1814" width="5" style="311" bestFit="1" customWidth="1"/>
    <col min="1815" max="1815" width="5.28515625" style="311" bestFit="1" customWidth="1"/>
    <col min="1816" max="1816" width="5.42578125" style="311" bestFit="1" customWidth="1"/>
    <col min="1817" max="1818" width="5.140625" style="311" bestFit="1" customWidth="1"/>
    <col min="1819" max="1819" width="5" style="311" bestFit="1" customWidth="1"/>
    <col min="1820" max="1820" width="4.85546875" style="311" bestFit="1" customWidth="1"/>
    <col min="1821" max="1821" width="5" style="311" bestFit="1" customWidth="1"/>
    <col min="1822" max="1822" width="4.85546875" style="311" bestFit="1" customWidth="1"/>
    <col min="1823" max="1823" width="5.140625" style="311" bestFit="1" customWidth="1"/>
    <col min="1824" max="1826" width="5" style="311" bestFit="1" customWidth="1"/>
    <col min="1827" max="1829" width="5" style="311" customWidth="1"/>
    <col min="1830" max="1831" width="4.85546875" style="311" bestFit="1" customWidth="1"/>
    <col min="1832" max="1832" width="4.7109375" style="311" bestFit="1" customWidth="1"/>
    <col min="1833" max="1834" width="4.85546875" style="311" bestFit="1" customWidth="1"/>
    <col min="1835" max="1835" width="7.140625" style="311" bestFit="1" customWidth="1"/>
    <col min="1836" max="1837" width="15.7109375" style="311" customWidth="1"/>
    <col min="1838" max="2048" width="9.140625" style="311"/>
    <col min="2049" max="2049" width="44.140625" style="311" customWidth="1"/>
    <col min="2050" max="2051" width="4.85546875" style="311" bestFit="1" customWidth="1"/>
    <col min="2052" max="2052" width="5" style="311" bestFit="1" customWidth="1"/>
    <col min="2053" max="2053" width="4.7109375" style="311" bestFit="1" customWidth="1"/>
    <col min="2054" max="2054" width="5.140625" style="311" bestFit="1" customWidth="1"/>
    <col min="2055" max="2055" width="4.85546875" style="311" bestFit="1" customWidth="1"/>
    <col min="2056" max="2057" width="5" style="311" bestFit="1" customWidth="1"/>
    <col min="2058" max="2058" width="4.85546875" style="311" bestFit="1" customWidth="1"/>
    <col min="2059" max="2059" width="4.7109375" style="311" bestFit="1" customWidth="1"/>
    <col min="2060" max="2060" width="4.85546875" style="311" bestFit="1" customWidth="1"/>
    <col min="2061" max="2061" width="4.7109375" style="311" bestFit="1" customWidth="1"/>
    <col min="2062" max="2062" width="4.85546875" style="311" bestFit="1" customWidth="1"/>
    <col min="2063" max="2063" width="5" style="311" bestFit="1" customWidth="1"/>
    <col min="2064" max="2064" width="4.5703125" style="311" bestFit="1" customWidth="1"/>
    <col min="2065" max="2066" width="4.85546875" style="311" bestFit="1" customWidth="1"/>
    <col min="2067" max="2068" width="5" style="311" bestFit="1" customWidth="1"/>
    <col min="2069" max="2069" width="5.140625" style="311" bestFit="1" customWidth="1"/>
    <col min="2070" max="2070" width="5" style="311" bestFit="1" customWidth="1"/>
    <col min="2071" max="2071" width="5.28515625" style="311" bestFit="1" customWidth="1"/>
    <col min="2072" max="2072" width="5.42578125" style="311" bestFit="1" customWidth="1"/>
    <col min="2073" max="2074" width="5.140625" style="311" bestFit="1" customWidth="1"/>
    <col min="2075" max="2075" width="5" style="311" bestFit="1" customWidth="1"/>
    <col min="2076" max="2076" width="4.85546875" style="311" bestFit="1" customWidth="1"/>
    <col min="2077" max="2077" width="5" style="311" bestFit="1" customWidth="1"/>
    <col min="2078" max="2078" width="4.85546875" style="311" bestFit="1" customWidth="1"/>
    <col min="2079" max="2079" width="5.140625" style="311" bestFit="1" customWidth="1"/>
    <col min="2080" max="2082" width="5" style="311" bestFit="1" customWidth="1"/>
    <col min="2083" max="2085" width="5" style="311" customWidth="1"/>
    <col min="2086" max="2087" width="4.85546875" style="311" bestFit="1" customWidth="1"/>
    <col min="2088" max="2088" width="4.7109375" style="311" bestFit="1" customWidth="1"/>
    <col min="2089" max="2090" width="4.85546875" style="311" bestFit="1" customWidth="1"/>
    <col min="2091" max="2091" width="7.140625" style="311" bestFit="1" customWidth="1"/>
    <col min="2092" max="2093" width="15.7109375" style="311" customWidth="1"/>
    <col min="2094" max="2304" width="9.140625" style="311"/>
    <col min="2305" max="2305" width="44.140625" style="311" customWidth="1"/>
    <col min="2306" max="2307" width="4.85546875" style="311" bestFit="1" customWidth="1"/>
    <col min="2308" max="2308" width="5" style="311" bestFit="1" customWidth="1"/>
    <col min="2309" max="2309" width="4.7109375" style="311" bestFit="1" customWidth="1"/>
    <col min="2310" max="2310" width="5.140625" style="311" bestFit="1" customWidth="1"/>
    <col min="2311" max="2311" width="4.85546875" style="311" bestFit="1" customWidth="1"/>
    <col min="2312" max="2313" width="5" style="311" bestFit="1" customWidth="1"/>
    <col min="2314" max="2314" width="4.85546875" style="311" bestFit="1" customWidth="1"/>
    <col min="2315" max="2315" width="4.7109375" style="311" bestFit="1" customWidth="1"/>
    <col min="2316" max="2316" width="4.85546875" style="311" bestFit="1" customWidth="1"/>
    <col min="2317" max="2317" width="4.7109375" style="311" bestFit="1" customWidth="1"/>
    <col min="2318" max="2318" width="4.85546875" style="311" bestFit="1" customWidth="1"/>
    <col min="2319" max="2319" width="5" style="311" bestFit="1" customWidth="1"/>
    <col min="2320" max="2320" width="4.5703125" style="311" bestFit="1" customWidth="1"/>
    <col min="2321" max="2322" width="4.85546875" style="311" bestFit="1" customWidth="1"/>
    <col min="2323" max="2324" width="5" style="311" bestFit="1" customWidth="1"/>
    <col min="2325" max="2325" width="5.140625" style="311" bestFit="1" customWidth="1"/>
    <col min="2326" max="2326" width="5" style="311" bestFit="1" customWidth="1"/>
    <col min="2327" max="2327" width="5.28515625" style="311" bestFit="1" customWidth="1"/>
    <col min="2328" max="2328" width="5.42578125" style="311" bestFit="1" customWidth="1"/>
    <col min="2329" max="2330" width="5.140625" style="311" bestFit="1" customWidth="1"/>
    <col min="2331" max="2331" width="5" style="311" bestFit="1" customWidth="1"/>
    <col min="2332" max="2332" width="4.85546875" style="311" bestFit="1" customWidth="1"/>
    <col min="2333" max="2333" width="5" style="311" bestFit="1" customWidth="1"/>
    <col min="2334" max="2334" width="4.85546875" style="311" bestFit="1" customWidth="1"/>
    <col min="2335" max="2335" width="5.140625" style="311" bestFit="1" customWidth="1"/>
    <col min="2336" max="2338" width="5" style="311" bestFit="1" customWidth="1"/>
    <col min="2339" max="2341" width="5" style="311" customWidth="1"/>
    <col min="2342" max="2343" width="4.85546875" style="311" bestFit="1" customWidth="1"/>
    <col min="2344" max="2344" width="4.7109375" style="311" bestFit="1" customWidth="1"/>
    <col min="2345" max="2346" width="4.85546875" style="311" bestFit="1" customWidth="1"/>
    <col min="2347" max="2347" width="7.140625" style="311" bestFit="1" customWidth="1"/>
    <col min="2348" max="2349" width="15.7109375" style="311" customWidth="1"/>
    <col min="2350" max="2560" width="9.140625" style="311"/>
    <col min="2561" max="2561" width="44.140625" style="311" customWidth="1"/>
    <col min="2562" max="2563" width="4.85546875" style="311" bestFit="1" customWidth="1"/>
    <col min="2564" max="2564" width="5" style="311" bestFit="1" customWidth="1"/>
    <col min="2565" max="2565" width="4.7109375" style="311" bestFit="1" customWidth="1"/>
    <col min="2566" max="2566" width="5.140625" style="311" bestFit="1" customWidth="1"/>
    <col min="2567" max="2567" width="4.85546875" style="311" bestFit="1" customWidth="1"/>
    <col min="2568" max="2569" width="5" style="311" bestFit="1" customWidth="1"/>
    <col min="2570" max="2570" width="4.85546875" style="311" bestFit="1" customWidth="1"/>
    <col min="2571" max="2571" width="4.7109375" style="311" bestFit="1" customWidth="1"/>
    <col min="2572" max="2572" width="4.85546875" style="311" bestFit="1" customWidth="1"/>
    <col min="2573" max="2573" width="4.7109375" style="311" bestFit="1" customWidth="1"/>
    <col min="2574" max="2574" width="4.85546875" style="311" bestFit="1" customWidth="1"/>
    <col min="2575" max="2575" width="5" style="311" bestFit="1" customWidth="1"/>
    <col min="2576" max="2576" width="4.5703125" style="311" bestFit="1" customWidth="1"/>
    <col min="2577" max="2578" width="4.85546875" style="311" bestFit="1" customWidth="1"/>
    <col min="2579" max="2580" width="5" style="311" bestFit="1" customWidth="1"/>
    <col min="2581" max="2581" width="5.140625" style="311" bestFit="1" customWidth="1"/>
    <col min="2582" max="2582" width="5" style="311" bestFit="1" customWidth="1"/>
    <col min="2583" max="2583" width="5.28515625" style="311" bestFit="1" customWidth="1"/>
    <col min="2584" max="2584" width="5.42578125" style="311" bestFit="1" customWidth="1"/>
    <col min="2585" max="2586" width="5.140625" style="311" bestFit="1" customWidth="1"/>
    <col min="2587" max="2587" width="5" style="311" bestFit="1" customWidth="1"/>
    <col min="2588" max="2588" width="4.85546875" style="311" bestFit="1" customWidth="1"/>
    <col min="2589" max="2589" width="5" style="311" bestFit="1" customWidth="1"/>
    <col min="2590" max="2590" width="4.85546875" style="311" bestFit="1" customWidth="1"/>
    <col min="2591" max="2591" width="5.140625" style="311" bestFit="1" customWidth="1"/>
    <col min="2592" max="2594" width="5" style="311" bestFit="1" customWidth="1"/>
    <col min="2595" max="2597" width="5" style="311" customWidth="1"/>
    <col min="2598" max="2599" width="4.85546875" style="311" bestFit="1" customWidth="1"/>
    <col min="2600" max="2600" width="4.7109375" style="311" bestFit="1" customWidth="1"/>
    <col min="2601" max="2602" width="4.85546875" style="311" bestFit="1" customWidth="1"/>
    <col min="2603" max="2603" width="7.140625" style="311" bestFit="1" customWidth="1"/>
    <col min="2604" max="2605" width="15.7109375" style="311" customWidth="1"/>
    <col min="2606" max="2816" width="9.140625" style="311"/>
    <col min="2817" max="2817" width="44.140625" style="311" customWidth="1"/>
    <col min="2818" max="2819" width="4.85546875" style="311" bestFit="1" customWidth="1"/>
    <col min="2820" max="2820" width="5" style="311" bestFit="1" customWidth="1"/>
    <col min="2821" max="2821" width="4.7109375" style="311" bestFit="1" customWidth="1"/>
    <col min="2822" max="2822" width="5.140625" style="311" bestFit="1" customWidth="1"/>
    <col min="2823" max="2823" width="4.85546875" style="311" bestFit="1" customWidth="1"/>
    <col min="2824" max="2825" width="5" style="311" bestFit="1" customWidth="1"/>
    <col min="2826" max="2826" width="4.85546875" style="311" bestFit="1" customWidth="1"/>
    <col min="2827" max="2827" width="4.7109375" style="311" bestFit="1" customWidth="1"/>
    <col min="2828" max="2828" width="4.85546875" style="311" bestFit="1" customWidth="1"/>
    <col min="2829" max="2829" width="4.7109375" style="311" bestFit="1" customWidth="1"/>
    <col min="2830" max="2830" width="4.85546875" style="311" bestFit="1" customWidth="1"/>
    <col min="2831" max="2831" width="5" style="311" bestFit="1" customWidth="1"/>
    <col min="2832" max="2832" width="4.5703125" style="311" bestFit="1" customWidth="1"/>
    <col min="2833" max="2834" width="4.85546875" style="311" bestFit="1" customWidth="1"/>
    <col min="2835" max="2836" width="5" style="311" bestFit="1" customWidth="1"/>
    <col min="2837" max="2837" width="5.140625" style="311" bestFit="1" customWidth="1"/>
    <col min="2838" max="2838" width="5" style="311" bestFit="1" customWidth="1"/>
    <col min="2839" max="2839" width="5.28515625" style="311" bestFit="1" customWidth="1"/>
    <col min="2840" max="2840" width="5.42578125" style="311" bestFit="1" customWidth="1"/>
    <col min="2841" max="2842" width="5.140625" style="311" bestFit="1" customWidth="1"/>
    <col min="2843" max="2843" width="5" style="311" bestFit="1" customWidth="1"/>
    <col min="2844" max="2844" width="4.85546875" style="311" bestFit="1" customWidth="1"/>
    <col min="2845" max="2845" width="5" style="311" bestFit="1" customWidth="1"/>
    <col min="2846" max="2846" width="4.85546875" style="311" bestFit="1" customWidth="1"/>
    <col min="2847" max="2847" width="5.140625" style="311" bestFit="1" customWidth="1"/>
    <col min="2848" max="2850" width="5" style="311" bestFit="1" customWidth="1"/>
    <col min="2851" max="2853" width="5" style="311" customWidth="1"/>
    <col min="2854" max="2855" width="4.85546875" style="311" bestFit="1" customWidth="1"/>
    <col min="2856" max="2856" width="4.7109375" style="311" bestFit="1" customWidth="1"/>
    <col min="2857" max="2858" width="4.85546875" style="311" bestFit="1" customWidth="1"/>
    <col min="2859" max="2859" width="7.140625" style="311" bestFit="1" customWidth="1"/>
    <col min="2860" max="2861" width="15.7109375" style="311" customWidth="1"/>
    <col min="2862" max="3072" width="9.140625" style="311"/>
    <col min="3073" max="3073" width="44.140625" style="311" customWidth="1"/>
    <col min="3074" max="3075" width="4.85546875" style="311" bestFit="1" customWidth="1"/>
    <col min="3076" max="3076" width="5" style="311" bestFit="1" customWidth="1"/>
    <col min="3077" max="3077" width="4.7109375" style="311" bestFit="1" customWidth="1"/>
    <col min="3078" max="3078" width="5.140625" style="311" bestFit="1" customWidth="1"/>
    <col min="3079" max="3079" width="4.85546875" style="311" bestFit="1" customWidth="1"/>
    <col min="3080" max="3081" width="5" style="311" bestFit="1" customWidth="1"/>
    <col min="3082" max="3082" width="4.85546875" style="311" bestFit="1" customWidth="1"/>
    <col min="3083" max="3083" width="4.7109375" style="311" bestFit="1" customWidth="1"/>
    <col min="3084" max="3084" width="4.85546875" style="311" bestFit="1" customWidth="1"/>
    <col min="3085" max="3085" width="4.7109375" style="311" bestFit="1" customWidth="1"/>
    <col min="3086" max="3086" width="4.85546875" style="311" bestFit="1" customWidth="1"/>
    <col min="3087" max="3087" width="5" style="311" bestFit="1" customWidth="1"/>
    <col min="3088" max="3088" width="4.5703125" style="311" bestFit="1" customWidth="1"/>
    <col min="3089" max="3090" width="4.85546875" style="311" bestFit="1" customWidth="1"/>
    <col min="3091" max="3092" width="5" style="311" bestFit="1" customWidth="1"/>
    <col min="3093" max="3093" width="5.140625" style="311" bestFit="1" customWidth="1"/>
    <col min="3094" max="3094" width="5" style="311" bestFit="1" customWidth="1"/>
    <col min="3095" max="3095" width="5.28515625" style="311" bestFit="1" customWidth="1"/>
    <col min="3096" max="3096" width="5.42578125" style="311" bestFit="1" customWidth="1"/>
    <col min="3097" max="3098" width="5.140625" style="311" bestFit="1" customWidth="1"/>
    <col min="3099" max="3099" width="5" style="311" bestFit="1" customWidth="1"/>
    <col min="3100" max="3100" width="4.85546875" style="311" bestFit="1" customWidth="1"/>
    <col min="3101" max="3101" width="5" style="311" bestFit="1" customWidth="1"/>
    <col min="3102" max="3102" width="4.85546875" style="311" bestFit="1" customWidth="1"/>
    <col min="3103" max="3103" width="5.140625" style="311" bestFit="1" customWidth="1"/>
    <col min="3104" max="3106" width="5" style="311" bestFit="1" customWidth="1"/>
    <col min="3107" max="3109" width="5" style="311" customWidth="1"/>
    <col min="3110" max="3111" width="4.85546875" style="311" bestFit="1" customWidth="1"/>
    <col min="3112" max="3112" width="4.7109375" style="311" bestFit="1" customWidth="1"/>
    <col min="3113" max="3114" width="4.85546875" style="311" bestFit="1" customWidth="1"/>
    <col min="3115" max="3115" width="7.140625" style="311" bestFit="1" customWidth="1"/>
    <col min="3116" max="3117" width="15.7109375" style="311" customWidth="1"/>
    <col min="3118" max="3328" width="9.140625" style="311"/>
    <col min="3329" max="3329" width="44.140625" style="311" customWidth="1"/>
    <col min="3330" max="3331" width="4.85546875" style="311" bestFit="1" customWidth="1"/>
    <col min="3332" max="3332" width="5" style="311" bestFit="1" customWidth="1"/>
    <col min="3333" max="3333" width="4.7109375" style="311" bestFit="1" customWidth="1"/>
    <col min="3334" max="3334" width="5.140625" style="311" bestFit="1" customWidth="1"/>
    <col min="3335" max="3335" width="4.85546875" style="311" bestFit="1" customWidth="1"/>
    <col min="3336" max="3337" width="5" style="311" bestFit="1" customWidth="1"/>
    <col min="3338" max="3338" width="4.85546875" style="311" bestFit="1" customWidth="1"/>
    <col min="3339" max="3339" width="4.7109375" style="311" bestFit="1" customWidth="1"/>
    <col min="3340" max="3340" width="4.85546875" style="311" bestFit="1" customWidth="1"/>
    <col min="3341" max="3341" width="4.7109375" style="311" bestFit="1" customWidth="1"/>
    <col min="3342" max="3342" width="4.85546875" style="311" bestFit="1" customWidth="1"/>
    <col min="3343" max="3343" width="5" style="311" bestFit="1" customWidth="1"/>
    <col min="3344" max="3344" width="4.5703125" style="311" bestFit="1" customWidth="1"/>
    <col min="3345" max="3346" width="4.85546875" style="311" bestFit="1" customWidth="1"/>
    <col min="3347" max="3348" width="5" style="311" bestFit="1" customWidth="1"/>
    <col min="3349" max="3349" width="5.140625" style="311" bestFit="1" customWidth="1"/>
    <col min="3350" max="3350" width="5" style="311" bestFit="1" customWidth="1"/>
    <col min="3351" max="3351" width="5.28515625" style="311" bestFit="1" customWidth="1"/>
    <col min="3352" max="3352" width="5.42578125" style="311" bestFit="1" customWidth="1"/>
    <col min="3353" max="3354" width="5.140625" style="311" bestFit="1" customWidth="1"/>
    <col min="3355" max="3355" width="5" style="311" bestFit="1" customWidth="1"/>
    <col min="3356" max="3356" width="4.85546875" style="311" bestFit="1" customWidth="1"/>
    <col min="3357" max="3357" width="5" style="311" bestFit="1" customWidth="1"/>
    <col min="3358" max="3358" width="4.85546875" style="311" bestFit="1" customWidth="1"/>
    <col min="3359" max="3359" width="5.140625" style="311" bestFit="1" customWidth="1"/>
    <col min="3360" max="3362" width="5" style="311" bestFit="1" customWidth="1"/>
    <col min="3363" max="3365" width="5" style="311" customWidth="1"/>
    <col min="3366" max="3367" width="4.85546875" style="311" bestFit="1" customWidth="1"/>
    <col min="3368" max="3368" width="4.7109375" style="311" bestFit="1" customWidth="1"/>
    <col min="3369" max="3370" width="4.85546875" style="311" bestFit="1" customWidth="1"/>
    <col min="3371" max="3371" width="7.140625" style="311" bestFit="1" customWidth="1"/>
    <col min="3372" max="3373" width="15.7109375" style="311" customWidth="1"/>
    <col min="3374" max="3584" width="9.140625" style="311"/>
    <col min="3585" max="3585" width="44.140625" style="311" customWidth="1"/>
    <col min="3586" max="3587" width="4.85546875" style="311" bestFit="1" customWidth="1"/>
    <col min="3588" max="3588" width="5" style="311" bestFit="1" customWidth="1"/>
    <col min="3589" max="3589" width="4.7109375" style="311" bestFit="1" customWidth="1"/>
    <col min="3590" max="3590" width="5.140625" style="311" bestFit="1" customWidth="1"/>
    <col min="3591" max="3591" width="4.85546875" style="311" bestFit="1" customWidth="1"/>
    <col min="3592" max="3593" width="5" style="311" bestFit="1" customWidth="1"/>
    <col min="3594" max="3594" width="4.85546875" style="311" bestFit="1" customWidth="1"/>
    <col min="3595" max="3595" width="4.7109375" style="311" bestFit="1" customWidth="1"/>
    <col min="3596" max="3596" width="4.85546875" style="311" bestFit="1" customWidth="1"/>
    <col min="3597" max="3597" width="4.7109375" style="311" bestFit="1" customWidth="1"/>
    <col min="3598" max="3598" width="4.85546875" style="311" bestFit="1" customWidth="1"/>
    <col min="3599" max="3599" width="5" style="311" bestFit="1" customWidth="1"/>
    <col min="3600" max="3600" width="4.5703125" style="311" bestFit="1" customWidth="1"/>
    <col min="3601" max="3602" width="4.85546875" style="311" bestFit="1" customWidth="1"/>
    <col min="3603" max="3604" width="5" style="311" bestFit="1" customWidth="1"/>
    <col min="3605" max="3605" width="5.140625" style="311" bestFit="1" customWidth="1"/>
    <col min="3606" max="3606" width="5" style="311" bestFit="1" customWidth="1"/>
    <col min="3607" max="3607" width="5.28515625" style="311" bestFit="1" customWidth="1"/>
    <col min="3608" max="3608" width="5.42578125" style="311" bestFit="1" customWidth="1"/>
    <col min="3609" max="3610" width="5.140625" style="311" bestFit="1" customWidth="1"/>
    <col min="3611" max="3611" width="5" style="311" bestFit="1" customWidth="1"/>
    <col min="3612" max="3612" width="4.85546875" style="311" bestFit="1" customWidth="1"/>
    <col min="3613" max="3613" width="5" style="311" bestFit="1" customWidth="1"/>
    <col min="3614" max="3614" width="4.85546875" style="311" bestFit="1" customWidth="1"/>
    <col min="3615" max="3615" width="5.140625" style="311" bestFit="1" customWidth="1"/>
    <col min="3616" max="3618" width="5" style="311" bestFit="1" customWidth="1"/>
    <col min="3619" max="3621" width="5" style="311" customWidth="1"/>
    <col min="3622" max="3623" width="4.85546875" style="311" bestFit="1" customWidth="1"/>
    <col min="3624" max="3624" width="4.7109375" style="311" bestFit="1" customWidth="1"/>
    <col min="3625" max="3626" width="4.85546875" style="311" bestFit="1" customWidth="1"/>
    <col min="3627" max="3627" width="7.140625" style="311" bestFit="1" customWidth="1"/>
    <col min="3628" max="3629" width="15.7109375" style="311" customWidth="1"/>
    <col min="3630" max="3840" width="9.140625" style="311"/>
    <col min="3841" max="3841" width="44.140625" style="311" customWidth="1"/>
    <col min="3842" max="3843" width="4.85546875" style="311" bestFit="1" customWidth="1"/>
    <col min="3844" max="3844" width="5" style="311" bestFit="1" customWidth="1"/>
    <col min="3845" max="3845" width="4.7109375" style="311" bestFit="1" customWidth="1"/>
    <col min="3846" max="3846" width="5.140625" style="311" bestFit="1" customWidth="1"/>
    <col min="3847" max="3847" width="4.85546875" style="311" bestFit="1" customWidth="1"/>
    <col min="3848" max="3849" width="5" style="311" bestFit="1" customWidth="1"/>
    <col min="3850" max="3850" width="4.85546875" style="311" bestFit="1" customWidth="1"/>
    <col min="3851" max="3851" width="4.7109375" style="311" bestFit="1" customWidth="1"/>
    <col min="3852" max="3852" width="4.85546875" style="311" bestFit="1" customWidth="1"/>
    <col min="3853" max="3853" width="4.7109375" style="311" bestFit="1" customWidth="1"/>
    <col min="3854" max="3854" width="4.85546875" style="311" bestFit="1" customWidth="1"/>
    <col min="3855" max="3855" width="5" style="311" bestFit="1" customWidth="1"/>
    <col min="3856" max="3856" width="4.5703125" style="311" bestFit="1" customWidth="1"/>
    <col min="3857" max="3858" width="4.85546875" style="311" bestFit="1" customWidth="1"/>
    <col min="3859" max="3860" width="5" style="311" bestFit="1" customWidth="1"/>
    <col min="3861" max="3861" width="5.140625" style="311" bestFit="1" customWidth="1"/>
    <col min="3862" max="3862" width="5" style="311" bestFit="1" customWidth="1"/>
    <col min="3863" max="3863" width="5.28515625" style="311" bestFit="1" customWidth="1"/>
    <col min="3864" max="3864" width="5.42578125" style="311" bestFit="1" customWidth="1"/>
    <col min="3865" max="3866" width="5.140625" style="311" bestFit="1" customWidth="1"/>
    <col min="3867" max="3867" width="5" style="311" bestFit="1" customWidth="1"/>
    <col min="3868" max="3868" width="4.85546875" style="311" bestFit="1" customWidth="1"/>
    <col min="3869" max="3869" width="5" style="311" bestFit="1" customWidth="1"/>
    <col min="3870" max="3870" width="4.85546875" style="311" bestFit="1" customWidth="1"/>
    <col min="3871" max="3871" width="5.140625" style="311" bestFit="1" customWidth="1"/>
    <col min="3872" max="3874" width="5" style="311" bestFit="1" customWidth="1"/>
    <col min="3875" max="3877" width="5" style="311" customWidth="1"/>
    <col min="3878" max="3879" width="4.85546875" style="311" bestFit="1" customWidth="1"/>
    <col min="3880" max="3880" width="4.7109375" style="311" bestFit="1" customWidth="1"/>
    <col min="3881" max="3882" width="4.85546875" style="311" bestFit="1" customWidth="1"/>
    <col min="3883" max="3883" width="7.140625" style="311" bestFit="1" customWidth="1"/>
    <col min="3884" max="3885" width="15.7109375" style="311" customWidth="1"/>
    <col min="3886" max="4096" width="9.140625" style="311"/>
    <col min="4097" max="4097" width="44.140625" style="311" customWidth="1"/>
    <col min="4098" max="4099" width="4.85546875" style="311" bestFit="1" customWidth="1"/>
    <col min="4100" max="4100" width="5" style="311" bestFit="1" customWidth="1"/>
    <col min="4101" max="4101" width="4.7109375" style="311" bestFit="1" customWidth="1"/>
    <col min="4102" max="4102" width="5.140625" style="311" bestFit="1" customWidth="1"/>
    <col min="4103" max="4103" width="4.85546875" style="311" bestFit="1" customWidth="1"/>
    <col min="4104" max="4105" width="5" style="311" bestFit="1" customWidth="1"/>
    <col min="4106" max="4106" width="4.85546875" style="311" bestFit="1" customWidth="1"/>
    <col min="4107" max="4107" width="4.7109375" style="311" bestFit="1" customWidth="1"/>
    <col min="4108" max="4108" width="4.85546875" style="311" bestFit="1" customWidth="1"/>
    <col min="4109" max="4109" width="4.7109375" style="311" bestFit="1" customWidth="1"/>
    <col min="4110" max="4110" width="4.85546875" style="311" bestFit="1" customWidth="1"/>
    <col min="4111" max="4111" width="5" style="311" bestFit="1" customWidth="1"/>
    <col min="4112" max="4112" width="4.5703125" style="311" bestFit="1" customWidth="1"/>
    <col min="4113" max="4114" width="4.85546875" style="311" bestFit="1" customWidth="1"/>
    <col min="4115" max="4116" width="5" style="311" bestFit="1" customWidth="1"/>
    <col min="4117" max="4117" width="5.140625" style="311" bestFit="1" customWidth="1"/>
    <col min="4118" max="4118" width="5" style="311" bestFit="1" customWidth="1"/>
    <col min="4119" max="4119" width="5.28515625" style="311" bestFit="1" customWidth="1"/>
    <col min="4120" max="4120" width="5.42578125" style="311" bestFit="1" customWidth="1"/>
    <col min="4121" max="4122" width="5.140625" style="311" bestFit="1" customWidth="1"/>
    <col min="4123" max="4123" width="5" style="311" bestFit="1" customWidth="1"/>
    <col min="4124" max="4124" width="4.85546875" style="311" bestFit="1" customWidth="1"/>
    <col min="4125" max="4125" width="5" style="311" bestFit="1" customWidth="1"/>
    <col min="4126" max="4126" width="4.85546875" style="311" bestFit="1" customWidth="1"/>
    <col min="4127" max="4127" width="5.140625" style="311" bestFit="1" customWidth="1"/>
    <col min="4128" max="4130" width="5" style="311" bestFit="1" customWidth="1"/>
    <col min="4131" max="4133" width="5" style="311" customWidth="1"/>
    <col min="4134" max="4135" width="4.85546875" style="311" bestFit="1" customWidth="1"/>
    <col min="4136" max="4136" width="4.7109375" style="311" bestFit="1" customWidth="1"/>
    <col min="4137" max="4138" width="4.85546875" style="311" bestFit="1" customWidth="1"/>
    <col min="4139" max="4139" width="7.140625" style="311" bestFit="1" customWidth="1"/>
    <col min="4140" max="4141" width="15.7109375" style="311" customWidth="1"/>
    <col min="4142" max="4352" width="9.140625" style="311"/>
    <col min="4353" max="4353" width="44.140625" style="311" customWidth="1"/>
    <col min="4354" max="4355" width="4.85546875" style="311" bestFit="1" customWidth="1"/>
    <col min="4356" max="4356" width="5" style="311" bestFit="1" customWidth="1"/>
    <col min="4357" max="4357" width="4.7109375" style="311" bestFit="1" customWidth="1"/>
    <col min="4358" max="4358" width="5.140625" style="311" bestFit="1" customWidth="1"/>
    <col min="4359" max="4359" width="4.85546875" style="311" bestFit="1" customWidth="1"/>
    <col min="4360" max="4361" width="5" style="311" bestFit="1" customWidth="1"/>
    <col min="4362" max="4362" width="4.85546875" style="311" bestFit="1" customWidth="1"/>
    <col min="4363" max="4363" width="4.7109375" style="311" bestFit="1" customWidth="1"/>
    <col min="4364" max="4364" width="4.85546875" style="311" bestFit="1" customWidth="1"/>
    <col min="4365" max="4365" width="4.7109375" style="311" bestFit="1" customWidth="1"/>
    <col min="4366" max="4366" width="4.85546875" style="311" bestFit="1" customWidth="1"/>
    <col min="4367" max="4367" width="5" style="311" bestFit="1" customWidth="1"/>
    <col min="4368" max="4368" width="4.5703125" style="311" bestFit="1" customWidth="1"/>
    <col min="4369" max="4370" width="4.85546875" style="311" bestFit="1" customWidth="1"/>
    <col min="4371" max="4372" width="5" style="311" bestFit="1" customWidth="1"/>
    <col min="4373" max="4373" width="5.140625" style="311" bestFit="1" customWidth="1"/>
    <col min="4374" max="4374" width="5" style="311" bestFit="1" customWidth="1"/>
    <col min="4375" max="4375" width="5.28515625" style="311" bestFit="1" customWidth="1"/>
    <col min="4376" max="4376" width="5.42578125" style="311" bestFit="1" customWidth="1"/>
    <col min="4377" max="4378" width="5.140625" style="311" bestFit="1" customWidth="1"/>
    <col min="4379" max="4379" width="5" style="311" bestFit="1" customWidth="1"/>
    <col min="4380" max="4380" width="4.85546875" style="311" bestFit="1" customWidth="1"/>
    <col min="4381" max="4381" width="5" style="311" bestFit="1" customWidth="1"/>
    <col min="4382" max="4382" width="4.85546875" style="311" bestFit="1" customWidth="1"/>
    <col min="4383" max="4383" width="5.140625" style="311" bestFit="1" customWidth="1"/>
    <col min="4384" max="4386" width="5" style="311" bestFit="1" customWidth="1"/>
    <col min="4387" max="4389" width="5" style="311" customWidth="1"/>
    <col min="4390" max="4391" width="4.85546875" style="311" bestFit="1" customWidth="1"/>
    <col min="4392" max="4392" width="4.7109375" style="311" bestFit="1" customWidth="1"/>
    <col min="4393" max="4394" width="4.85546875" style="311" bestFit="1" customWidth="1"/>
    <col min="4395" max="4395" width="7.140625" style="311" bestFit="1" customWidth="1"/>
    <col min="4396" max="4397" width="15.7109375" style="311" customWidth="1"/>
    <col min="4398" max="4608" width="9.140625" style="311"/>
    <col min="4609" max="4609" width="44.140625" style="311" customWidth="1"/>
    <col min="4610" max="4611" width="4.85546875" style="311" bestFit="1" customWidth="1"/>
    <col min="4612" max="4612" width="5" style="311" bestFit="1" customWidth="1"/>
    <col min="4613" max="4613" width="4.7109375" style="311" bestFit="1" customWidth="1"/>
    <col min="4614" max="4614" width="5.140625" style="311" bestFit="1" customWidth="1"/>
    <col min="4615" max="4615" width="4.85546875" style="311" bestFit="1" customWidth="1"/>
    <col min="4616" max="4617" width="5" style="311" bestFit="1" customWidth="1"/>
    <col min="4618" max="4618" width="4.85546875" style="311" bestFit="1" customWidth="1"/>
    <col min="4619" max="4619" width="4.7109375" style="311" bestFit="1" customWidth="1"/>
    <col min="4620" max="4620" width="4.85546875" style="311" bestFit="1" customWidth="1"/>
    <col min="4621" max="4621" width="4.7109375" style="311" bestFit="1" customWidth="1"/>
    <col min="4622" max="4622" width="4.85546875" style="311" bestFit="1" customWidth="1"/>
    <col min="4623" max="4623" width="5" style="311" bestFit="1" customWidth="1"/>
    <col min="4624" max="4624" width="4.5703125" style="311" bestFit="1" customWidth="1"/>
    <col min="4625" max="4626" width="4.85546875" style="311" bestFit="1" customWidth="1"/>
    <col min="4627" max="4628" width="5" style="311" bestFit="1" customWidth="1"/>
    <col min="4629" max="4629" width="5.140625" style="311" bestFit="1" customWidth="1"/>
    <col min="4630" max="4630" width="5" style="311" bestFit="1" customWidth="1"/>
    <col min="4631" max="4631" width="5.28515625" style="311" bestFit="1" customWidth="1"/>
    <col min="4632" max="4632" width="5.42578125" style="311" bestFit="1" customWidth="1"/>
    <col min="4633" max="4634" width="5.140625" style="311" bestFit="1" customWidth="1"/>
    <col min="4635" max="4635" width="5" style="311" bestFit="1" customWidth="1"/>
    <col min="4636" max="4636" width="4.85546875" style="311" bestFit="1" customWidth="1"/>
    <col min="4637" max="4637" width="5" style="311" bestFit="1" customWidth="1"/>
    <col min="4638" max="4638" width="4.85546875" style="311" bestFit="1" customWidth="1"/>
    <col min="4639" max="4639" width="5.140625" style="311" bestFit="1" customWidth="1"/>
    <col min="4640" max="4642" width="5" style="311" bestFit="1" customWidth="1"/>
    <col min="4643" max="4645" width="5" style="311" customWidth="1"/>
    <col min="4646" max="4647" width="4.85546875" style="311" bestFit="1" customWidth="1"/>
    <col min="4648" max="4648" width="4.7109375" style="311" bestFit="1" customWidth="1"/>
    <col min="4649" max="4650" width="4.85546875" style="311" bestFit="1" customWidth="1"/>
    <col min="4651" max="4651" width="7.140625" style="311" bestFit="1" customWidth="1"/>
    <col min="4652" max="4653" width="15.7109375" style="311" customWidth="1"/>
    <col min="4654" max="4864" width="9.140625" style="311"/>
    <col min="4865" max="4865" width="44.140625" style="311" customWidth="1"/>
    <col min="4866" max="4867" width="4.85546875" style="311" bestFit="1" customWidth="1"/>
    <col min="4868" max="4868" width="5" style="311" bestFit="1" customWidth="1"/>
    <col min="4869" max="4869" width="4.7109375" style="311" bestFit="1" customWidth="1"/>
    <col min="4870" max="4870" width="5.140625" style="311" bestFit="1" customWidth="1"/>
    <col min="4871" max="4871" width="4.85546875" style="311" bestFit="1" customWidth="1"/>
    <col min="4872" max="4873" width="5" style="311" bestFit="1" customWidth="1"/>
    <col min="4874" max="4874" width="4.85546875" style="311" bestFit="1" customWidth="1"/>
    <col min="4875" max="4875" width="4.7109375" style="311" bestFit="1" customWidth="1"/>
    <col min="4876" max="4876" width="4.85546875" style="311" bestFit="1" customWidth="1"/>
    <col min="4877" max="4877" width="4.7109375" style="311" bestFit="1" customWidth="1"/>
    <col min="4878" max="4878" width="4.85546875" style="311" bestFit="1" customWidth="1"/>
    <col min="4879" max="4879" width="5" style="311" bestFit="1" customWidth="1"/>
    <col min="4880" max="4880" width="4.5703125" style="311" bestFit="1" customWidth="1"/>
    <col min="4881" max="4882" width="4.85546875" style="311" bestFit="1" customWidth="1"/>
    <col min="4883" max="4884" width="5" style="311" bestFit="1" customWidth="1"/>
    <col min="4885" max="4885" width="5.140625" style="311" bestFit="1" customWidth="1"/>
    <col min="4886" max="4886" width="5" style="311" bestFit="1" customWidth="1"/>
    <col min="4887" max="4887" width="5.28515625" style="311" bestFit="1" customWidth="1"/>
    <col min="4888" max="4888" width="5.42578125" style="311" bestFit="1" customWidth="1"/>
    <col min="4889" max="4890" width="5.140625" style="311" bestFit="1" customWidth="1"/>
    <col min="4891" max="4891" width="5" style="311" bestFit="1" customWidth="1"/>
    <col min="4892" max="4892" width="4.85546875" style="311" bestFit="1" customWidth="1"/>
    <col min="4893" max="4893" width="5" style="311" bestFit="1" customWidth="1"/>
    <col min="4894" max="4894" width="4.85546875" style="311" bestFit="1" customWidth="1"/>
    <col min="4895" max="4895" width="5.140625" style="311" bestFit="1" customWidth="1"/>
    <col min="4896" max="4898" width="5" style="311" bestFit="1" customWidth="1"/>
    <col min="4899" max="4901" width="5" style="311" customWidth="1"/>
    <col min="4902" max="4903" width="4.85546875" style="311" bestFit="1" customWidth="1"/>
    <col min="4904" max="4904" width="4.7109375" style="311" bestFit="1" customWidth="1"/>
    <col min="4905" max="4906" width="4.85546875" style="311" bestFit="1" customWidth="1"/>
    <col min="4907" max="4907" width="7.140625" style="311" bestFit="1" customWidth="1"/>
    <col min="4908" max="4909" width="15.7109375" style="311" customWidth="1"/>
    <col min="4910" max="5120" width="9.140625" style="311"/>
    <col min="5121" max="5121" width="44.140625" style="311" customWidth="1"/>
    <col min="5122" max="5123" width="4.85546875" style="311" bestFit="1" customWidth="1"/>
    <col min="5124" max="5124" width="5" style="311" bestFit="1" customWidth="1"/>
    <col min="5125" max="5125" width="4.7109375" style="311" bestFit="1" customWidth="1"/>
    <col min="5126" max="5126" width="5.140625" style="311" bestFit="1" customWidth="1"/>
    <col min="5127" max="5127" width="4.85546875" style="311" bestFit="1" customWidth="1"/>
    <col min="5128" max="5129" width="5" style="311" bestFit="1" customWidth="1"/>
    <col min="5130" max="5130" width="4.85546875" style="311" bestFit="1" customWidth="1"/>
    <col min="5131" max="5131" width="4.7109375" style="311" bestFit="1" customWidth="1"/>
    <col min="5132" max="5132" width="4.85546875" style="311" bestFit="1" customWidth="1"/>
    <col min="5133" max="5133" width="4.7109375" style="311" bestFit="1" customWidth="1"/>
    <col min="5134" max="5134" width="4.85546875" style="311" bestFit="1" customWidth="1"/>
    <col min="5135" max="5135" width="5" style="311" bestFit="1" customWidth="1"/>
    <col min="5136" max="5136" width="4.5703125" style="311" bestFit="1" customWidth="1"/>
    <col min="5137" max="5138" width="4.85546875" style="311" bestFit="1" customWidth="1"/>
    <col min="5139" max="5140" width="5" style="311" bestFit="1" customWidth="1"/>
    <col min="5141" max="5141" width="5.140625" style="311" bestFit="1" customWidth="1"/>
    <col min="5142" max="5142" width="5" style="311" bestFit="1" customWidth="1"/>
    <col min="5143" max="5143" width="5.28515625" style="311" bestFit="1" customWidth="1"/>
    <col min="5144" max="5144" width="5.42578125" style="311" bestFit="1" customWidth="1"/>
    <col min="5145" max="5146" width="5.140625" style="311" bestFit="1" customWidth="1"/>
    <col min="5147" max="5147" width="5" style="311" bestFit="1" customWidth="1"/>
    <col min="5148" max="5148" width="4.85546875" style="311" bestFit="1" customWidth="1"/>
    <col min="5149" max="5149" width="5" style="311" bestFit="1" customWidth="1"/>
    <col min="5150" max="5150" width="4.85546875" style="311" bestFit="1" customWidth="1"/>
    <col min="5151" max="5151" width="5.140625" style="311" bestFit="1" customWidth="1"/>
    <col min="5152" max="5154" width="5" style="311" bestFit="1" customWidth="1"/>
    <col min="5155" max="5157" width="5" style="311" customWidth="1"/>
    <col min="5158" max="5159" width="4.85546875" style="311" bestFit="1" customWidth="1"/>
    <col min="5160" max="5160" width="4.7109375" style="311" bestFit="1" customWidth="1"/>
    <col min="5161" max="5162" width="4.85546875" style="311" bestFit="1" customWidth="1"/>
    <col min="5163" max="5163" width="7.140625" style="311" bestFit="1" customWidth="1"/>
    <col min="5164" max="5165" width="15.7109375" style="311" customWidth="1"/>
    <col min="5166" max="5376" width="9.140625" style="311"/>
    <col min="5377" max="5377" width="44.140625" style="311" customWidth="1"/>
    <col min="5378" max="5379" width="4.85546875" style="311" bestFit="1" customWidth="1"/>
    <col min="5380" max="5380" width="5" style="311" bestFit="1" customWidth="1"/>
    <col min="5381" max="5381" width="4.7109375" style="311" bestFit="1" customWidth="1"/>
    <col min="5382" max="5382" width="5.140625" style="311" bestFit="1" customWidth="1"/>
    <col min="5383" max="5383" width="4.85546875" style="311" bestFit="1" customWidth="1"/>
    <col min="5384" max="5385" width="5" style="311" bestFit="1" customWidth="1"/>
    <col min="5386" max="5386" width="4.85546875" style="311" bestFit="1" customWidth="1"/>
    <col min="5387" max="5387" width="4.7109375" style="311" bestFit="1" customWidth="1"/>
    <col min="5388" max="5388" width="4.85546875" style="311" bestFit="1" customWidth="1"/>
    <col min="5389" max="5389" width="4.7109375" style="311" bestFit="1" customWidth="1"/>
    <col min="5390" max="5390" width="4.85546875" style="311" bestFit="1" customWidth="1"/>
    <col min="5391" max="5391" width="5" style="311" bestFit="1" customWidth="1"/>
    <col min="5392" max="5392" width="4.5703125" style="311" bestFit="1" customWidth="1"/>
    <col min="5393" max="5394" width="4.85546875" style="311" bestFit="1" customWidth="1"/>
    <col min="5395" max="5396" width="5" style="311" bestFit="1" customWidth="1"/>
    <col min="5397" max="5397" width="5.140625" style="311" bestFit="1" customWidth="1"/>
    <col min="5398" max="5398" width="5" style="311" bestFit="1" customWidth="1"/>
    <col min="5399" max="5399" width="5.28515625" style="311" bestFit="1" customWidth="1"/>
    <col min="5400" max="5400" width="5.42578125" style="311" bestFit="1" customWidth="1"/>
    <col min="5401" max="5402" width="5.140625" style="311" bestFit="1" customWidth="1"/>
    <col min="5403" max="5403" width="5" style="311" bestFit="1" customWidth="1"/>
    <col min="5404" max="5404" width="4.85546875" style="311" bestFit="1" customWidth="1"/>
    <col min="5405" max="5405" width="5" style="311" bestFit="1" customWidth="1"/>
    <col min="5406" max="5406" width="4.85546875" style="311" bestFit="1" customWidth="1"/>
    <col min="5407" max="5407" width="5.140625" style="311" bestFit="1" customWidth="1"/>
    <col min="5408" max="5410" width="5" style="311" bestFit="1" customWidth="1"/>
    <col min="5411" max="5413" width="5" style="311" customWidth="1"/>
    <col min="5414" max="5415" width="4.85546875" style="311" bestFit="1" customWidth="1"/>
    <col min="5416" max="5416" width="4.7109375" style="311" bestFit="1" customWidth="1"/>
    <col min="5417" max="5418" width="4.85546875" style="311" bestFit="1" customWidth="1"/>
    <col min="5419" max="5419" width="7.140625" style="311" bestFit="1" customWidth="1"/>
    <col min="5420" max="5421" width="15.7109375" style="311" customWidth="1"/>
    <col min="5422" max="5632" width="9.140625" style="311"/>
    <col min="5633" max="5633" width="44.140625" style="311" customWidth="1"/>
    <col min="5634" max="5635" width="4.85546875" style="311" bestFit="1" customWidth="1"/>
    <col min="5636" max="5636" width="5" style="311" bestFit="1" customWidth="1"/>
    <col min="5637" max="5637" width="4.7109375" style="311" bestFit="1" customWidth="1"/>
    <col min="5638" max="5638" width="5.140625" style="311" bestFit="1" customWidth="1"/>
    <col min="5639" max="5639" width="4.85546875" style="311" bestFit="1" customWidth="1"/>
    <col min="5640" max="5641" width="5" style="311" bestFit="1" customWidth="1"/>
    <col min="5642" max="5642" width="4.85546875" style="311" bestFit="1" customWidth="1"/>
    <col min="5643" max="5643" width="4.7109375" style="311" bestFit="1" customWidth="1"/>
    <col min="5644" max="5644" width="4.85546875" style="311" bestFit="1" customWidth="1"/>
    <col min="5645" max="5645" width="4.7109375" style="311" bestFit="1" customWidth="1"/>
    <col min="5646" max="5646" width="4.85546875" style="311" bestFit="1" customWidth="1"/>
    <col min="5647" max="5647" width="5" style="311" bestFit="1" customWidth="1"/>
    <col min="5648" max="5648" width="4.5703125" style="311" bestFit="1" customWidth="1"/>
    <col min="5649" max="5650" width="4.85546875" style="311" bestFit="1" customWidth="1"/>
    <col min="5651" max="5652" width="5" style="311" bestFit="1" customWidth="1"/>
    <col min="5653" max="5653" width="5.140625" style="311" bestFit="1" customWidth="1"/>
    <col min="5654" max="5654" width="5" style="311" bestFit="1" customWidth="1"/>
    <col min="5655" max="5655" width="5.28515625" style="311" bestFit="1" customWidth="1"/>
    <col min="5656" max="5656" width="5.42578125" style="311" bestFit="1" customWidth="1"/>
    <col min="5657" max="5658" width="5.140625" style="311" bestFit="1" customWidth="1"/>
    <col min="5659" max="5659" width="5" style="311" bestFit="1" customWidth="1"/>
    <col min="5660" max="5660" width="4.85546875" style="311" bestFit="1" customWidth="1"/>
    <col min="5661" max="5661" width="5" style="311" bestFit="1" customWidth="1"/>
    <col min="5662" max="5662" width="4.85546875" style="311" bestFit="1" customWidth="1"/>
    <col min="5663" max="5663" width="5.140625" style="311" bestFit="1" customWidth="1"/>
    <col min="5664" max="5666" width="5" style="311" bestFit="1" customWidth="1"/>
    <col min="5667" max="5669" width="5" style="311" customWidth="1"/>
    <col min="5670" max="5671" width="4.85546875" style="311" bestFit="1" customWidth="1"/>
    <col min="5672" max="5672" width="4.7109375" style="311" bestFit="1" customWidth="1"/>
    <col min="5673" max="5674" width="4.85546875" style="311" bestFit="1" customWidth="1"/>
    <col min="5675" max="5675" width="7.140625" style="311" bestFit="1" customWidth="1"/>
    <col min="5676" max="5677" width="15.7109375" style="311" customWidth="1"/>
    <col min="5678" max="5888" width="9.140625" style="311"/>
    <col min="5889" max="5889" width="44.140625" style="311" customWidth="1"/>
    <col min="5890" max="5891" width="4.85546875" style="311" bestFit="1" customWidth="1"/>
    <col min="5892" max="5892" width="5" style="311" bestFit="1" customWidth="1"/>
    <col min="5893" max="5893" width="4.7109375" style="311" bestFit="1" customWidth="1"/>
    <col min="5894" max="5894" width="5.140625" style="311" bestFit="1" customWidth="1"/>
    <col min="5895" max="5895" width="4.85546875" style="311" bestFit="1" customWidth="1"/>
    <col min="5896" max="5897" width="5" style="311" bestFit="1" customWidth="1"/>
    <col min="5898" max="5898" width="4.85546875" style="311" bestFit="1" customWidth="1"/>
    <col min="5899" max="5899" width="4.7109375" style="311" bestFit="1" customWidth="1"/>
    <col min="5900" max="5900" width="4.85546875" style="311" bestFit="1" customWidth="1"/>
    <col min="5901" max="5901" width="4.7109375" style="311" bestFit="1" customWidth="1"/>
    <col min="5902" max="5902" width="4.85546875" style="311" bestFit="1" customWidth="1"/>
    <col min="5903" max="5903" width="5" style="311" bestFit="1" customWidth="1"/>
    <col min="5904" max="5904" width="4.5703125" style="311" bestFit="1" customWidth="1"/>
    <col min="5905" max="5906" width="4.85546875" style="311" bestFit="1" customWidth="1"/>
    <col min="5907" max="5908" width="5" style="311" bestFit="1" customWidth="1"/>
    <col min="5909" max="5909" width="5.140625" style="311" bestFit="1" customWidth="1"/>
    <col min="5910" max="5910" width="5" style="311" bestFit="1" customWidth="1"/>
    <col min="5911" max="5911" width="5.28515625" style="311" bestFit="1" customWidth="1"/>
    <col min="5912" max="5912" width="5.42578125" style="311" bestFit="1" customWidth="1"/>
    <col min="5913" max="5914" width="5.140625" style="311" bestFit="1" customWidth="1"/>
    <col min="5915" max="5915" width="5" style="311" bestFit="1" customWidth="1"/>
    <col min="5916" max="5916" width="4.85546875" style="311" bestFit="1" customWidth="1"/>
    <col min="5917" max="5917" width="5" style="311" bestFit="1" customWidth="1"/>
    <col min="5918" max="5918" width="4.85546875" style="311" bestFit="1" customWidth="1"/>
    <col min="5919" max="5919" width="5.140625" style="311" bestFit="1" customWidth="1"/>
    <col min="5920" max="5922" width="5" style="311" bestFit="1" customWidth="1"/>
    <col min="5923" max="5925" width="5" style="311" customWidth="1"/>
    <col min="5926" max="5927" width="4.85546875" style="311" bestFit="1" customWidth="1"/>
    <col min="5928" max="5928" width="4.7109375" style="311" bestFit="1" customWidth="1"/>
    <col min="5929" max="5930" width="4.85546875" style="311" bestFit="1" customWidth="1"/>
    <col min="5931" max="5931" width="7.140625" style="311" bestFit="1" customWidth="1"/>
    <col min="5932" max="5933" width="15.7109375" style="311" customWidth="1"/>
    <col min="5934" max="6144" width="9.140625" style="311"/>
    <col min="6145" max="6145" width="44.140625" style="311" customWidth="1"/>
    <col min="6146" max="6147" width="4.85546875" style="311" bestFit="1" customWidth="1"/>
    <col min="6148" max="6148" width="5" style="311" bestFit="1" customWidth="1"/>
    <col min="6149" max="6149" width="4.7109375" style="311" bestFit="1" customWidth="1"/>
    <col min="6150" max="6150" width="5.140625" style="311" bestFit="1" customWidth="1"/>
    <col min="6151" max="6151" width="4.85546875" style="311" bestFit="1" customWidth="1"/>
    <col min="6152" max="6153" width="5" style="311" bestFit="1" customWidth="1"/>
    <col min="6154" max="6154" width="4.85546875" style="311" bestFit="1" customWidth="1"/>
    <col min="6155" max="6155" width="4.7109375" style="311" bestFit="1" customWidth="1"/>
    <col min="6156" max="6156" width="4.85546875" style="311" bestFit="1" customWidth="1"/>
    <col min="6157" max="6157" width="4.7109375" style="311" bestFit="1" customWidth="1"/>
    <col min="6158" max="6158" width="4.85546875" style="311" bestFit="1" customWidth="1"/>
    <col min="6159" max="6159" width="5" style="311" bestFit="1" customWidth="1"/>
    <col min="6160" max="6160" width="4.5703125" style="311" bestFit="1" customWidth="1"/>
    <col min="6161" max="6162" width="4.85546875" style="311" bestFit="1" customWidth="1"/>
    <col min="6163" max="6164" width="5" style="311" bestFit="1" customWidth="1"/>
    <col min="6165" max="6165" width="5.140625" style="311" bestFit="1" customWidth="1"/>
    <col min="6166" max="6166" width="5" style="311" bestFit="1" customWidth="1"/>
    <col min="6167" max="6167" width="5.28515625" style="311" bestFit="1" customWidth="1"/>
    <col min="6168" max="6168" width="5.42578125" style="311" bestFit="1" customWidth="1"/>
    <col min="6169" max="6170" width="5.140625" style="311" bestFit="1" customWidth="1"/>
    <col min="6171" max="6171" width="5" style="311" bestFit="1" customWidth="1"/>
    <col min="6172" max="6172" width="4.85546875" style="311" bestFit="1" customWidth="1"/>
    <col min="6173" max="6173" width="5" style="311" bestFit="1" customWidth="1"/>
    <col min="6174" max="6174" width="4.85546875" style="311" bestFit="1" customWidth="1"/>
    <col min="6175" max="6175" width="5.140625" style="311" bestFit="1" customWidth="1"/>
    <col min="6176" max="6178" width="5" style="311" bestFit="1" customWidth="1"/>
    <col min="6179" max="6181" width="5" style="311" customWidth="1"/>
    <col min="6182" max="6183" width="4.85546875" style="311" bestFit="1" customWidth="1"/>
    <col min="6184" max="6184" width="4.7109375" style="311" bestFit="1" customWidth="1"/>
    <col min="6185" max="6186" width="4.85546875" style="311" bestFit="1" customWidth="1"/>
    <col min="6187" max="6187" width="7.140625" style="311" bestFit="1" customWidth="1"/>
    <col min="6188" max="6189" width="15.7109375" style="311" customWidth="1"/>
    <col min="6190" max="6400" width="9.140625" style="311"/>
    <col min="6401" max="6401" width="44.140625" style="311" customWidth="1"/>
    <col min="6402" max="6403" width="4.85546875" style="311" bestFit="1" customWidth="1"/>
    <col min="6404" max="6404" width="5" style="311" bestFit="1" customWidth="1"/>
    <col min="6405" max="6405" width="4.7109375" style="311" bestFit="1" customWidth="1"/>
    <col min="6406" max="6406" width="5.140625" style="311" bestFit="1" customWidth="1"/>
    <col min="6407" max="6407" width="4.85546875" style="311" bestFit="1" customWidth="1"/>
    <col min="6408" max="6409" width="5" style="311" bestFit="1" customWidth="1"/>
    <col min="6410" max="6410" width="4.85546875" style="311" bestFit="1" customWidth="1"/>
    <col min="6411" max="6411" width="4.7109375" style="311" bestFit="1" customWidth="1"/>
    <col min="6412" max="6412" width="4.85546875" style="311" bestFit="1" customWidth="1"/>
    <col min="6413" max="6413" width="4.7109375" style="311" bestFit="1" customWidth="1"/>
    <col min="6414" max="6414" width="4.85546875" style="311" bestFit="1" customWidth="1"/>
    <col min="6415" max="6415" width="5" style="311" bestFit="1" customWidth="1"/>
    <col min="6416" max="6416" width="4.5703125" style="311" bestFit="1" customWidth="1"/>
    <col min="6417" max="6418" width="4.85546875" style="311" bestFit="1" customWidth="1"/>
    <col min="6419" max="6420" width="5" style="311" bestFit="1" customWidth="1"/>
    <col min="6421" max="6421" width="5.140625" style="311" bestFit="1" customWidth="1"/>
    <col min="6422" max="6422" width="5" style="311" bestFit="1" customWidth="1"/>
    <col min="6423" max="6423" width="5.28515625" style="311" bestFit="1" customWidth="1"/>
    <col min="6424" max="6424" width="5.42578125" style="311" bestFit="1" customWidth="1"/>
    <col min="6425" max="6426" width="5.140625" style="311" bestFit="1" customWidth="1"/>
    <col min="6427" max="6427" width="5" style="311" bestFit="1" customWidth="1"/>
    <col min="6428" max="6428" width="4.85546875" style="311" bestFit="1" customWidth="1"/>
    <col min="6429" max="6429" width="5" style="311" bestFit="1" customWidth="1"/>
    <col min="6430" max="6430" width="4.85546875" style="311" bestFit="1" customWidth="1"/>
    <col min="6431" max="6431" width="5.140625" style="311" bestFit="1" customWidth="1"/>
    <col min="6432" max="6434" width="5" style="311" bestFit="1" customWidth="1"/>
    <col min="6435" max="6437" width="5" style="311" customWidth="1"/>
    <col min="6438" max="6439" width="4.85546875" style="311" bestFit="1" customWidth="1"/>
    <col min="6440" max="6440" width="4.7109375" style="311" bestFit="1" customWidth="1"/>
    <col min="6441" max="6442" width="4.85546875" style="311" bestFit="1" customWidth="1"/>
    <col min="6443" max="6443" width="7.140625" style="311" bestFit="1" customWidth="1"/>
    <col min="6444" max="6445" width="15.7109375" style="311" customWidth="1"/>
    <col min="6446" max="6656" width="9.140625" style="311"/>
    <col min="6657" max="6657" width="44.140625" style="311" customWidth="1"/>
    <col min="6658" max="6659" width="4.85546875" style="311" bestFit="1" customWidth="1"/>
    <col min="6660" max="6660" width="5" style="311" bestFit="1" customWidth="1"/>
    <col min="6661" max="6661" width="4.7109375" style="311" bestFit="1" customWidth="1"/>
    <col min="6662" max="6662" width="5.140625" style="311" bestFit="1" customWidth="1"/>
    <col min="6663" max="6663" width="4.85546875" style="311" bestFit="1" customWidth="1"/>
    <col min="6664" max="6665" width="5" style="311" bestFit="1" customWidth="1"/>
    <col min="6666" max="6666" width="4.85546875" style="311" bestFit="1" customWidth="1"/>
    <col min="6667" max="6667" width="4.7109375" style="311" bestFit="1" customWidth="1"/>
    <col min="6668" max="6668" width="4.85546875" style="311" bestFit="1" customWidth="1"/>
    <col min="6669" max="6669" width="4.7109375" style="311" bestFit="1" customWidth="1"/>
    <col min="6670" max="6670" width="4.85546875" style="311" bestFit="1" customWidth="1"/>
    <col min="6671" max="6671" width="5" style="311" bestFit="1" customWidth="1"/>
    <col min="6672" max="6672" width="4.5703125" style="311" bestFit="1" customWidth="1"/>
    <col min="6673" max="6674" width="4.85546875" style="311" bestFit="1" customWidth="1"/>
    <col min="6675" max="6676" width="5" style="311" bestFit="1" customWidth="1"/>
    <col min="6677" max="6677" width="5.140625" style="311" bestFit="1" customWidth="1"/>
    <col min="6678" max="6678" width="5" style="311" bestFit="1" customWidth="1"/>
    <col min="6679" max="6679" width="5.28515625" style="311" bestFit="1" customWidth="1"/>
    <col min="6680" max="6680" width="5.42578125" style="311" bestFit="1" customWidth="1"/>
    <col min="6681" max="6682" width="5.140625" style="311" bestFit="1" customWidth="1"/>
    <col min="6683" max="6683" width="5" style="311" bestFit="1" customWidth="1"/>
    <col min="6684" max="6684" width="4.85546875" style="311" bestFit="1" customWidth="1"/>
    <col min="6685" max="6685" width="5" style="311" bestFit="1" customWidth="1"/>
    <col min="6686" max="6686" width="4.85546875" style="311" bestFit="1" customWidth="1"/>
    <col min="6687" max="6687" width="5.140625" style="311" bestFit="1" customWidth="1"/>
    <col min="6688" max="6690" width="5" style="311" bestFit="1" customWidth="1"/>
    <col min="6691" max="6693" width="5" style="311" customWidth="1"/>
    <col min="6694" max="6695" width="4.85546875" style="311" bestFit="1" customWidth="1"/>
    <col min="6696" max="6696" width="4.7109375" style="311" bestFit="1" customWidth="1"/>
    <col min="6697" max="6698" width="4.85546875" style="311" bestFit="1" customWidth="1"/>
    <col min="6699" max="6699" width="7.140625" style="311" bestFit="1" customWidth="1"/>
    <col min="6700" max="6701" width="15.7109375" style="311" customWidth="1"/>
    <col min="6702" max="6912" width="9.140625" style="311"/>
    <col min="6913" max="6913" width="44.140625" style="311" customWidth="1"/>
    <col min="6914" max="6915" width="4.85546875" style="311" bestFit="1" customWidth="1"/>
    <col min="6916" max="6916" width="5" style="311" bestFit="1" customWidth="1"/>
    <col min="6917" max="6917" width="4.7109375" style="311" bestFit="1" customWidth="1"/>
    <col min="6918" max="6918" width="5.140625" style="311" bestFit="1" customWidth="1"/>
    <col min="6919" max="6919" width="4.85546875" style="311" bestFit="1" customWidth="1"/>
    <col min="6920" max="6921" width="5" style="311" bestFit="1" customWidth="1"/>
    <col min="6922" max="6922" width="4.85546875" style="311" bestFit="1" customWidth="1"/>
    <col min="6923" max="6923" width="4.7109375" style="311" bestFit="1" customWidth="1"/>
    <col min="6924" max="6924" width="4.85546875" style="311" bestFit="1" customWidth="1"/>
    <col min="6925" max="6925" width="4.7109375" style="311" bestFit="1" customWidth="1"/>
    <col min="6926" max="6926" width="4.85546875" style="311" bestFit="1" customWidth="1"/>
    <col min="6927" max="6927" width="5" style="311" bestFit="1" customWidth="1"/>
    <col min="6928" max="6928" width="4.5703125" style="311" bestFit="1" customWidth="1"/>
    <col min="6929" max="6930" width="4.85546875" style="311" bestFit="1" customWidth="1"/>
    <col min="6931" max="6932" width="5" style="311" bestFit="1" customWidth="1"/>
    <col min="6933" max="6933" width="5.140625" style="311" bestFit="1" customWidth="1"/>
    <col min="6934" max="6934" width="5" style="311" bestFit="1" customWidth="1"/>
    <col min="6935" max="6935" width="5.28515625" style="311" bestFit="1" customWidth="1"/>
    <col min="6936" max="6936" width="5.42578125" style="311" bestFit="1" customWidth="1"/>
    <col min="6937" max="6938" width="5.140625" style="311" bestFit="1" customWidth="1"/>
    <col min="6939" max="6939" width="5" style="311" bestFit="1" customWidth="1"/>
    <col min="6940" max="6940" width="4.85546875" style="311" bestFit="1" customWidth="1"/>
    <col min="6941" max="6941" width="5" style="311" bestFit="1" customWidth="1"/>
    <col min="6942" max="6942" width="4.85546875" style="311" bestFit="1" customWidth="1"/>
    <col min="6943" max="6943" width="5.140625" style="311" bestFit="1" customWidth="1"/>
    <col min="6944" max="6946" width="5" style="311" bestFit="1" customWidth="1"/>
    <col min="6947" max="6949" width="5" style="311" customWidth="1"/>
    <col min="6950" max="6951" width="4.85546875" style="311" bestFit="1" customWidth="1"/>
    <col min="6952" max="6952" width="4.7109375" style="311" bestFit="1" customWidth="1"/>
    <col min="6953" max="6954" width="4.85546875" style="311" bestFit="1" customWidth="1"/>
    <col min="6955" max="6955" width="7.140625" style="311" bestFit="1" customWidth="1"/>
    <col min="6956" max="6957" width="15.7109375" style="311" customWidth="1"/>
    <col min="6958" max="7168" width="9.140625" style="311"/>
    <col min="7169" max="7169" width="44.140625" style="311" customWidth="1"/>
    <col min="7170" max="7171" width="4.85546875" style="311" bestFit="1" customWidth="1"/>
    <col min="7172" max="7172" width="5" style="311" bestFit="1" customWidth="1"/>
    <col min="7173" max="7173" width="4.7109375" style="311" bestFit="1" customWidth="1"/>
    <col min="7174" max="7174" width="5.140625" style="311" bestFit="1" customWidth="1"/>
    <col min="7175" max="7175" width="4.85546875" style="311" bestFit="1" customWidth="1"/>
    <col min="7176" max="7177" width="5" style="311" bestFit="1" customWidth="1"/>
    <col min="7178" max="7178" width="4.85546875" style="311" bestFit="1" customWidth="1"/>
    <col min="7179" max="7179" width="4.7109375" style="311" bestFit="1" customWidth="1"/>
    <col min="7180" max="7180" width="4.85546875" style="311" bestFit="1" customWidth="1"/>
    <col min="7181" max="7181" width="4.7109375" style="311" bestFit="1" customWidth="1"/>
    <col min="7182" max="7182" width="4.85546875" style="311" bestFit="1" customWidth="1"/>
    <col min="7183" max="7183" width="5" style="311" bestFit="1" customWidth="1"/>
    <col min="7184" max="7184" width="4.5703125" style="311" bestFit="1" customWidth="1"/>
    <col min="7185" max="7186" width="4.85546875" style="311" bestFit="1" customWidth="1"/>
    <col min="7187" max="7188" width="5" style="311" bestFit="1" customWidth="1"/>
    <col min="7189" max="7189" width="5.140625" style="311" bestFit="1" customWidth="1"/>
    <col min="7190" max="7190" width="5" style="311" bestFit="1" customWidth="1"/>
    <col min="7191" max="7191" width="5.28515625" style="311" bestFit="1" customWidth="1"/>
    <col min="7192" max="7192" width="5.42578125" style="311" bestFit="1" customWidth="1"/>
    <col min="7193" max="7194" width="5.140625" style="311" bestFit="1" customWidth="1"/>
    <col min="7195" max="7195" width="5" style="311" bestFit="1" customWidth="1"/>
    <col min="7196" max="7196" width="4.85546875" style="311" bestFit="1" customWidth="1"/>
    <col min="7197" max="7197" width="5" style="311" bestFit="1" customWidth="1"/>
    <col min="7198" max="7198" width="4.85546875" style="311" bestFit="1" customWidth="1"/>
    <col min="7199" max="7199" width="5.140625" style="311" bestFit="1" customWidth="1"/>
    <col min="7200" max="7202" width="5" style="311" bestFit="1" customWidth="1"/>
    <col min="7203" max="7205" width="5" style="311" customWidth="1"/>
    <col min="7206" max="7207" width="4.85546875" style="311" bestFit="1" customWidth="1"/>
    <col min="7208" max="7208" width="4.7109375" style="311" bestFit="1" customWidth="1"/>
    <col min="7209" max="7210" width="4.85546875" style="311" bestFit="1" customWidth="1"/>
    <col min="7211" max="7211" width="7.140625" style="311" bestFit="1" customWidth="1"/>
    <col min="7212" max="7213" width="15.7109375" style="311" customWidth="1"/>
    <col min="7214" max="7424" width="9.140625" style="311"/>
    <col min="7425" max="7425" width="44.140625" style="311" customWidth="1"/>
    <col min="7426" max="7427" width="4.85546875" style="311" bestFit="1" customWidth="1"/>
    <col min="7428" max="7428" width="5" style="311" bestFit="1" customWidth="1"/>
    <col min="7429" max="7429" width="4.7109375" style="311" bestFit="1" customWidth="1"/>
    <col min="7430" max="7430" width="5.140625" style="311" bestFit="1" customWidth="1"/>
    <col min="7431" max="7431" width="4.85546875" style="311" bestFit="1" customWidth="1"/>
    <col min="7432" max="7433" width="5" style="311" bestFit="1" customWidth="1"/>
    <col min="7434" max="7434" width="4.85546875" style="311" bestFit="1" customWidth="1"/>
    <col min="7435" max="7435" width="4.7109375" style="311" bestFit="1" customWidth="1"/>
    <col min="7436" max="7436" width="4.85546875" style="311" bestFit="1" customWidth="1"/>
    <col min="7437" max="7437" width="4.7109375" style="311" bestFit="1" customWidth="1"/>
    <col min="7438" max="7438" width="4.85546875" style="311" bestFit="1" customWidth="1"/>
    <col min="7439" max="7439" width="5" style="311" bestFit="1" customWidth="1"/>
    <col min="7440" max="7440" width="4.5703125" style="311" bestFit="1" customWidth="1"/>
    <col min="7441" max="7442" width="4.85546875" style="311" bestFit="1" customWidth="1"/>
    <col min="7443" max="7444" width="5" style="311" bestFit="1" customWidth="1"/>
    <col min="7445" max="7445" width="5.140625" style="311" bestFit="1" customWidth="1"/>
    <col min="7446" max="7446" width="5" style="311" bestFit="1" customWidth="1"/>
    <col min="7447" max="7447" width="5.28515625" style="311" bestFit="1" customWidth="1"/>
    <col min="7448" max="7448" width="5.42578125" style="311" bestFit="1" customWidth="1"/>
    <col min="7449" max="7450" width="5.140625" style="311" bestFit="1" customWidth="1"/>
    <col min="7451" max="7451" width="5" style="311" bestFit="1" customWidth="1"/>
    <col min="7452" max="7452" width="4.85546875" style="311" bestFit="1" customWidth="1"/>
    <col min="7453" max="7453" width="5" style="311" bestFit="1" customWidth="1"/>
    <col min="7454" max="7454" width="4.85546875" style="311" bestFit="1" customWidth="1"/>
    <col min="7455" max="7455" width="5.140625" style="311" bestFit="1" customWidth="1"/>
    <col min="7456" max="7458" width="5" style="311" bestFit="1" customWidth="1"/>
    <col min="7459" max="7461" width="5" style="311" customWidth="1"/>
    <col min="7462" max="7463" width="4.85546875" style="311" bestFit="1" customWidth="1"/>
    <col min="7464" max="7464" width="4.7109375" style="311" bestFit="1" customWidth="1"/>
    <col min="7465" max="7466" width="4.85546875" style="311" bestFit="1" customWidth="1"/>
    <col min="7467" max="7467" width="7.140625" style="311" bestFit="1" customWidth="1"/>
    <col min="7468" max="7469" width="15.7109375" style="311" customWidth="1"/>
    <col min="7470" max="7680" width="9.140625" style="311"/>
    <col min="7681" max="7681" width="44.140625" style="311" customWidth="1"/>
    <col min="7682" max="7683" width="4.85546875" style="311" bestFit="1" customWidth="1"/>
    <col min="7684" max="7684" width="5" style="311" bestFit="1" customWidth="1"/>
    <col min="7685" max="7685" width="4.7109375" style="311" bestFit="1" customWidth="1"/>
    <col min="7686" max="7686" width="5.140625" style="311" bestFit="1" customWidth="1"/>
    <col min="7687" max="7687" width="4.85546875" style="311" bestFit="1" customWidth="1"/>
    <col min="7688" max="7689" width="5" style="311" bestFit="1" customWidth="1"/>
    <col min="7690" max="7690" width="4.85546875" style="311" bestFit="1" customWidth="1"/>
    <col min="7691" max="7691" width="4.7109375" style="311" bestFit="1" customWidth="1"/>
    <col min="7692" max="7692" width="4.85546875" style="311" bestFit="1" customWidth="1"/>
    <col min="7693" max="7693" width="4.7109375" style="311" bestFit="1" customWidth="1"/>
    <col min="7694" max="7694" width="4.85546875" style="311" bestFit="1" customWidth="1"/>
    <col min="7695" max="7695" width="5" style="311" bestFit="1" customWidth="1"/>
    <col min="7696" max="7696" width="4.5703125" style="311" bestFit="1" customWidth="1"/>
    <col min="7697" max="7698" width="4.85546875" style="311" bestFit="1" customWidth="1"/>
    <col min="7699" max="7700" width="5" style="311" bestFit="1" customWidth="1"/>
    <col min="7701" max="7701" width="5.140625" style="311" bestFit="1" customWidth="1"/>
    <col min="7702" max="7702" width="5" style="311" bestFit="1" customWidth="1"/>
    <col min="7703" max="7703" width="5.28515625" style="311" bestFit="1" customWidth="1"/>
    <col min="7704" max="7704" width="5.42578125" style="311" bestFit="1" customWidth="1"/>
    <col min="7705" max="7706" width="5.140625" style="311" bestFit="1" customWidth="1"/>
    <col min="7707" max="7707" width="5" style="311" bestFit="1" customWidth="1"/>
    <col min="7708" max="7708" width="4.85546875" style="311" bestFit="1" customWidth="1"/>
    <col min="7709" max="7709" width="5" style="311" bestFit="1" customWidth="1"/>
    <col min="7710" max="7710" width="4.85546875" style="311" bestFit="1" customWidth="1"/>
    <col min="7711" max="7711" width="5.140625" style="311" bestFit="1" customWidth="1"/>
    <col min="7712" max="7714" width="5" style="311" bestFit="1" customWidth="1"/>
    <col min="7715" max="7717" width="5" style="311" customWidth="1"/>
    <col min="7718" max="7719" width="4.85546875" style="311" bestFit="1" customWidth="1"/>
    <col min="7720" max="7720" width="4.7109375" style="311" bestFit="1" customWidth="1"/>
    <col min="7721" max="7722" width="4.85546875" style="311" bestFit="1" customWidth="1"/>
    <col min="7723" max="7723" width="7.140625" style="311" bestFit="1" customWidth="1"/>
    <col min="7724" max="7725" width="15.7109375" style="311" customWidth="1"/>
    <col min="7726" max="7936" width="9.140625" style="311"/>
    <col min="7937" max="7937" width="44.140625" style="311" customWidth="1"/>
    <col min="7938" max="7939" width="4.85546875" style="311" bestFit="1" customWidth="1"/>
    <col min="7940" max="7940" width="5" style="311" bestFit="1" customWidth="1"/>
    <col min="7941" max="7941" width="4.7109375" style="311" bestFit="1" customWidth="1"/>
    <col min="7942" max="7942" width="5.140625" style="311" bestFit="1" customWidth="1"/>
    <col min="7943" max="7943" width="4.85546875" style="311" bestFit="1" customWidth="1"/>
    <col min="7944" max="7945" width="5" style="311" bestFit="1" customWidth="1"/>
    <col min="7946" max="7946" width="4.85546875" style="311" bestFit="1" customWidth="1"/>
    <col min="7947" max="7947" width="4.7109375" style="311" bestFit="1" customWidth="1"/>
    <col min="7948" max="7948" width="4.85546875" style="311" bestFit="1" customWidth="1"/>
    <col min="7949" max="7949" width="4.7109375" style="311" bestFit="1" customWidth="1"/>
    <col min="7950" max="7950" width="4.85546875" style="311" bestFit="1" customWidth="1"/>
    <col min="7951" max="7951" width="5" style="311" bestFit="1" customWidth="1"/>
    <col min="7952" max="7952" width="4.5703125" style="311" bestFit="1" customWidth="1"/>
    <col min="7953" max="7954" width="4.85546875" style="311" bestFit="1" customWidth="1"/>
    <col min="7955" max="7956" width="5" style="311" bestFit="1" customWidth="1"/>
    <col min="7957" max="7957" width="5.140625" style="311" bestFit="1" customWidth="1"/>
    <col min="7958" max="7958" width="5" style="311" bestFit="1" customWidth="1"/>
    <col min="7959" max="7959" width="5.28515625" style="311" bestFit="1" customWidth="1"/>
    <col min="7960" max="7960" width="5.42578125" style="311" bestFit="1" customWidth="1"/>
    <col min="7961" max="7962" width="5.140625" style="311" bestFit="1" customWidth="1"/>
    <col min="7963" max="7963" width="5" style="311" bestFit="1" customWidth="1"/>
    <col min="7964" max="7964" width="4.85546875" style="311" bestFit="1" customWidth="1"/>
    <col min="7965" max="7965" width="5" style="311" bestFit="1" customWidth="1"/>
    <col min="7966" max="7966" width="4.85546875" style="311" bestFit="1" customWidth="1"/>
    <col min="7967" max="7967" width="5.140625" style="311" bestFit="1" customWidth="1"/>
    <col min="7968" max="7970" width="5" style="311" bestFit="1" customWidth="1"/>
    <col min="7971" max="7973" width="5" style="311" customWidth="1"/>
    <col min="7974" max="7975" width="4.85546875" style="311" bestFit="1" customWidth="1"/>
    <col min="7976" max="7976" width="4.7109375" style="311" bestFit="1" customWidth="1"/>
    <col min="7977" max="7978" width="4.85546875" style="311" bestFit="1" customWidth="1"/>
    <col min="7979" max="7979" width="7.140625" style="311" bestFit="1" customWidth="1"/>
    <col min="7980" max="7981" width="15.7109375" style="311" customWidth="1"/>
    <col min="7982" max="8192" width="9.140625" style="311"/>
    <col min="8193" max="8193" width="44.140625" style="311" customWidth="1"/>
    <col min="8194" max="8195" width="4.85546875" style="311" bestFit="1" customWidth="1"/>
    <col min="8196" max="8196" width="5" style="311" bestFit="1" customWidth="1"/>
    <col min="8197" max="8197" width="4.7109375" style="311" bestFit="1" customWidth="1"/>
    <col min="8198" max="8198" width="5.140625" style="311" bestFit="1" customWidth="1"/>
    <col min="8199" max="8199" width="4.85546875" style="311" bestFit="1" customWidth="1"/>
    <col min="8200" max="8201" width="5" style="311" bestFit="1" customWidth="1"/>
    <col min="8202" max="8202" width="4.85546875" style="311" bestFit="1" customWidth="1"/>
    <col min="8203" max="8203" width="4.7109375" style="311" bestFit="1" customWidth="1"/>
    <col min="8204" max="8204" width="4.85546875" style="311" bestFit="1" customWidth="1"/>
    <col min="8205" max="8205" width="4.7109375" style="311" bestFit="1" customWidth="1"/>
    <col min="8206" max="8206" width="4.85546875" style="311" bestFit="1" customWidth="1"/>
    <col min="8207" max="8207" width="5" style="311" bestFit="1" customWidth="1"/>
    <col min="8208" max="8208" width="4.5703125" style="311" bestFit="1" customWidth="1"/>
    <col min="8209" max="8210" width="4.85546875" style="311" bestFit="1" customWidth="1"/>
    <col min="8211" max="8212" width="5" style="311" bestFit="1" customWidth="1"/>
    <col min="8213" max="8213" width="5.140625" style="311" bestFit="1" customWidth="1"/>
    <col min="8214" max="8214" width="5" style="311" bestFit="1" customWidth="1"/>
    <col min="8215" max="8215" width="5.28515625" style="311" bestFit="1" customWidth="1"/>
    <col min="8216" max="8216" width="5.42578125" style="311" bestFit="1" customWidth="1"/>
    <col min="8217" max="8218" width="5.140625" style="311" bestFit="1" customWidth="1"/>
    <col min="8219" max="8219" width="5" style="311" bestFit="1" customWidth="1"/>
    <col min="8220" max="8220" width="4.85546875" style="311" bestFit="1" customWidth="1"/>
    <col min="8221" max="8221" width="5" style="311" bestFit="1" customWidth="1"/>
    <col min="8222" max="8222" width="4.85546875" style="311" bestFit="1" customWidth="1"/>
    <col min="8223" max="8223" width="5.140625" style="311" bestFit="1" customWidth="1"/>
    <col min="8224" max="8226" width="5" style="311" bestFit="1" customWidth="1"/>
    <col min="8227" max="8229" width="5" style="311" customWidth="1"/>
    <col min="8230" max="8231" width="4.85546875" style="311" bestFit="1" customWidth="1"/>
    <col min="8232" max="8232" width="4.7109375" style="311" bestFit="1" customWidth="1"/>
    <col min="8233" max="8234" width="4.85546875" style="311" bestFit="1" customWidth="1"/>
    <col min="8235" max="8235" width="7.140625" style="311" bestFit="1" customWidth="1"/>
    <col min="8236" max="8237" width="15.7109375" style="311" customWidth="1"/>
    <col min="8238" max="8448" width="9.140625" style="311"/>
    <col min="8449" max="8449" width="44.140625" style="311" customWidth="1"/>
    <col min="8450" max="8451" width="4.85546875" style="311" bestFit="1" customWidth="1"/>
    <col min="8452" max="8452" width="5" style="311" bestFit="1" customWidth="1"/>
    <col min="8453" max="8453" width="4.7109375" style="311" bestFit="1" customWidth="1"/>
    <col min="8454" max="8454" width="5.140625" style="311" bestFit="1" customWidth="1"/>
    <col min="8455" max="8455" width="4.85546875" style="311" bestFit="1" customWidth="1"/>
    <col min="8456" max="8457" width="5" style="311" bestFit="1" customWidth="1"/>
    <col min="8458" max="8458" width="4.85546875" style="311" bestFit="1" customWidth="1"/>
    <col min="8459" max="8459" width="4.7109375" style="311" bestFit="1" customWidth="1"/>
    <col min="8460" max="8460" width="4.85546875" style="311" bestFit="1" customWidth="1"/>
    <col min="8461" max="8461" width="4.7109375" style="311" bestFit="1" customWidth="1"/>
    <col min="8462" max="8462" width="4.85546875" style="311" bestFit="1" customWidth="1"/>
    <col min="8463" max="8463" width="5" style="311" bestFit="1" customWidth="1"/>
    <col min="8464" max="8464" width="4.5703125" style="311" bestFit="1" customWidth="1"/>
    <col min="8465" max="8466" width="4.85546875" style="311" bestFit="1" customWidth="1"/>
    <col min="8467" max="8468" width="5" style="311" bestFit="1" customWidth="1"/>
    <col min="8469" max="8469" width="5.140625" style="311" bestFit="1" customWidth="1"/>
    <col min="8470" max="8470" width="5" style="311" bestFit="1" customWidth="1"/>
    <col min="8471" max="8471" width="5.28515625" style="311" bestFit="1" customWidth="1"/>
    <col min="8472" max="8472" width="5.42578125" style="311" bestFit="1" customWidth="1"/>
    <col min="8473" max="8474" width="5.140625" style="311" bestFit="1" customWidth="1"/>
    <col min="8475" max="8475" width="5" style="311" bestFit="1" customWidth="1"/>
    <col min="8476" max="8476" width="4.85546875" style="311" bestFit="1" customWidth="1"/>
    <col min="8477" max="8477" width="5" style="311" bestFit="1" customWidth="1"/>
    <col min="8478" max="8478" width="4.85546875" style="311" bestFit="1" customWidth="1"/>
    <col min="8479" max="8479" width="5.140625" style="311" bestFit="1" customWidth="1"/>
    <col min="8480" max="8482" width="5" style="311" bestFit="1" customWidth="1"/>
    <col min="8483" max="8485" width="5" style="311" customWidth="1"/>
    <col min="8486" max="8487" width="4.85546875" style="311" bestFit="1" customWidth="1"/>
    <col min="8488" max="8488" width="4.7109375" style="311" bestFit="1" customWidth="1"/>
    <col min="8489" max="8490" width="4.85546875" style="311" bestFit="1" customWidth="1"/>
    <col min="8491" max="8491" width="7.140625" style="311" bestFit="1" customWidth="1"/>
    <col min="8492" max="8493" width="15.7109375" style="311" customWidth="1"/>
    <col min="8494" max="8704" width="9.140625" style="311"/>
    <col min="8705" max="8705" width="44.140625" style="311" customWidth="1"/>
    <col min="8706" max="8707" width="4.85546875" style="311" bestFit="1" customWidth="1"/>
    <col min="8708" max="8708" width="5" style="311" bestFit="1" customWidth="1"/>
    <col min="8709" max="8709" width="4.7109375" style="311" bestFit="1" customWidth="1"/>
    <col min="8710" max="8710" width="5.140625" style="311" bestFit="1" customWidth="1"/>
    <col min="8711" max="8711" width="4.85546875" style="311" bestFit="1" customWidth="1"/>
    <col min="8712" max="8713" width="5" style="311" bestFit="1" customWidth="1"/>
    <col min="8714" max="8714" width="4.85546875" style="311" bestFit="1" customWidth="1"/>
    <col min="8715" max="8715" width="4.7109375" style="311" bestFit="1" customWidth="1"/>
    <col min="8716" max="8716" width="4.85546875" style="311" bestFit="1" customWidth="1"/>
    <col min="8717" max="8717" width="4.7109375" style="311" bestFit="1" customWidth="1"/>
    <col min="8718" max="8718" width="4.85546875" style="311" bestFit="1" customWidth="1"/>
    <col min="8719" max="8719" width="5" style="311" bestFit="1" customWidth="1"/>
    <col min="8720" max="8720" width="4.5703125" style="311" bestFit="1" customWidth="1"/>
    <col min="8721" max="8722" width="4.85546875" style="311" bestFit="1" customWidth="1"/>
    <col min="8723" max="8724" width="5" style="311" bestFit="1" customWidth="1"/>
    <col min="8725" max="8725" width="5.140625" style="311" bestFit="1" customWidth="1"/>
    <col min="8726" max="8726" width="5" style="311" bestFit="1" customWidth="1"/>
    <col min="8727" max="8727" width="5.28515625" style="311" bestFit="1" customWidth="1"/>
    <col min="8728" max="8728" width="5.42578125" style="311" bestFit="1" customWidth="1"/>
    <col min="8729" max="8730" width="5.140625" style="311" bestFit="1" customWidth="1"/>
    <col min="8731" max="8731" width="5" style="311" bestFit="1" customWidth="1"/>
    <col min="8732" max="8732" width="4.85546875" style="311" bestFit="1" customWidth="1"/>
    <col min="8733" max="8733" width="5" style="311" bestFit="1" customWidth="1"/>
    <col min="8734" max="8734" width="4.85546875" style="311" bestFit="1" customWidth="1"/>
    <col min="8735" max="8735" width="5.140625" style="311" bestFit="1" customWidth="1"/>
    <col min="8736" max="8738" width="5" style="311" bestFit="1" customWidth="1"/>
    <col min="8739" max="8741" width="5" style="311" customWidth="1"/>
    <col min="8742" max="8743" width="4.85546875" style="311" bestFit="1" customWidth="1"/>
    <col min="8744" max="8744" width="4.7109375" style="311" bestFit="1" customWidth="1"/>
    <col min="8745" max="8746" width="4.85546875" style="311" bestFit="1" customWidth="1"/>
    <col min="8747" max="8747" width="7.140625" style="311" bestFit="1" customWidth="1"/>
    <col min="8748" max="8749" width="15.7109375" style="311" customWidth="1"/>
    <col min="8750" max="8960" width="9.140625" style="311"/>
    <col min="8961" max="8961" width="44.140625" style="311" customWidth="1"/>
    <col min="8962" max="8963" width="4.85546875" style="311" bestFit="1" customWidth="1"/>
    <col min="8964" max="8964" width="5" style="311" bestFit="1" customWidth="1"/>
    <col min="8965" max="8965" width="4.7109375" style="311" bestFit="1" customWidth="1"/>
    <col min="8966" max="8966" width="5.140625" style="311" bestFit="1" customWidth="1"/>
    <col min="8967" max="8967" width="4.85546875" style="311" bestFit="1" customWidth="1"/>
    <col min="8968" max="8969" width="5" style="311" bestFit="1" customWidth="1"/>
    <col min="8970" max="8970" width="4.85546875" style="311" bestFit="1" customWidth="1"/>
    <col min="8971" max="8971" width="4.7109375" style="311" bestFit="1" customWidth="1"/>
    <col min="8972" max="8972" width="4.85546875" style="311" bestFit="1" customWidth="1"/>
    <col min="8973" max="8973" width="4.7109375" style="311" bestFit="1" customWidth="1"/>
    <col min="8974" max="8974" width="4.85546875" style="311" bestFit="1" customWidth="1"/>
    <col min="8975" max="8975" width="5" style="311" bestFit="1" customWidth="1"/>
    <col min="8976" max="8976" width="4.5703125" style="311" bestFit="1" customWidth="1"/>
    <col min="8977" max="8978" width="4.85546875" style="311" bestFit="1" customWidth="1"/>
    <col min="8979" max="8980" width="5" style="311" bestFit="1" customWidth="1"/>
    <col min="8981" max="8981" width="5.140625" style="311" bestFit="1" customWidth="1"/>
    <col min="8982" max="8982" width="5" style="311" bestFit="1" customWidth="1"/>
    <col min="8983" max="8983" width="5.28515625" style="311" bestFit="1" customWidth="1"/>
    <col min="8984" max="8984" width="5.42578125" style="311" bestFit="1" customWidth="1"/>
    <col min="8985" max="8986" width="5.140625" style="311" bestFit="1" customWidth="1"/>
    <col min="8987" max="8987" width="5" style="311" bestFit="1" customWidth="1"/>
    <col min="8988" max="8988" width="4.85546875" style="311" bestFit="1" customWidth="1"/>
    <col min="8989" max="8989" width="5" style="311" bestFit="1" customWidth="1"/>
    <col min="8990" max="8990" width="4.85546875" style="311" bestFit="1" customWidth="1"/>
    <col min="8991" max="8991" width="5.140625" style="311" bestFit="1" customWidth="1"/>
    <col min="8992" max="8994" width="5" style="311" bestFit="1" customWidth="1"/>
    <col min="8995" max="8997" width="5" style="311" customWidth="1"/>
    <col min="8998" max="8999" width="4.85546875" style="311" bestFit="1" customWidth="1"/>
    <col min="9000" max="9000" width="4.7109375" style="311" bestFit="1" customWidth="1"/>
    <col min="9001" max="9002" width="4.85546875" style="311" bestFit="1" customWidth="1"/>
    <col min="9003" max="9003" width="7.140625" style="311" bestFit="1" customWidth="1"/>
    <col min="9004" max="9005" width="15.7109375" style="311" customWidth="1"/>
    <col min="9006" max="9216" width="9.140625" style="311"/>
    <col min="9217" max="9217" width="44.140625" style="311" customWidth="1"/>
    <col min="9218" max="9219" width="4.85546875" style="311" bestFit="1" customWidth="1"/>
    <col min="9220" max="9220" width="5" style="311" bestFit="1" customWidth="1"/>
    <col min="9221" max="9221" width="4.7109375" style="311" bestFit="1" customWidth="1"/>
    <col min="9222" max="9222" width="5.140625" style="311" bestFit="1" customWidth="1"/>
    <col min="9223" max="9223" width="4.85546875" style="311" bestFit="1" customWidth="1"/>
    <col min="9224" max="9225" width="5" style="311" bestFit="1" customWidth="1"/>
    <col min="9226" max="9226" width="4.85546875" style="311" bestFit="1" customWidth="1"/>
    <col min="9227" max="9227" width="4.7109375" style="311" bestFit="1" customWidth="1"/>
    <col min="9228" max="9228" width="4.85546875" style="311" bestFit="1" customWidth="1"/>
    <col min="9229" max="9229" width="4.7109375" style="311" bestFit="1" customWidth="1"/>
    <col min="9230" max="9230" width="4.85546875" style="311" bestFit="1" customWidth="1"/>
    <col min="9231" max="9231" width="5" style="311" bestFit="1" customWidth="1"/>
    <col min="9232" max="9232" width="4.5703125" style="311" bestFit="1" customWidth="1"/>
    <col min="9233" max="9234" width="4.85546875" style="311" bestFit="1" customWidth="1"/>
    <col min="9235" max="9236" width="5" style="311" bestFit="1" customWidth="1"/>
    <col min="9237" max="9237" width="5.140625" style="311" bestFit="1" customWidth="1"/>
    <col min="9238" max="9238" width="5" style="311" bestFit="1" customWidth="1"/>
    <col min="9239" max="9239" width="5.28515625" style="311" bestFit="1" customWidth="1"/>
    <col min="9240" max="9240" width="5.42578125" style="311" bestFit="1" customWidth="1"/>
    <col min="9241" max="9242" width="5.140625" style="311" bestFit="1" customWidth="1"/>
    <col min="9243" max="9243" width="5" style="311" bestFit="1" customWidth="1"/>
    <col min="9244" max="9244" width="4.85546875" style="311" bestFit="1" customWidth="1"/>
    <col min="9245" max="9245" width="5" style="311" bestFit="1" customWidth="1"/>
    <col min="9246" max="9246" width="4.85546875" style="311" bestFit="1" customWidth="1"/>
    <col min="9247" max="9247" width="5.140625" style="311" bestFit="1" customWidth="1"/>
    <col min="9248" max="9250" width="5" style="311" bestFit="1" customWidth="1"/>
    <col min="9251" max="9253" width="5" style="311" customWidth="1"/>
    <col min="9254" max="9255" width="4.85546875" style="311" bestFit="1" customWidth="1"/>
    <col min="9256" max="9256" width="4.7109375" style="311" bestFit="1" customWidth="1"/>
    <col min="9257" max="9258" width="4.85546875" style="311" bestFit="1" customWidth="1"/>
    <col min="9259" max="9259" width="7.140625" style="311" bestFit="1" customWidth="1"/>
    <col min="9260" max="9261" width="15.7109375" style="311" customWidth="1"/>
    <col min="9262" max="9472" width="9.140625" style="311"/>
    <col min="9473" max="9473" width="44.140625" style="311" customWidth="1"/>
    <col min="9474" max="9475" width="4.85546875" style="311" bestFit="1" customWidth="1"/>
    <col min="9476" max="9476" width="5" style="311" bestFit="1" customWidth="1"/>
    <col min="9477" max="9477" width="4.7109375" style="311" bestFit="1" customWidth="1"/>
    <col min="9478" max="9478" width="5.140625" style="311" bestFit="1" customWidth="1"/>
    <col min="9479" max="9479" width="4.85546875" style="311" bestFit="1" customWidth="1"/>
    <col min="9480" max="9481" width="5" style="311" bestFit="1" customWidth="1"/>
    <col min="9482" max="9482" width="4.85546875" style="311" bestFit="1" customWidth="1"/>
    <col min="9483" max="9483" width="4.7109375" style="311" bestFit="1" customWidth="1"/>
    <col min="9484" max="9484" width="4.85546875" style="311" bestFit="1" customWidth="1"/>
    <col min="9485" max="9485" width="4.7109375" style="311" bestFit="1" customWidth="1"/>
    <col min="9486" max="9486" width="4.85546875" style="311" bestFit="1" customWidth="1"/>
    <col min="9487" max="9487" width="5" style="311" bestFit="1" customWidth="1"/>
    <col min="9488" max="9488" width="4.5703125" style="311" bestFit="1" customWidth="1"/>
    <col min="9489" max="9490" width="4.85546875" style="311" bestFit="1" customWidth="1"/>
    <col min="9491" max="9492" width="5" style="311" bestFit="1" customWidth="1"/>
    <col min="9493" max="9493" width="5.140625" style="311" bestFit="1" customWidth="1"/>
    <col min="9494" max="9494" width="5" style="311" bestFit="1" customWidth="1"/>
    <col min="9495" max="9495" width="5.28515625" style="311" bestFit="1" customWidth="1"/>
    <col min="9496" max="9496" width="5.42578125" style="311" bestFit="1" customWidth="1"/>
    <col min="9497" max="9498" width="5.140625" style="311" bestFit="1" customWidth="1"/>
    <col min="9499" max="9499" width="5" style="311" bestFit="1" customWidth="1"/>
    <col min="9500" max="9500" width="4.85546875" style="311" bestFit="1" customWidth="1"/>
    <col min="9501" max="9501" width="5" style="311" bestFit="1" customWidth="1"/>
    <col min="9502" max="9502" width="4.85546875" style="311" bestFit="1" customWidth="1"/>
    <col min="9503" max="9503" width="5.140625" style="311" bestFit="1" customWidth="1"/>
    <col min="9504" max="9506" width="5" style="311" bestFit="1" customWidth="1"/>
    <col min="9507" max="9509" width="5" style="311" customWidth="1"/>
    <col min="9510" max="9511" width="4.85546875" style="311" bestFit="1" customWidth="1"/>
    <col min="9512" max="9512" width="4.7109375" style="311" bestFit="1" customWidth="1"/>
    <col min="9513" max="9514" width="4.85546875" style="311" bestFit="1" customWidth="1"/>
    <col min="9515" max="9515" width="7.140625" style="311" bestFit="1" customWidth="1"/>
    <col min="9516" max="9517" width="15.7109375" style="311" customWidth="1"/>
    <col min="9518" max="9728" width="9.140625" style="311"/>
    <col min="9729" max="9729" width="44.140625" style="311" customWidth="1"/>
    <col min="9730" max="9731" width="4.85546875" style="311" bestFit="1" customWidth="1"/>
    <col min="9732" max="9732" width="5" style="311" bestFit="1" customWidth="1"/>
    <col min="9733" max="9733" width="4.7109375" style="311" bestFit="1" customWidth="1"/>
    <col min="9734" max="9734" width="5.140625" style="311" bestFit="1" customWidth="1"/>
    <col min="9735" max="9735" width="4.85546875" style="311" bestFit="1" customWidth="1"/>
    <col min="9736" max="9737" width="5" style="311" bestFit="1" customWidth="1"/>
    <col min="9738" max="9738" width="4.85546875" style="311" bestFit="1" customWidth="1"/>
    <col min="9739" max="9739" width="4.7109375" style="311" bestFit="1" customWidth="1"/>
    <col min="9740" max="9740" width="4.85546875" style="311" bestFit="1" customWidth="1"/>
    <col min="9741" max="9741" width="4.7109375" style="311" bestFit="1" customWidth="1"/>
    <col min="9742" max="9742" width="4.85546875" style="311" bestFit="1" customWidth="1"/>
    <col min="9743" max="9743" width="5" style="311" bestFit="1" customWidth="1"/>
    <col min="9744" max="9744" width="4.5703125" style="311" bestFit="1" customWidth="1"/>
    <col min="9745" max="9746" width="4.85546875" style="311" bestFit="1" customWidth="1"/>
    <col min="9747" max="9748" width="5" style="311" bestFit="1" customWidth="1"/>
    <col min="9749" max="9749" width="5.140625" style="311" bestFit="1" customWidth="1"/>
    <col min="9750" max="9750" width="5" style="311" bestFit="1" customWidth="1"/>
    <col min="9751" max="9751" width="5.28515625" style="311" bestFit="1" customWidth="1"/>
    <col min="9752" max="9752" width="5.42578125" style="311" bestFit="1" customWidth="1"/>
    <col min="9753" max="9754" width="5.140625" style="311" bestFit="1" customWidth="1"/>
    <col min="9755" max="9755" width="5" style="311" bestFit="1" customWidth="1"/>
    <col min="9756" max="9756" width="4.85546875" style="311" bestFit="1" customWidth="1"/>
    <col min="9757" max="9757" width="5" style="311" bestFit="1" customWidth="1"/>
    <col min="9758" max="9758" width="4.85546875" style="311" bestFit="1" customWidth="1"/>
    <col min="9759" max="9759" width="5.140625" style="311" bestFit="1" customWidth="1"/>
    <col min="9760" max="9762" width="5" style="311" bestFit="1" customWidth="1"/>
    <col min="9763" max="9765" width="5" style="311" customWidth="1"/>
    <col min="9766" max="9767" width="4.85546875" style="311" bestFit="1" customWidth="1"/>
    <col min="9768" max="9768" width="4.7109375" style="311" bestFit="1" customWidth="1"/>
    <col min="9769" max="9770" width="4.85546875" style="311" bestFit="1" customWidth="1"/>
    <col min="9771" max="9771" width="7.140625" style="311" bestFit="1" customWidth="1"/>
    <col min="9772" max="9773" width="15.7109375" style="311" customWidth="1"/>
    <col min="9774" max="9984" width="9.140625" style="311"/>
    <col min="9985" max="9985" width="44.140625" style="311" customWidth="1"/>
    <col min="9986" max="9987" width="4.85546875" style="311" bestFit="1" customWidth="1"/>
    <col min="9988" max="9988" width="5" style="311" bestFit="1" customWidth="1"/>
    <col min="9989" max="9989" width="4.7109375" style="311" bestFit="1" customWidth="1"/>
    <col min="9990" max="9990" width="5.140625" style="311" bestFit="1" customWidth="1"/>
    <col min="9991" max="9991" width="4.85546875" style="311" bestFit="1" customWidth="1"/>
    <col min="9992" max="9993" width="5" style="311" bestFit="1" customWidth="1"/>
    <col min="9994" max="9994" width="4.85546875" style="311" bestFit="1" customWidth="1"/>
    <col min="9995" max="9995" width="4.7109375" style="311" bestFit="1" customWidth="1"/>
    <col min="9996" max="9996" width="4.85546875" style="311" bestFit="1" customWidth="1"/>
    <col min="9997" max="9997" width="4.7109375" style="311" bestFit="1" customWidth="1"/>
    <col min="9998" max="9998" width="4.85546875" style="311" bestFit="1" customWidth="1"/>
    <col min="9999" max="9999" width="5" style="311" bestFit="1" customWidth="1"/>
    <col min="10000" max="10000" width="4.5703125" style="311" bestFit="1" customWidth="1"/>
    <col min="10001" max="10002" width="4.85546875" style="311" bestFit="1" customWidth="1"/>
    <col min="10003" max="10004" width="5" style="311" bestFit="1" customWidth="1"/>
    <col min="10005" max="10005" width="5.140625" style="311" bestFit="1" customWidth="1"/>
    <col min="10006" max="10006" width="5" style="311" bestFit="1" customWidth="1"/>
    <col min="10007" max="10007" width="5.28515625" style="311" bestFit="1" customWidth="1"/>
    <col min="10008" max="10008" width="5.42578125" style="311" bestFit="1" customWidth="1"/>
    <col min="10009" max="10010" width="5.140625" style="311" bestFit="1" customWidth="1"/>
    <col min="10011" max="10011" width="5" style="311" bestFit="1" customWidth="1"/>
    <col min="10012" max="10012" width="4.85546875" style="311" bestFit="1" customWidth="1"/>
    <col min="10013" max="10013" width="5" style="311" bestFit="1" customWidth="1"/>
    <col min="10014" max="10014" width="4.85546875" style="311" bestFit="1" customWidth="1"/>
    <col min="10015" max="10015" width="5.140625" style="311" bestFit="1" customWidth="1"/>
    <col min="10016" max="10018" width="5" style="311" bestFit="1" customWidth="1"/>
    <col min="10019" max="10021" width="5" style="311" customWidth="1"/>
    <col min="10022" max="10023" width="4.85546875" style="311" bestFit="1" customWidth="1"/>
    <col min="10024" max="10024" width="4.7109375" style="311" bestFit="1" customWidth="1"/>
    <col min="10025" max="10026" width="4.85546875" style="311" bestFit="1" customWidth="1"/>
    <col min="10027" max="10027" width="7.140625" style="311" bestFit="1" customWidth="1"/>
    <col min="10028" max="10029" width="15.7109375" style="311" customWidth="1"/>
    <col min="10030" max="10240" width="9.140625" style="311"/>
    <col min="10241" max="10241" width="44.140625" style="311" customWidth="1"/>
    <col min="10242" max="10243" width="4.85546875" style="311" bestFit="1" customWidth="1"/>
    <col min="10244" max="10244" width="5" style="311" bestFit="1" customWidth="1"/>
    <col min="10245" max="10245" width="4.7109375" style="311" bestFit="1" customWidth="1"/>
    <col min="10246" max="10246" width="5.140625" style="311" bestFit="1" customWidth="1"/>
    <col min="10247" max="10247" width="4.85546875" style="311" bestFit="1" customWidth="1"/>
    <col min="10248" max="10249" width="5" style="311" bestFit="1" customWidth="1"/>
    <col min="10250" max="10250" width="4.85546875" style="311" bestFit="1" customWidth="1"/>
    <col min="10251" max="10251" width="4.7109375" style="311" bestFit="1" customWidth="1"/>
    <col min="10252" max="10252" width="4.85546875" style="311" bestFit="1" customWidth="1"/>
    <col min="10253" max="10253" width="4.7109375" style="311" bestFit="1" customWidth="1"/>
    <col min="10254" max="10254" width="4.85546875" style="311" bestFit="1" customWidth="1"/>
    <col min="10255" max="10255" width="5" style="311" bestFit="1" customWidth="1"/>
    <col min="10256" max="10256" width="4.5703125" style="311" bestFit="1" customWidth="1"/>
    <col min="10257" max="10258" width="4.85546875" style="311" bestFit="1" customWidth="1"/>
    <col min="10259" max="10260" width="5" style="311" bestFit="1" customWidth="1"/>
    <col min="10261" max="10261" width="5.140625" style="311" bestFit="1" customWidth="1"/>
    <col min="10262" max="10262" width="5" style="311" bestFit="1" customWidth="1"/>
    <col min="10263" max="10263" width="5.28515625" style="311" bestFit="1" customWidth="1"/>
    <col min="10264" max="10264" width="5.42578125" style="311" bestFit="1" customWidth="1"/>
    <col min="10265" max="10266" width="5.140625" style="311" bestFit="1" customWidth="1"/>
    <col min="10267" max="10267" width="5" style="311" bestFit="1" customWidth="1"/>
    <col min="10268" max="10268" width="4.85546875" style="311" bestFit="1" customWidth="1"/>
    <col min="10269" max="10269" width="5" style="311" bestFit="1" customWidth="1"/>
    <col min="10270" max="10270" width="4.85546875" style="311" bestFit="1" customWidth="1"/>
    <col min="10271" max="10271" width="5.140625" style="311" bestFit="1" customWidth="1"/>
    <col min="10272" max="10274" width="5" style="311" bestFit="1" customWidth="1"/>
    <col min="10275" max="10277" width="5" style="311" customWidth="1"/>
    <col min="10278" max="10279" width="4.85546875" style="311" bestFit="1" customWidth="1"/>
    <col min="10280" max="10280" width="4.7109375" style="311" bestFit="1" customWidth="1"/>
    <col min="10281" max="10282" width="4.85546875" style="311" bestFit="1" customWidth="1"/>
    <col min="10283" max="10283" width="7.140625" style="311" bestFit="1" customWidth="1"/>
    <col min="10284" max="10285" width="15.7109375" style="311" customWidth="1"/>
    <col min="10286" max="10496" width="9.140625" style="311"/>
    <col min="10497" max="10497" width="44.140625" style="311" customWidth="1"/>
    <col min="10498" max="10499" width="4.85546875" style="311" bestFit="1" customWidth="1"/>
    <col min="10500" max="10500" width="5" style="311" bestFit="1" customWidth="1"/>
    <col min="10501" max="10501" width="4.7109375" style="311" bestFit="1" customWidth="1"/>
    <col min="10502" max="10502" width="5.140625" style="311" bestFit="1" customWidth="1"/>
    <col min="10503" max="10503" width="4.85546875" style="311" bestFit="1" customWidth="1"/>
    <col min="10504" max="10505" width="5" style="311" bestFit="1" customWidth="1"/>
    <col min="10506" max="10506" width="4.85546875" style="311" bestFit="1" customWidth="1"/>
    <col min="10507" max="10507" width="4.7109375" style="311" bestFit="1" customWidth="1"/>
    <col min="10508" max="10508" width="4.85546875" style="311" bestFit="1" customWidth="1"/>
    <col min="10509" max="10509" width="4.7109375" style="311" bestFit="1" customWidth="1"/>
    <col min="10510" max="10510" width="4.85546875" style="311" bestFit="1" customWidth="1"/>
    <col min="10511" max="10511" width="5" style="311" bestFit="1" customWidth="1"/>
    <col min="10512" max="10512" width="4.5703125" style="311" bestFit="1" customWidth="1"/>
    <col min="10513" max="10514" width="4.85546875" style="311" bestFit="1" customWidth="1"/>
    <col min="10515" max="10516" width="5" style="311" bestFit="1" customWidth="1"/>
    <col min="10517" max="10517" width="5.140625" style="311" bestFit="1" customWidth="1"/>
    <col min="10518" max="10518" width="5" style="311" bestFit="1" customWidth="1"/>
    <col min="10519" max="10519" width="5.28515625" style="311" bestFit="1" customWidth="1"/>
    <col min="10520" max="10520" width="5.42578125" style="311" bestFit="1" customWidth="1"/>
    <col min="10521" max="10522" width="5.140625" style="311" bestFit="1" customWidth="1"/>
    <col min="10523" max="10523" width="5" style="311" bestFit="1" customWidth="1"/>
    <col min="10524" max="10524" width="4.85546875" style="311" bestFit="1" customWidth="1"/>
    <col min="10525" max="10525" width="5" style="311" bestFit="1" customWidth="1"/>
    <col min="10526" max="10526" width="4.85546875" style="311" bestFit="1" customWidth="1"/>
    <col min="10527" max="10527" width="5.140625" style="311" bestFit="1" customWidth="1"/>
    <col min="10528" max="10530" width="5" style="311" bestFit="1" customWidth="1"/>
    <col min="10531" max="10533" width="5" style="311" customWidth="1"/>
    <col min="10534" max="10535" width="4.85546875" style="311" bestFit="1" customWidth="1"/>
    <col min="10536" max="10536" width="4.7109375" style="311" bestFit="1" customWidth="1"/>
    <col min="10537" max="10538" width="4.85546875" style="311" bestFit="1" customWidth="1"/>
    <col min="10539" max="10539" width="7.140625" style="311" bestFit="1" customWidth="1"/>
    <col min="10540" max="10541" width="15.7109375" style="311" customWidth="1"/>
    <col min="10542" max="10752" width="9.140625" style="311"/>
    <col min="10753" max="10753" width="44.140625" style="311" customWidth="1"/>
    <col min="10754" max="10755" width="4.85546875" style="311" bestFit="1" customWidth="1"/>
    <col min="10756" max="10756" width="5" style="311" bestFit="1" customWidth="1"/>
    <col min="10757" max="10757" width="4.7109375" style="311" bestFit="1" customWidth="1"/>
    <col min="10758" max="10758" width="5.140625" style="311" bestFit="1" customWidth="1"/>
    <col min="10759" max="10759" width="4.85546875" style="311" bestFit="1" customWidth="1"/>
    <col min="10760" max="10761" width="5" style="311" bestFit="1" customWidth="1"/>
    <col min="10762" max="10762" width="4.85546875" style="311" bestFit="1" customWidth="1"/>
    <col min="10763" max="10763" width="4.7109375" style="311" bestFit="1" customWidth="1"/>
    <col min="10764" max="10764" width="4.85546875" style="311" bestFit="1" customWidth="1"/>
    <col min="10765" max="10765" width="4.7109375" style="311" bestFit="1" customWidth="1"/>
    <col min="10766" max="10766" width="4.85546875" style="311" bestFit="1" customWidth="1"/>
    <col min="10767" max="10767" width="5" style="311" bestFit="1" customWidth="1"/>
    <col min="10768" max="10768" width="4.5703125" style="311" bestFit="1" customWidth="1"/>
    <col min="10769" max="10770" width="4.85546875" style="311" bestFit="1" customWidth="1"/>
    <col min="10771" max="10772" width="5" style="311" bestFit="1" customWidth="1"/>
    <col min="10773" max="10773" width="5.140625" style="311" bestFit="1" customWidth="1"/>
    <col min="10774" max="10774" width="5" style="311" bestFit="1" customWidth="1"/>
    <col min="10775" max="10775" width="5.28515625" style="311" bestFit="1" customWidth="1"/>
    <col min="10776" max="10776" width="5.42578125" style="311" bestFit="1" customWidth="1"/>
    <col min="10777" max="10778" width="5.140625" style="311" bestFit="1" customWidth="1"/>
    <col min="10779" max="10779" width="5" style="311" bestFit="1" customWidth="1"/>
    <col min="10780" max="10780" width="4.85546875" style="311" bestFit="1" customWidth="1"/>
    <col min="10781" max="10781" width="5" style="311" bestFit="1" customWidth="1"/>
    <col min="10782" max="10782" width="4.85546875" style="311" bestFit="1" customWidth="1"/>
    <col min="10783" max="10783" width="5.140625" style="311" bestFit="1" customWidth="1"/>
    <col min="10784" max="10786" width="5" style="311" bestFit="1" customWidth="1"/>
    <col min="10787" max="10789" width="5" style="311" customWidth="1"/>
    <col min="10790" max="10791" width="4.85546875" style="311" bestFit="1" customWidth="1"/>
    <col min="10792" max="10792" width="4.7109375" style="311" bestFit="1" customWidth="1"/>
    <col min="10793" max="10794" width="4.85546875" style="311" bestFit="1" customWidth="1"/>
    <col min="10795" max="10795" width="7.140625" style="311" bestFit="1" customWidth="1"/>
    <col min="10796" max="10797" width="15.7109375" style="311" customWidth="1"/>
    <col min="10798" max="11008" width="9.140625" style="311"/>
    <col min="11009" max="11009" width="44.140625" style="311" customWidth="1"/>
    <col min="11010" max="11011" width="4.85546875" style="311" bestFit="1" customWidth="1"/>
    <col min="11012" max="11012" width="5" style="311" bestFit="1" customWidth="1"/>
    <col min="11013" max="11013" width="4.7109375" style="311" bestFit="1" customWidth="1"/>
    <col min="11014" max="11014" width="5.140625" style="311" bestFit="1" customWidth="1"/>
    <col min="11015" max="11015" width="4.85546875" style="311" bestFit="1" customWidth="1"/>
    <col min="11016" max="11017" width="5" style="311" bestFit="1" customWidth="1"/>
    <col min="11018" max="11018" width="4.85546875" style="311" bestFit="1" customWidth="1"/>
    <col min="11019" max="11019" width="4.7109375" style="311" bestFit="1" customWidth="1"/>
    <col min="11020" max="11020" width="4.85546875" style="311" bestFit="1" customWidth="1"/>
    <col min="11021" max="11021" width="4.7109375" style="311" bestFit="1" customWidth="1"/>
    <col min="11022" max="11022" width="4.85546875" style="311" bestFit="1" customWidth="1"/>
    <col min="11023" max="11023" width="5" style="311" bestFit="1" customWidth="1"/>
    <col min="11024" max="11024" width="4.5703125" style="311" bestFit="1" customWidth="1"/>
    <col min="11025" max="11026" width="4.85546875" style="311" bestFit="1" customWidth="1"/>
    <col min="11027" max="11028" width="5" style="311" bestFit="1" customWidth="1"/>
    <col min="11029" max="11029" width="5.140625" style="311" bestFit="1" customWidth="1"/>
    <col min="11030" max="11030" width="5" style="311" bestFit="1" customWidth="1"/>
    <col min="11031" max="11031" width="5.28515625" style="311" bestFit="1" customWidth="1"/>
    <col min="11032" max="11032" width="5.42578125" style="311" bestFit="1" customWidth="1"/>
    <col min="11033" max="11034" width="5.140625" style="311" bestFit="1" customWidth="1"/>
    <col min="11035" max="11035" width="5" style="311" bestFit="1" customWidth="1"/>
    <col min="11036" max="11036" width="4.85546875" style="311" bestFit="1" customWidth="1"/>
    <col min="11037" max="11037" width="5" style="311" bestFit="1" customWidth="1"/>
    <col min="11038" max="11038" width="4.85546875" style="311" bestFit="1" customWidth="1"/>
    <col min="11039" max="11039" width="5.140625" style="311" bestFit="1" customWidth="1"/>
    <col min="11040" max="11042" width="5" style="311" bestFit="1" customWidth="1"/>
    <col min="11043" max="11045" width="5" style="311" customWidth="1"/>
    <col min="11046" max="11047" width="4.85546875" style="311" bestFit="1" customWidth="1"/>
    <col min="11048" max="11048" width="4.7109375" style="311" bestFit="1" customWidth="1"/>
    <col min="11049" max="11050" width="4.85546875" style="311" bestFit="1" customWidth="1"/>
    <col min="11051" max="11051" width="7.140625" style="311" bestFit="1" customWidth="1"/>
    <col min="11052" max="11053" width="15.7109375" style="311" customWidth="1"/>
    <col min="11054" max="11264" width="9.140625" style="311"/>
    <col min="11265" max="11265" width="44.140625" style="311" customWidth="1"/>
    <col min="11266" max="11267" width="4.85546875" style="311" bestFit="1" customWidth="1"/>
    <col min="11268" max="11268" width="5" style="311" bestFit="1" customWidth="1"/>
    <col min="11269" max="11269" width="4.7109375" style="311" bestFit="1" customWidth="1"/>
    <col min="11270" max="11270" width="5.140625" style="311" bestFit="1" customWidth="1"/>
    <col min="11271" max="11271" width="4.85546875" style="311" bestFit="1" customWidth="1"/>
    <col min="11272" max="11273" width="5" style="311" bestFit="1" customWidth="1"/>
    <col min="11274" max="11274" width="4.85546875" style="311" bestFit="1" customWidth="1"/>
    <col min="11275" max="11275" width="4.7109375" style="311" bestFit="1" customWidth="1"/>
    <col min="11276" max="11276" width="4.85546875" style="311" bestFit="1" customWidth="1"/>
    <col min="11277" max="11277" width="4.7109375" style="311" bestFit="1" customWidth="1"/>
    <col min="11278" max="11278" width="4.85546875" style="311" bestFit="1" customWidth="1"/>
    <col min="11279" max="11279" width="5" style="311" bestFit="1" customWidth="1"/>
    <col min="11280" max="11280" width="4.5703125" style="311" bestFit="1" customWidth="1"/>
    <col min="11281" max="11282" width="4.85546875" style="311" bestFit="1" customWidth="1"/>
    <col min="11283" max="11284" width="5" style="311" bestFit="1" customWidth="1"/>
    <col min="11285" max="11285" width="5.140625" style="311" bestFit="1" customWidth="1"/>
    <col min="11286" max="11286" width="5" style="311" bestFit="1" customWidth="1"/>
    <col min="11287" max="11287" width="5.28515625" style="311" bestFit="1" customWidth="1"/>
    <col min="11288" max="11288" width="5.42578125" style="311" bestFit="1" customWidth="1"/>
    <col min="11289" max="11290" width="5.140625" style="311" bestFit="1" customWidth="1"/>
    <col min="11291" max="11291" width="5" style="311" bestFit="1" customWidth="1"/>
    <col min="11292" max="11292" width="4.85546875" style="311" bestFit="1" customWidth="1"/>
    <col min="11293" max="11293" width="5" style="311" bestFit="1" customWidth="1"/>
    <col min="11294" max="11294" width="4.85546875" style="311" bestFit="1" customWidth="1"/>
    <col min="11295" max="11295" width="5.140625" style="311" bestFit="1" customWidth="1"/>
    <col min="11296" max="11298" width="5" style="311" bestFit="1" customWidth="1"/>
    <col min="11299" max="11301" width="5" style="311" customWidth="1"/>
    <col min="11302" max="11303" width="4.85546875" style="311" bestFit="1" customWidth="1"/>
    <col min="11304" max="11304" width="4.7109375" style="311" bestFit="1" customWidth="1"/>
    <col min="11305" max="11306" width="4.85546875" style="311" bestFit="1" customWidth="1"/>
    <col min="11307" max="11307" width="7.140625" style="311" bestFit="1" customWidth="1"/>
    <col min="11308" max="11309" width="15.7109375" style="311" customWidth="1"/>
    <col min="11310" max="11520" width="9.140625" style="311"/>
    <col min="11521" max="11521" width="44.140625" style="311" customWidth="1"/>
    <col min="11522" max="11523" width="4.85546875" style="311" bestFit="1" customWidth="1"/>
    <col min="11524" max="11524" width="5" style="311" bestFit="1" customWidth="1"/>
    <col min="11525" max="11525" width="4.7109375" style="311" bestFit="1" customWidth="1"/>
    <col min="11526" max="11526" width="5.140625" style="311" bestFit="1" customWidth="1"/>
    <col min="11527" max="11527" width="4.85546875" style="311" bestFit="1" customWidth="1"/>
    <col min="11528" max="11529" width="5" style="311" bestFit="1" customWidth="1"/>
    <col min="11530" max="11530" width="4.85546875" style="311" bestFit="1" customWidth="1"/>
    <col min="11531" max="11531" width="4.7109375" style="311" bestFit="1" customWidth="1"/>
    <col min="11532" max="11532" width="4.85546875" style="311" bestFit="1" customWidth="1"/>
    <col min="11533" max="11533" width="4.7109375" style="311" bestFit="1" customWidth="1"/>
    <col min="11534" max="11534" width="4.85546875" style="311" bestFit="1" customWidth="1"/>
    <col min="11535" max="11535" width="5" style="311" bestFit="1" customWidth="1"/>
    <col min="11536" max="11536" width="4.5703125" style="311" bestFit="1" customWidth="1"/>
    <col min="11537" max="11538" width="4.85546875" style="311" bestFit="1" customWidth="1"/>
    <col min="11539" max="11540" width="5" style="311" bestFit="1" customWidth="1"/>
    <col min="11541" max="11541" width="5.140625" style="311" bestFit="1" customWidth="1"/>
    <col min="11542" max="11542" width="5" style="311" bestFit="1" customWidth="1"/>
    <col min="11543" max="11543" width="5.28515625" style="311" bestFit="1" customWidth="1"/>
    <col min="11544" max="11544" width="5.42578125" style="311" bestFit="1" customWidth="1"/>
    <col min="11545" max="11546" width="5.140625" style="311" bestFit="1" customWidth="1"/>
    <col min="11547" max="11547" width="5" style="311" bestFit="1" customWidth="1"/>
    <col min="11548" max="11548" width="4.85546875" style="311" bestFit="1" customWidth="1"/>
    <col min="11549" max="11549" width="5" style="311" bestFit="1" customWidth="1"/>
    <col min="11550" max="11550" width="4.85546875" style="311" bestFit="1" customWidth="1"/>
    <col min="11551" max="11551" width="5.140625" style="311" bestFit="1" customWidth="1"/>
    <col min="11552" max="11554" width="5" style="311" bestFit="1" customWidth="1"/>
    <col min="11555" max="11557" width="5" style="311" customWidth="1"/>
    <col min="11558" max="11559" width="4.85546875" style="311" bestFit="1" customWidth="1"/>
    <col min="11560" max="11560" width="4.7109375" style="311" bestFit="1" customWidth="1"/>
    <col min="11561" max="11562" width="4.85546875" style="311" bestFit="1" customWidth="1"/>
    <col min="11563" max="11563" width="7.140625" style="311" bestFit="1" customWidth="1"/>
    <col min="11564" max="11565" width="15.7109375" style="311" customWidth="1"/>
    <col min="11566" max="11776" width="9.140625" style="311"/>
    <col min="11777" max="11777" width="44.140625" style="311" customWidth="1"/>
    <col min="11778" max="11779" width="4.85546875" style="311" bestFit="1" customWidth="1"/>
    <col min="11780" max="11780" width="5" style="311" bestFit="1" customWidth="1"/>
    <col min="11781" max="11781" width="4.7109375" style="311" bestFit="1" customWidth="1"/>
    <col min="11782" max="11782" width="5.140625" style="311" bestFit="1" customWidth="1"/>
    <col min="11783" max="11783" width="4.85546875" style="311" bestFit="1" customWidth="1"/>
    <col min="11784" max="11785" width="5" style="311" bestFit="1" customWidth="1"/>
    <col min="11786" max="11786" width="4.85546875" style="311" bestFit="1" customWidth="1"/>
    <col min="11787" max="11787" width="4.7109375" style="311" bestFit="1" customWidth="1"/>
    <col min="11788" max="11788" width="4.85546875" style="311" bestFit="1" customWidth="1"/>
    <col min="11789" max="11789" width="4.7109375" style="311" bestFit="1" customWidth="1"/>
    <col min="11790" max="11790" width="4.85546875" style="311" bestFit="1" customWidth="1"/>
    <col min="11791" max="11791" width="5" style="311" bestFit="1" customWidth="1"/>
    <col min="11792" max="11792" width="4.5703125" style="311" bestFit="1" customWidth="1"/>
    <col min="11793" max="11794" width="4.85546875" style="311" bestFit="1" customWidth="1"/>
    <col min="11795" max="11796" width="5" style="311" bestFit="1" customWidth="1"/>
    <col min="11797" max="11797" width="5.140625" style="311" bestFit="1" customWidth="1"/>
    <col min="11798" max="11798" width="5" style="311" bestFit="1" customWidth="1"/>
    <col min="11799" max="11799" width="5.28515625" style="311" bestFit="1" customWidth="1"/>
    <col min="11800" max="11800" width="5.42578125" style="311" bestFit="1" customWidth="1"/>
    <col min="11801" max="11802" width="5.140625" style="311" bestFit="1" customWidth="1"/>
    <col min="11803" max="11803" width="5" style="311" bestFit="1" customWidth="1"/>
    <col min="11804" max="11804" width="4.85546875" style="311" bestFit="1" customWidth="1"/>
    <col min="11805" max="11805" width="5" style="311" bestFit="1" customWidth="1"/>
    <col min="11806" max="11806" width="4.85546875" style="311" bestFit="1" customWidth="1"/>
    <col min="11807" max="11807" width="5.140625" style="311" bestFit="1" customWidth="1"/>
    <col min="11808" max="11810" width="5" style="311" bestFit="1" customWidth="1"/>
    <col min="11811" max="11813" width="5" style="311" customWidth="1"/>
    <col min="11814" max="11815" width="4.85546875" style="311" bestFit="1" customWidth="1"/>
    <col min="11816" max="11816" width="4.7109375" style="311" bestFit="1" customWidth="1"/>
    <col min="11817" max="11818" width="4.85546875" style="311" bestFit="1" customWidth="1"/>
    <col min="11819" max="11819" width="7.140625" style="311" bestFit="1" customWidth="1"/>
    <col min="11820" max="11821" width="15.7109375" style="311" customWidth="1"/>
    <col min="11822" max="12032" width="9.140625" style="311"/>
    <col min="12033" max="12033" width="44.140625" style="311" customWidth="1"/>
    <col min="12034" max="12035" width="4.85546875" style="311" bestFit="1" customWidth="1"/>
    <col min="12036" max="12036" width="5" style="311" bestFit="1" customWidth="1"/>
    <col min="12037" max="12037" width="4.7109375" style="311" bestFit="1" customWidth="1"/>
    <col min="12038" max="12038" width="5.140625" style="311" bestFit="1" customWidth="1"/>
    <col min="12039" max="12039" width="4.85546875" style="311" bestFit="1" customWidth="1"/>
    <col min="12040" max="12041" width="5" style="311" bestFit="1" customWidth="1"/>
    <col min="12042" max="12042" width="4.85546875" style="311" bestFit="1" customWidth="1"/>
    <col min="12043" max="12043" width="4.7109375" style="311" bestFit="1" customWidth="1"/>
    <col min="12044" max="12044" width="4.85546875" style="311" bestFit="1" customWidth="1"/>
    <col min="12045" max="12045" width="4.7109375" style="311" bestFit="1" customWidth="1"/>
    <col min="12046" max="12046" width="4.85546875" style="311" bestFit="1" customWidth="1"/>
    <col min="12047" max="12047" width="5" style="311" bestFit="1" customWidth="1"/>
    <col min="12048" max="12048" width="4.5703125" style="311" bestFit="1" customWidth="1"/>
    <col min="12049" max="12050" width="4.85546875" style="311" bestFit="1" customWidth="1"/>
    <col min="12051" max="12052" width="5" style="311" bestFit="1" customWidth="1"/>
    <col min="12053" max="12053" width="5.140625" style="311" bestFit="1" customWidth="1"/>
    <col min="12054" max="12054" width="5" style="311" bestFit="1" customWidth="1"/>
    <col min="12055" max="12055" width="5.28515625" style="311" bestFit="1" customWidth="1"/>
    <col min="12056" max="12056" width="5.42578125" style="311" bestFit="1" customWidth="1"/>
    <col min="12057" max="12058" width="5.140625" style="311" bestFit="1" customWidth="1"/>
    <col min="12059" max="12059" width="5" style="311" bestFit="1" customWidth="1"/>
    <col min="12060" max="12060" width="4.85546875" style="311" bestFit="1" customWidth="1"/>
    <col min="12061" max="12061" width="5" style="311" bestFit="1" customWidth="1"/>
    <col min="12062" max="12062" width="4.85546875" style="311" bestFit="1" customWidth="1"/>
    <col min="12063" max="12063" width="5.140625" style="311" bestFit="1" customWidth="1"/>
    <col min="12064" max="12066" width="5" style="311" bestFit="1" customWidth="1"/>
    <col min="12067" max="12069" width="5" style="311" customWidth="1"/>
    <col min="12070" max="12071" width="4.85546875" style="311" bestFit="1" customWidth="1"/>
    <col min="12072" max="12072" width="4.7109375" style="311" bestFit="1" customWidth="1"/>
    <col min="12073" max="12074" width="4.85546875" style="311" bestFit="1" customWidth="1"/>
    <col min="12075" max="12075" width="7.140625" style="311" bestFit="1" customWidth="1"/>
    <col min="12076" max="12077" width="15.7109375" style="311" customWidth="1"/>
    <col min="12078" max="12288" width="9.140625" style="311"/>
    <col min="12289" max="12289" width="44.140625" style="311" customWidth="1"/>
    <col min="12290" max="12291" width="4.85546875" style="311" bestFit="1" customWidth="1"/>
    <col min="12292" max="12292" width="5" style="311" bestFit="1" customWidth="1"/>
    <col min="12293" max="12293" width="4.7109375" style="311" bestFit="1" customWidth="1"/>
    <col min="12294" max="12294" width="5.140625" style="311" bestFit="1" customWidth="1"/>
    <col min="12295" max="12295" width="4.85546875" style="311" bestFit="1" customWidth="1"/>
    <col min="12296" max="12297" width="5" style="311" bestFit="1" customWidth="1"/>
    <col min="12298" max="12298" width="4.85546875" style="311" bestFit="1" customWidth="1"/>
    <col min="12299" max="12299" width="4.7109375" style="311" bestFit="1" customWidth="1"/>
    <col min="12300" max="12300" width="4.85546875" style="311" bestFit="1" customWidth="1"/>
    <col min="12301" max="12301" width="4.7109375" style="311" bestFit="1" customWidth="1"/>
    <col min="12302" max="12302" width="4.85546875" style="311" bestFit="1" customWidth="1"/>
    <col min="12303" max="12303" width="5" style="311" bestFit="1" customWidth="1"/>
    <col min="12304" max="12304" width="4.5703125" style="311" bestFit="1" customWidth="1"/>
    <col min="12305" max="12306" width="4.85546875" style="311" bestFit="1" customWidth="1"/>
    <col min="12307" max="12308" width="5" style="311" bestFit="1" customWidth="1"/>
    <col min="12309" max="12309" width="5.140625" style="311" bestFit="1" customWidth="1"/>
    <col min="12310" max="12310" width="5" style="311" bestFit="1" customWidth="1"/>
    <col min="12311" max="12311" width="5.28515625" style="311" bestFit="1" customWidth="1"/>
    <col min="12312" max="12312" width="5.42578125" style="311" bestFit="1" customWidth="1"/>
    <col min="12313" max="12314" width="5.140625" style="311" bestFit="1" customWidth="1"/>
    <col min="12315" max="12315" width="5" style="311" bestFit="1" customWidth="1"/>
    <col min="12316" max="12316" width="4.85546875" style="311" bestFit="1" customWidth="1"/>
    <col min="12317" max="12317" width="5" style="311" bestFit="1" customWidth="1"/>
    <col min="12318" max="12318" width="4.85546875" style="311" bestFit="1" customWidth="1"/>
    <col min="12319" max="12319" width="5.140625" style="311" bestFit="1" customWidth="1"/>
    <col min="12320" max="12322" width="5" style="311" bestFit="1" customWidth="1"/>
    <col min="12323" max="12325" width="5" style="311" customWidth="1"/>
    <col min="12326" max="12327" width="4.85546875" style="311" bestFit="1" customWidth="1"/>
    <col min="12328" max="12328" width="4.7109375" style="311" bestFit="1" customWidth="1"/>
    <col min="12329" max="12330" width="4.85546875" style="311" bestFit="1" customWidth="1"/>
    <col min="12331" max="12331" width="7.140625" style="311" bestFit="1" customWidth="1"/>
    <col min="12332" max="12333" width="15.7109375" style="311" customWidth="1"/>
    <col min="12334" max="12544" width="9.140625" style="311"/>
    <col min="12545" max="12545" width="44.140625" style="311" customWidth="1"/>
    <col min="12546" max="12547" width="4.85546875" style="311" bestFit="1" customWidth="1"/>
    <col min="12548" max="12548" width="5" style="311" bestFit="1" customWidth="1"/>
    <col min="12549" max="12549" width="4.7109375" style="311" bestFit="1" customWidth="1"/>
    <col min="12550" max="12550" width="5.140625" style="311" bestFit="1" customWidth="1"/>
    <col min="12551" max="12551" width="4.85546875" style="311" bestFit="1" customWidth="1"/>
    <col min="12552" max="12553" width="5" style="311" bestFit="1" customWidth="1"/>
    <col min="12554" max="12554" width="4.85546875" style="311" bestFit="1" customWidth="1"/>
    <col min="12555" max="12555" width="4.7109375" style="311" bestFit="1" customWidth="1"/>
    <col min="12556" max="12556" width="4.85546875" style="311" bestFit="1" customWidth="1"/>
    <col min="12557" max="12557" width="4.7109375" style="311" bestFit="1" customWidth="1"/>
    <col min="12558" max="12558" width="4.85546875" style="311" bestFit="1" customWidth="1"/>
    <col min="12559" max="12559" width="5" style="311" bestFit="1" customWidth="1"/>
    <col min="12560" max="12560" width="4.5703125" style="311" bestFit="1" customWidth="1"/>
    <col min="12561" max="12562" width="4.85546875" style="311" bestFit="1" customWidth="1"/>
    <col min="12563" max="12564" width="5" style="311" bestFit="1" customWidth="1"/>
    <col min="12565" max="12565" width="5.140625" style="311" bestFit="1" customWidth="1"/>
    <col min="12566" max="12566" width="5" style="311" bestFit="1" customWidth="1"/>
    <col min="12567" max="12567" width="5.28515625" style="311" bestFit="1" customWidth="1"/>
    <col min="12568" max="12568" width="5.42578125" style="311" bestFit="1" customWidth="1"/>
    <col min="12569" max="12570" width="5.140625" style="311" bestFit="1" customWidth="1"/>
    <col min="12571" max="12571" width="5" style="311" bestFit="1" customWidth="1"/>
    <col min="12572" max="12572" width="4.85546875" style="311" bestFit="1" customWidth="1"/>
    <col min="12573" max="12573" width="5" style="311" bestFit="1" customWidth="1"/>
    <col min="12574" max="12574" width="4.85546875" style="311" bestFit="1" customWidth="1"/>
    <col min="12575" max="12575" width="5.140625" style="311" bestFit="1" customWidth="1"/>
    <col min="12576" max="12578" width="5" style="311" bestFit="1" customWidth="1"/>
    <col min="12579" max="12581" width="5" style="311" customWidth="1"/>
    <col min="12582" max="12583" width="4.85546875" style="311" bestFit="1" customWidth="1"/>
    <col min="12584" max="12584" width="4.7109375" style="311" bestFit="1" customWidth="1"/>
    <col min="12585" max="12586" width="4.85546875" style="311" bestFit="1" customWidth="1"/>
    <col min="12587" max="12587" width="7.140625" style="311" bestFit="1" customWidth="1"/>
    <col min="12588" max="12589" width="15.7109375" style="311" customWidth="1"/>
    <col min="12590" max="12800" width="9.140625" style="311"/>
    <col min="12801" max="12801" width="44.140625" style="311" customWidth="1"/>
    <col min="12802" max="12803" width="4.85546875" style="311" bestFit="1" customWidth="1"/>
    <col min="12804" max="12804" width="5" style="311" bestFit="1" customWidth="1"/>
    <col min="12805" max="12805" width="4.7109375" style="311" bestFit="1" customWidth="1"/>
    <col min="12806" max="12806" width="5.140625" style="311" bestFit="1" customWidth="1"/>
    <col min="12807" max="12807" width="4.85546875" style="311" bestFit="1" customWidth="1"/>
    <col min="12808" max="12809" width="5" style="311" bestFit="1" customWidth="1"/>
    <col min="12810" max="12810" width="4.85546875" style="311" bestFit="1" customWidth="1"/>
    <col min="12811" max="12811" width="4.7109375" style="311" bestFit="1" customWidth="1"/>
    <col min="12812" max="12812" width="4.85546875" style="311" bestFit="1" customWidth="1"/>
    <col min="12813" max="12813" width="4.7109375" style="311" bestFit="1" customWidth="1"/>
    <col min="12814" max="12814" width="4.85546875" style="311" bestFit="1" customWidth="1"/>
    <col min="12815" max="12815" width="5" style="311" bestFit="1" customWidth="1"/>
    <col min="12816" max="12816" width="4.5703125" style="311" bestFit="1" customWidth="1"/>
    <col min="12817" max="12818" width="4.85546875" style="311" bestFit="1" customWidth="1"/>
    <col min="12819" max="12820" width="5" style="311" bestFit="1" customWidth="1"/>
    <col min="12821" max="12821" width="5.140625" style="311" bestFit="1" customWidth="1"/>
    <col min="12822" max="12822" width="5" style="311" bestFit="1" customWidth="1"/>
    <col min="12823" max="12823" width="5.28515625" style="311" bestFit="1" customWidth="1"/>
    <col min="12824" max="12824" width="5.42578125" style="311" bestFit="1" customWidth="1"/>
    <col min="12825" max="12826" width="5.140625" style="311" bestFit="1" customWidth="1"/>
    <col min="12827" max="12827" width="5" style="311" bestFit="1" customWidth="1"/>
    <col min="12828" max="12828" width="4.85546875" style="311" bestFit="1" customWidth="1"/>
    <col min="12829" max="12829" width="5" style="311" bestFit="1" customWidth="1"/>
    <col min="12830" max="12830" width="4.85546875" style="311" bestFit="1" customWidth="1"/>
    <col min="12831" max="12831" width="5.140625" style="311" bestFit="1" customWidth="1"/>
    <col min="12832" max="12834" width="5" style="311" bestFit="1" customWidth="1"/>
    <col min="12835" max="12837" width="5" style="311" customWidth="1"/>
    <col min="12838" max="12839" width="4.85546875" style="311" bestFit="1" customWidth="1"/>
    <col min="12840" max="12840" width="4.7109375" style="311" bestFit="1" customWidth="1"/>
    <col min="12841" max="12842" width="4.85546875" style="311" bestFit="1" customWidth="1"/>
    <col min="12843" max="12843" width="7.140625" style="311" bestFit="1" customWidth="1"/>
    <col min="12844" max="12845" width="15.7109375" style="311" customWidth="1"/>
    <col min="12846" max="13056" width="9.140625" style="311"/>
    <col min="13057" max="13057" width="44.140625" style="311" customWidth="1"/>
    <col min="13058" max="13059" width="4.85546875" style="311" bestFit="1" customWidth="1"/>
    <col min="13060" max="13060" width="5" style="311" bestFit="1" customWidth="1"/>
    <col min="13061" max="13061" width="4.7109375" style="311" bestFit="1" customWidth="1"/>
    <col min="13062" max="13062" width="5.140625" style="311" bestFit="1" customWidth="1"/>
    <col min="13063" max="13063" width="4.85546875" style="311" bestFit="1" customWidth="1"/>
    <col min="13064" max="13065" width="5" style="311" bestFit="1" customWidth="1"/>
    <col min="13066" max="13066" width="4.85546875" style="311" bestFit="1" customWidth="1"/>
    <col min="13067" max="13067" width="4.7109375" style="311" bestFit="1" customWidth="1"/>
    <col min="13068" max="13068" width="4.85546875" style="311" bestFit="1" customWidth="1"/>
    <col min="13069" max="13069" width="4.7109375" style="311" bestFit="1" customWidth="1"/>
    <col min="13070" max="13070" width="4.85546875" style="311" bestFit="1" customWidth="1"/>
    <col min="13071" max="13071" width="5" style="311" bestFit="1" customWidth="1"/>
    <col min="13072" max="13072" width="4.5703125" style="311" bestFit="1" customWidth="1"/>
    <col min="13073" max="13074" width="4.85546875" style="311" bestFit="1" customWidth="1"/>
    <col min="13075" max="13076" width="5" style="311" bestFit="1" customWidth="1"/>
    <col min="13077" max="13077" width="5.140625" style="311" bestFit="1" customWidth="1"/>
    <col min="13078" max="13078" width="5" style="311" bestFit="1" customWidth="1"/>
    <col min="13079" max="13079" width="5.28515625" style="311" bestFit="1" customWidth="1"/>
    <col min="13080" max="13080" width="5.42578125" style="311" bestFit="1" customWidth="1"/>
    <col min="13081" max="13082" width="5.140625" style="311" bestFit="1" customWidth="1"/>
    <col min="13083" max="13083" width="5" style="311" bestFit="1" customWidth="1"/>
    <col min="13084" max="13084" width="4.85546875" style="311" bestFit="1" customWidth="1"/>
    <col min="13085" max="13085" width="5" style="311" bestFit="1" customWidth="1"/>
    <col min="13086" max="13086" width="4.85546875" style="311" bestFit="1" customWidth="1"/>
    <col min="13087" max="13087" width="5.140625" style="311" bestFit="1" customWidth="1"/>
    <col min="13088" max="13090" width="5" style="311" bestFit="1" customWidth="1"/>
    <col min="13091" max="13093" width="5" style="311" customWidth="1"/>
    <col min="13094" max="13095" width="4.85546875" style="311" bestFit="1" customWidth="1"/>
    <col min="13096" max="13096" width="4.7109375" style="311" bestFit="1" customWidth="1"/>
    <col min="13097" max="13098" width="4.85546875" style="311" bestFit="1" customWidth="1"/>
    <col min="13099" max="13099" width="7.140625" style="311" bestFit="1" customWidth="1"/>
    <col min="13100" max="13101" width="15.7109375" style="311" customWidth="1"/>
    <col min="13102" max="13312" width="9.140625" style="311"/>
    <col min="13313" max="13313" width="44.140625" style="311" customWidth="1"/>
    <col min="13314" max="13315" width="4.85546875" style="311" bestFit="1" customWidth="1"/>
    <col min="13316" max="13316" width="5" style="311" bestFit="1" customWidth="1"/>
    <col min="13317" max="13317" width="4.7109375" style="311" bestFit="1" customWidth="1"/>
    <col min="13318" max="13318" width="5.140625" style="311" bestFit="1" customWidth="1"/>
    <col min="13319" max="13319" width="4.85546875" style="311" bestFit="1" customWidth="1"/>
    <col min="13320" max="13321" width="5" style="311" bestFit="1" customWidth="1"/>
    <col min="13322" max="13322" width="4.85546875" style="311" bestFit="1" customWidth="1"/>
    <col min="13323" max="13323" width="4.7109375" style="311" bestFit="1" customWidth="1"/>
    <col min="13324" max="13324" width="4.85546875" style="311" bestFit="1" customWidth="1"/>
    <col min="13325" max="13325" width="4.7109375" style="311" bestFit="1" customWidth="1"/>
    <col min="13326" max="13326" width="4.85546875" style="311" bestFit="1" customWidth="1"/>
    <col min="13327" max="13327" width="5" style="311" bestFit="1" customWidth="1"/>
    <col min="13328" max="13328" width="4.5703125" style="311" bestFit="1" customWidth="1"/>
    <col min="13329" max="13330" width="4.85546875" style="311" bestFit="1" customWidth="1"/>
    <col min="13331" max="13332" width="5" style="311" bestFit="1" customWidth="1"/>
    <col min="13333" max="13333" width="5.140625" style="311" bestFit="1" customWidth="1"/>
    <col min="13334" max="13334" width="5" style="311" bestFit="1" customWidth="1"/>
    <col min="13335" max="13335" width="5.28515625" style="311" bestFit="1" customWidth="1"/>
    <col min="13336" max="13336" width="5.42578125" style="311" bestFit="1" customWidth="1"/>
    <col min="13337" max="13338" width="5.140625" style="311" bestFit="1" customWidth="1"/>
    <col min="13339" max="13339" width="5" style="311" bestFit="1" customWidth="1"/>
    <col min="13340" max="13340" width="4.85546875" style="311" bestFit="1" customWidth="1"/>
    <col min="13341" max="13341" width="5" style="311" bestFit="1" customWidth="1"/>
    <col min="13342" max="13342" width="4.85546875" style="311" bestFit="1" customWidth="1"/>
    <col min="13343" max="13343" width="5.140625" style="311" bestFit="1" customWidth="1"/>
    <col min="13344" max="13346" width="5" style="311" bestFit="1" customWidth="1"/>
    <col min="13347" max="13349" width="5" style="311" customWidth="1"/>
    <col min="13350" max="13351" width="4.85546875" style="311" bestFit="1" customWidth="1"/>
    <col min="13352" max="13352" width="4.7109375" style="311" bestFit="1" customWidth="1"/>
    <col min="13353" max="13354" width="4.85546875" style="311" bestFit="1" customWidth="1"/>
    <col min="13355" max="13355" width="7.140625" style="311" bestFit="1" customWidth="1"/>
    <col min="13356" max="13357" width="15.7109375" style="311" customWidth="1"/>
    <col min="13358" max="13568" width="9.140625" style="311"/>
    <col min="13569" max="13569" width="44.140625" style="311" customWidth="1"/>
    <col min="13570" max="13571" width="4.85546875" style="311" bestFit="1" customWidth="1"/>
    <col min="13572" max="13572" width="5" style="311" bestFit="1" customWidth="1"/>
    <col min="13573" max="13573" width="4.7109375" style="311" bestFit="1" customWidth="1"/>
    <col min="13574" max="13574" width="5.140625" style="311" bestFit="1" customWidth="1"/>
    <col min="13575" max="13575" width="4.85546875" style="311" bestFit="1" customWidth="1"/>
    <col min="13576" max="13577" width="5" style="311" bestFit="1" customWidth="1"/>
    <col min="13578" max="13578" width="4.85546875" style="311" bestFit="1" customWidth="1"/>
    <col min="13579" max="13579" width="4.7109375" style="311" bestFit="1" customWidth="1"/>
    <col min="13580" max="13580" width="4.85546875" style="311" bestFit="1" customWidth="1"/>
    <col min="13581" max="13581" width="4.7109375" style="311" bestFit="1" customWidth="1"/>
    <col min="13582" max="13582" width="4.85546875" style="311" bestFit="1" customWidth="1"/>
    <col min="13583" max="13583" width="5" style="311" bestFit="1" customWidth="1"/>
    <col min="13584" max="13584" width="4.5703125" style="311" bestFit="1" customWidth="1"/>
    <col min="13585" max="13586" width="4.85546875" style="311" bestFit="1" customWidth="1"/>
    <col min="13587" max="13588" width="5" style="311" bestFit="1" customWidth="1"/>
    <col min="13589" max="13589" width="5.140625" style="311" bestFit="1" customWidth="1"/>
    <col min="13590" max="13590" width="5" style="311" bestFit="1" customWidth="1"/>
    <col min="13591" max="13591" width="5.28515625" style="311" bestFit="1" customWidth="1"/>
    <col min="13592" max="13592" width="5.42578125" style="311" bestFit="1" customWidth="1"/>
    <col min="13593" max="13594" width="5.140625" style="311" bestFit="1" customWidth="1"/>
    <col min="13595" max="13595" width="5" style="311" bestFit="1" customWidth="1"/>
    <col min="13596" max="13596" width="4.85546875" style="311" bestFit="1" customWidth="1"/>
    <col min="13597" max="13597" width="5" style="311" bestFit="1" customWidth="1"/>
    <col min="13598" max="13598" width="4.85546875" style="311" bestFit="1" customWidth="1"/>
    <col min="13599" max="13599" width="5.140625" style="311" bestFit="1" customWidth="1"/>
    <col min="13600" max="13602" width="5" style="311" bestFit="1" customWidth="1"/>
    <col min="13603" max="13605" width="5" style="311" customWidth="1"/>
    <col min="13606" max="13607" width="4.85546875" style="311" bestFit="1" customWidth="1"/>
    <col min="13608" max="13608" width="4.7109375" style="311" bestFit="1" customWidth="1"/>
    <col min="13609" max="13610" width="4.85546875" style="311" bestFit="1" customWidth="1"/>
    <col min="13611" max="13611" width="7.140625" style="311" bestFit="1" customWidth="1"/>
    <col min="13612" max="13613" width="15.7109375" style="311" customWidth="1"/>
    <col min="13614" max="13824" width="9.140625" style="311"/>
    <col min="13825" max="13825" width="44.140625" style="311" customWidth="1"/>
    <col min="13826" max="13827" width="4.85546875" style="311" bestFit="1" customWidth="1"/>
    <col min="13828" max="13828" width="5" style="311" bestFit="1" customWidth="1"/>
    <col min="13829" max="13829" width="4.7109375" style="311" bestFit="1" customWidth="1"/>
    <col min="13830" max="13830" width="5.140625" style="311" bestFit="1" customWidth="1"/>
    <col min="13831" max="13831" width="4.85546875" style="311" bestFit="1" customWidth="1"/>
    <col min="13832" max="13833" width="5" style="311" bestFit="1" customWidth="1"/>
    <col min="13834" max="13834" width="4.85546875" style="311" bestFit="1" customWidth="1"/>
    <col min="13835" max="13835" width="4.7109375" style="311" bestFit="1" customWidth="1"/>
    <col min="13836" max="13836" width="4.85546875" style="311" bestFit="1" customWidth="1"/>
    <col min="13837" max="13837" width="4.7109375" style="311" bestFit="1" customWidth="1"/>
    <col min="13838" max="13838" width="4.85546875" style="311" bestFit="1" customWidth="1"/>
    <col min="13839" max="13839" width="5" style="311" bestFit="1" customWidth="1"/>
    <col min="13840" max="13840" width="4.5703125" style="311" bestFit="1" customWidth="1"/>
    <col min="13841" max="13842" width="4.85546875" style="311" bestFit="1" customWidth="1"/>
    <col min="13843" max="13844" width="5" style="311" bestFit="1" customWidth="1"/>
    <col min="13845" max="13845" width="5.140625" style="311" bestFit="1" customWidth="1"/>
    <col min="13846" max="13846" width="5" style="311" bestFit="1" customWidth="1"/>
    <col min="13847" max="13847" width="5.28515625" style="311" bestFit="1" customWidth="1"/>
    <col min="13848" max="13848" width="5.42578125" style="311" bestFit="1" customWidth="1"/>
    <col min="13849" max="13850" width="5.140625" style="311" bestFit="1" customWidth="1"/>
    <col min="13851" max="13851" width="5" style="311" bestFit="1" customWidth="1"/>
    <col min="13852" max="13852" width="4.85546875" style="311" bestFit="1" customWidth="1"/>
    <col min="13853" max="13853" width="5" style="311" bestFit="1" customWidth="1"/>
    <col min="13854" max="13854" width="4.85546875" style="311" bestFit="1" customWidth="1"/>
    <col min="13855" max="13855" width="5.140625" style="311" bestFit="1" customWidth="1"/>
    <col min="13856" max="13858" width="5" style="311" bestFit="1" customWidth="1"/>
    <col min="13859" max="13861" width="5" style="311" customWidth="1"/>
    <col min="13862" max="13863" width="4.85546875" style="311" bestFit="1" customWidth="1"/>
    <col min="13864" max="13864" width="4.7109375" style="311" bestFit="1" customWidth="1"/>
    <col min="13865" max="13866" width="4.85546875" style="311" bestFit="1" customWidth="1"/>
    <col min="13867" max="13867" width="7.140625" style="311" bestFit="1" customWidth="1"/>
    <col min="13868" max="13869" width="15.7109375" style="311" customWidth="1"/>
    <col min="13870" max="14080" width="9.140625" style="311"/>
    <col min="14081" max="14081" width="44.140625" style="311" customWidth="1"/>
    <col min="14082" max="14083" width="4.85546875" style="311" bestFit="1" customWidth="1"/>
    <col min="14084" max="14084" width="5" style="311" bestFit="1" customWidth="1"/>
    <col min="14085" max="14085" width="4.7109375" style="311" bestFit="1" customWidth="1"/>
    <col min="14086" max="14086" width="5.140625" style="311" bestFit="1" customWidth="1"/>
    <col min="14087" max="14087" width="4.85546875" style="311" bestFit="1" customWidth="1"/>
    <col min="14088" max="14089" width="5" style="311" bestFit="1" customWidth="1"/>
    <col min="14090" max="14090" width="4.85546875" style="311" bestFit="1" customWidth="1"/>
    <col min="14091" max="14091" width="4.7109375" style="311" bestFit="1" customWidth="1"/>
    <col min="14092" max="14092" width="4.85546875" style="311" bestFit="1" customWidth="1"/>
    <col min="14093" max="14093" width="4.7109375" style="311" bestFit="1" customWidth="1"/>
    <col min="14094" max="14094" width="4.85546875" style="311" bestFit="1" customWidth="1"/>
    <col min="14095" max="14095" width="5" style="311" bestFit="1" customWidth="1"/>
    <col min="14096" max="14096" width="4.5703125" style="311" bestFit="1" customWidth="1"/>
    <col min="14097" max="14098" width="4.85546875" style="311" bestFit="1" customWidth="1"/>
    <col min="14099" max="14100" width="5" style="311" bestFit="1" customWidth="1"/>
    <col min="14101" max="14101" width="5.140625" style="311" bestFit="1" customWidth="1"/>
    <col min="14102" max="14102" width="5" style="311" bestFit="1" customWidth="1"/>
    <col min="14103" max="14103" width="5.28515625" style="311" bestFit="1" customWidth="1"/>
    <col min="14104" max="14104" width="5.42578125" style="311" bestFit="1" customWidth="1"/>
    <col min="14105" max="14106" width="5.140625" style="311" bestFit="1" customWidth="1"/>
    <col min="14107" max="14107" width="5" style="311" bestFit="1" customWidth="1"/>
    <col min="14108" max="14108" width="4.85546875" style="311" bestFit="1" customWidth="1"/>
    <col min="14109" max="14109" width="5" style="311" bestFit="1" customWidth="1"/>
    <col min="14110" max="14110" width="4.85546875" style="311" bestFit="1" customWidth="1"/>
    <col min="14111" max="14111" width="5.140625" style="311" bestFit="1" customWidth="1"/>
    <col min="14112" max="14114" width="5" style="311" bestFit="1" customWidth="1"/>
    <col min="14115" max="14117" width="5" style="311" customWidth="1"/>
    <col min="14118" max="14119" width="4.85546875" style="311" bestFit="1" customWidth="1"/>
    <col min="14120" max="14120" width="4.7109375" style="311" bestFit="1" customWidth="1"/>
    <col min="14121" max="14122" width="4.85546875" style="311" bestFit="1" customWidth="1"/>
    <col min="14123" max="14123" width="7.140625" style="311" bestFit="1" customWidth="1"/>
    <col min="14124" max="14125" width="15.7109375" style="311" customWidth="1"/>
    <col min="14126" max="14336" width="9.140625" style="311"/>
    <col min="14337" max="14337" width="44.140625" style="311" customWidth="1"/>
    <col min="14338" max="14339" width="4.85546875" style="311" bestFit="1" customWidth="1"/>
    <col min="14340" max="14340" width="5" style="311" bestFit="1" customWidth="1"/>
    <col min="14341" max="14341" width="4.7109375" style="311" bestFit="1" customWidth="1"/>
    <col min="14342" max="14342" width="5.140625" style="311" bestFit="1" customWidth="1"/>
    <col min="14343" max="14343" width="4.85546875" style="311" bestFit="1" customWidth="1"/>
    <col min="14344" max="14345" width="5" style="311" bestFit="1" customWidth="1"/>
    <col min="14346" max="14346" width="4.85546875" style="311" bestFit="1" customWidth="1"/>
    <col min="14347" max="14347" width="4.7109375" style="311" bestFit="1" customWidth="1"/>
    <col min="14348" max="14348" width="4.85546875" style="311" bestFit="1" customWidth="1"/>
    <col min="14349" max="14349" width="4.7109375" style="311" bestFit="1" customWidth="1"/>
    <col min="14350" max="14350" width="4.85546875" style="311" bestFit="1" customWidth="1"/>
    <col min="14351" max="14351" width="5" style="311" bestFit="1" customWidth="1"/>
    <col min="14352" max="14352" width="4.5703125" style="311" bestFit="1" customWidth="1"/>
    <col min="14353" max="14354" width="4.85546875" style="311" bestFit="1" customWidth="1"/>
    <col min="14355" max="14356" width="5" style="311" bestFit="1" customWidth="1"/>
    <col min="14357" max="14357" width="5.140625" style="311" bestFit="1" customWidth="1"/>
    <col min="14358" max="14358" width="5" style="311" bestFit="1" customWidth="1"/>
    <col min="14359" max="14359" width="5.28515625" style="311" bestFit="1" customWidth="1"/>
    <col min="14360" max="14360" width="5.42578125" style="311" bestFit="1" customWidth="1"/>
    <col min="14361" max="14362" width="5.140625" style="311" bestFit="1" customWidth="1"/>
    <col min="14363" max="14363" width="5" style="311" bestFit="1" customWidth="1"/>
    <col min="14364" max="14364" width="4.85546875" style="311" bestFit="1" customWidth="1"/>
    <col min="14365" max="14365" width="5" style="311" bestFit="1" customWidth="1"/>
    <col min="14366" max="14366" width="4.85546875" style="311" bestFit="1" customWidth="1"/>
    <col min="14367" max="14367" width="5.140625" style="311" bestFit="1" customWidth="1"/>
    <col min="14368" max="14370" width="5" style="311" bestFit="1" customWidth="1"/>
    <col min="14371" max="14373" width="5" style="311" customWidth="1"/>
    <col min="14374" max="14375" width="4.85546875" style="311" bestFit="1" customWidth="1"/>
    <col min="14376" max="14376" width="4.7109375" style="311" bestFit="1" customWidth="1"/>
    <col min="14377" max="14378" width="4.85546875" style="311" bestFit="1" customWidth="1"/>
    <col min="14379" max="14379" width="7.140625" style="311" bestFit="1" customWidth="1"/>
    <col min="14380" max="14381" width="15.7109375" style="311" customWidth="1"/>
    <col min="14382" max="14592" width="9.140625" style="311"/>
    <col min="14593" max="14593" width="44.140625" style="311" customWidth="1"/>
    <col min="14594" max="14595" width="4.85546875" style="311" bestFit="1" customWidth="1"/>
    <col min="14596" max="14596" width="5" style="311" bestFit="1" customWidth="1"/>
    <col min="14597" max="14597" width="4.7109375" style="311" bestFit="1" customWidth="1"/>
    <col min="14598" max="14598" width="5.140625" style="311" bestFit="1" customWidth="1"/>
    <col min="14599" max="14599" width="4.85546875" style="311" bestFit="1" customWidth="1"/>
    <col min="14600" max="14601" width="5" style="311" bestFit="1" customWidth="1"/>
    <col min="14602" max="14602" width="4.85546875" style="311" bestFit="1" customWidth="1"/>
    <col min="14603" max="14603" width="4.7109375" style="311" bestFit="1" customWidth="1"/>
    <col min="14604" max="14604" width="4.85546875" style="311" bestFit="1" customWidth="1"/>
    <col min="14605" max="14605" width="4.7109375" style="311" bestFit="1" customWidth="1"/>
    <col min="14606" max="14606" width="4.85546875" style="311" bestFit="1" customWidth="1"/>
    <col min="14607" max="14607" width="5" style="311" bestFit="1" customWidth="1"/>
    <col min="14608" max="14608" width="4.5703125" style="311" bestFit="1" customWidth="1"/>
    <col min="14609" max="14610" width="4.85546875" style="311" bestFit="1" customWidth="1"/>
    <col min="14611" max="14612" width="5" style="311" bestFit="1" customWidth="1"/>
    <col min="14613" max="14613" width="5.140625" style="311" bestFit="1" customWidth="1"/>
    <col min="14614" max="14614" width="5" style="311" bestFit="1" customWidth="1"/>
    <col min="14615" max="14615" width="5.28515625" style="311" bestFit="1" customWidth="1"/>
    <col min="14616" max="14616" width="5.42578125" style="311" bestFit="1" customWidth="1"/>
    <col min="14617" max="14618" width="5.140625" style="311" bestFit="1" customWidth="1"/>
    <col min="14619" max="14619" width="5" style="311" bestFit="1" customWidth="1"/>
    <col min="14620" max="14620" width="4.85546875" style="311" bestFit="1" customWidth="1"/>
    <col min="14621" max="14621" width="5" style="311" bestFit="1" customWidth="1"/>
    <col min="14622" max="14622" width="4.85546875" style="311" bestFit="1" customWidth="1"/>
    <col min="14623" max="14623" width="5.140625" style="311" bestFit="1" customWidth="1"/>
    <col min="14624" max="14626" width="5" style="311" bestFit="1" customWidth="1"/>
    <col min="14627" max="14629" width="5" style="311" customWidth="1"/>
    <col min="14630" max="14631" width="4.85546875" style="311" bestFit="1" customWidth="1"/>
    <col min="14632" max="14632" width="4.7109375" style="311" bestFit="1" customWidth="1"/>
    <col min="14633" max="14634" width="4.85546875" style="311" bestFit="1" customWidth="1"/>
    <col min="14635" max="14635" width="7.140625" style="311" bestFit="1" customWidth="1"/>
    <col min="14636" max="14637" width="15.7109375" style="311" customWidth="1"/>
    <col min="14638" max="14848" width="9.140625" style="311"/>
    <col min="14849" max="14849" width="44.140625" style="311" customWidth="1"/>
    <col min="14850" max="14851" width="4.85546875" style="311" bestFit="1" customWidth="1"/>
    <col min="14852" max="14852" width="5" style="311" bestFit="1" customWidth="1"/>
    <col min="14853" max="14853" width="4.7109375" style="311" bestFit="1" customWidth="1"/>
    <col min="14854" max="14854" width="5.140625" style="311" bestFit="1" customWidth="1"/>
    <col min="14855" max="14855" width="4.85546875" style="311" bestFit="1" customWidth="1"/>
    <col min="14856" max="14857" width="5" style="311" bestFit="1" customWidth="1"/>
    <col min="14858" max="14858" width="4.85546875" style="311" bestFit="1" customWidth="1"/>
    <col min="14859" max="14859" width="4.7109375" style="311" bestFit="1" customWidth="1"/>
    <col min="14860" max="14860" width="4.85546875" style="311" bestFit="1" customWidth="1"/>
    <col min="14861" max="14861" width="4.7109375" style="311" bestFit="1" customWidth="1"/>
    <col min="14862" max="14862" width="4.85546875" style="311" bestFit="1" customWidth="1"/>
    <col min="14863" max="14863" width="5" style="311" bestFit="1" customWidth="1"/>
    <col min="14864" max="14864" width="4.5703125" style="311" bestFit="1" customWidth="1"/>
    <col min="14865" max="14866" width="4.85546875" style="311" bestFit="1" customWidth="1"/>
    <col min="14867" max="14868" width="5" style="311" bestFit="1" customWidth="1"/>
    <col min="14869" max="14869" width="5.140625" style="311" bestFit="1" customWidth="1"/>
    <col min="14870" max="14870" width="5" style="311" bestFit="1" customWidth="1"/>
    <col min="14871" max="14871" width="5.28515625" style="311" bestFit="1" customWidth="1"/>
    <col min="14872" max="14872" width="5.42578125" style="311" bestFit="1" customWidth="1"/>
    <col min="14873" max="14874" width="5.140625" style="311" bestFit="1" customWidth="1"/>
    <col min="14875" max="14875" width="5" style="311" bestFit="1" customWidth="1"/>
    <col min="14876" max="14876" width="4.85546875" style="311" bestFit="1" customWidth="1"/>
    <col min="14877" max="14877" width="5" style="311" bestFit="1" customWidth="1"/>
    <col min="14878" max="14878" width="4.85546875" style="311" bestFit="1" customWidth="1"/>
    <col min="14879" max="14879" width="5.140625" style="311" bestFit="1" customWidth="1"/>
    <col min="14880" max="14882" width="5" style="311" bestFit="1" customWidth="1"/>
    <col min="14883" max="14885" width="5" style="311" customWidth="1"/>
    <col min="14886" max="14887" width="4.85546875" style="311" bestFit="1" customWidth="1"/>
    <col min="14888" max="14888" width="4.7109375" style="311" bestFit="1" customWidth="1"/>
    <col min="14889" max="14890" width="4.85546875" style="311" bestFit="1" customWidth="1"/>
    <col min="14891" max="14891" width="7.140625" style="311" bestFit="1" customWidth="1"/>
    <col min="14892" max="14893" width="15.7109375" style="311" customWidth="1"/>
    <col min="14894" max="15104" width="9.140625" style="311"/>
    <col min="15105" max="15105" width="44.140625" style="311" customWidth="1"/>
    <col min="15106" max="15107" width="4.85546875" style="311" bestFit="1" customWidth="1"/>
    <col min="15108" max="15108" width="5" style="311" bestFit="1" customWidth="1"/>
    <col min="15109" max="15109" width="4.7109375" style="311" bestFit="1" customWidth="1"/>
    <col min="15110" max="15110" width="5.140625" style="311" bestFit="1" customWidth="1"/>
    <col min="15111" max="15111" width="4.85546875" style="311" bestFit="1" customWidth="1"/>
    <col min="15112" max="15113" width="5" style="311" bestFit="1" customWidth="1"/>
    <col min="15114" max="15114" width="4.85546875" style="311" bestFit="1" customWidth="1"/>
    <col min="15115" max="15115" width="4.7109375" style="311" bestFit="1" customWidth="1"/>
    <col min="15116" max="15116" width="4.85546875" style="311" bestFit="1" customWidth="1"/>
    <col min="15117" max="15117" width="4.7109375" style="311" bestFit="1" customWidth="1"/>
    <col min="15118" max="15118" width="4.85546875" style="311" bestFit="1" customWidth="1"/>
    <col min="15119" max="15119" width="5" style="311" bestFit="1" customWidth="1"/>
    <col min="15120" max="15120" width="4.5703125" style="311" bestFit="1" customWidth="1"/>
    <col min="15121" max="15122" width="4.85546875" style="311" bestFit="1" customWidth="1"/>
    <col min="15123" max="15124" width="5" style="311" bestFit="1" customWidth="1"/>
    <col min="15125" max="15125" width="5.140625" style="311" bestFit="1" customWidth="1"/>
    <col min="15126" max="15126" width="5" style="311" bestFit="1" customWidth="1"/>
    <col min="15127" max="15127" width="5.28515625" style="311" bestFit="1" customWidth="1"/>
    <col min="15128" max="15128" width="5.42578125" style="311" bestFit="1" customWidth="1"/>
    <col min="15129" max="15130" width="5.140625" style="311" bestFit="1" customWidth="1"/>
    <col min="15131" max="15131" width="5" style="311" bestFit="1" customWidth="1"/>
    <col min="15132" max="15132" width="4.85546875" style="311" bestFit="1" customWidth="1"/>
    <col min="15133" max="15133" width="5" style="311" bestFit="1" customWidth="1"/>
    <col min="15134" max="15134" width="4.85546875" style="311" bestFit="1" customWidth="1"/>
    <col min="15135" max="15135" width="5.140625" style="311" bestFit="1" customWidth="1"/>
    <col min="15136" max="15138" width="5" style="311" bestFit="1" customWidth="1"/>
    <col min="15139" max="15141" width="5" style="311" customWidth="1"/>
    <col min="15142" max="15143" width="4.85546875" style="311" bestFit="1" customWidth="1"/>
    <col min="15144" max="15144" width="4.7109375" style="311" bestFit="1" customWidth="1"/>
    <col min="15145" max="15146" width="4.85546875" style="311" bestFit="1" customWidth="1"/>
    <col min="15147" max="15147" width="7.140625" style="311" bestFit="1" customWidth="1"/>
    <col min="15148" max="15149" width="15.7109375" style="311" customWidth="1"/>
    <col min="15150" max="15360" width="9.140625" style="311"/>
    <col min="15361" max="15361" width="44.140625" style="311" customWidth="1"/>
    <col min="15362" max="15363" width="4.85546875" style="311" bestFit="1" customWidth="1"/>
    <col min="15364" max="15364" width="5" style="311" bestFit="1" customWidth="1"/>
    <col min="15365" max="15365" width="4.7109375" style="311" bestFit="1" customWidth="1"/>
    <col min="15366" max="15366" width="5.140625" style="311" bestFit="1" customWidth="1"/>
    <col min="15367" max="15367" width="4.85546875" style="311" bestFit="1" customWidth="1"/>
    <col min="15368" max="15369" width="5" style="311" bestFit="1" customWidth="1"/>
    <col min="15370" max="15370" width="4.85546875" style="311" bestFit="1" customWidth="1"/>
    <col min="15371" max="15371" width="4.7109375" style="311" bestFit="1" customWidth="1"/>
    <col min="15372" max="15372" width="4.85546875" style="311" bestFit="1" customWidth="1"/>
    <col min="15373" max="15373" width="4.7109375" style="311" bestFit="1" customWidth="1"/>
    <col min="15374" max="15374" width="4.85546875" style="311" bestFit="1" customWidth="1"/>
    <col min="15375" max="15375" width="5" style="311" bestFit="1" customWidth="1"/>
    <col min="15376" max="15376" width="4.5703125" style="311" bestFit="1" customWidth="1"/>
    <col min="15377" max="15378" width="4.85546875" style="311" bestFit="1" customWidth="1"/>
    <col min="15379" max="15380" width="5" style="311" bestFit="1" customWidth="1"/>
    <col min="15381" max="15381" width="5.140625" style="311" bestFit="1" customWidth="1"/>
    <col min="15382" max="15382" width="5" style="311" bestFit="1" customWidth="1"/>
    <col min="15383" max="15383" width="5.28515625" style="311" bestFit="1" customWidth="1"/>
    <col min="15384" max="15384" width="5.42578125" style="311" bestFit="1" customWidth="1"/>
    <col min="15385" max="15386" width="5.140625" style="311" bestFit="1" customWidth="1"/>
    <col min="15387" max="15387" width="5" style="311" bestFit="1" customWidth="1"/>
    <col min="15388" max="15388" width="4.85546875" style="311" bestFit="1" customWidth="1"/>
    <col min="15389" max="15389" width="5" style="311" bestFit="1" customWidth="1"/>
    <col min="15390" max="15390" width="4.85546875" style="311" bestFit="1" customWidth="1"/>
    <col min="15391" max="15391" width="5.140625" style="311" bestFit="1" customWidth="1"/>
    <col min="15392" max="15394" width="5" style="311" bestFit="1" customWidth="1"/>
    <col min="15395" max="15397" width="5" style="311" customWidth="1"/>
    <col min="15398" max="15399" width="4.85546875" style="311" bestFit="1" customWidth="1"/>
    <col min="15400" max="15400" width="4.7109375" style="311" bestFit="1" customWidth="1"/>
    <col min="15401" max="15402" width="4.85546875" style="311" bestFit="1" customWidth="1"/>
    <col min="15403" max="15403" width="7.140625" style="311" bestFit="1" customWidth="1"/>
    <col min="15404" max="15405" width="15.7109375" style="311" customWidth="1"/>
    <col min="15406" max="15616" width="9.140625" style="311"/>
    <col min="15617" max="15617" width="44.140625" style="311" customWidth="1"/>
    <col min="15618" max="15619" width="4.85546875" style="311" bestFit="1" customWidth="1"/>
    <col min="15620" max="15620" width="5" style="311" bestFit="1" customWidth="1"/>
    <col min="15621" max="15621" width="4.7109375" style="311" bestFit="1" customWidth="1"/>
    <col min="15622" max="15622" width="5.140625" style="311" bestFit="1" customWidth="1"/>
    <col min="15623" max="15623" width="4.85546875" style="311" bestFit="1" customWidth="1"/>
    <col min="15624" max="15625" width="5" style="311" bestFit="1" customWidth="1"/>
    <col min="15626" max="15626" width="4.85546875" style="311" bestFit="1" customWidth="1"/>
    <col min="15627" max="15627" width="4.7109375" style="311" bestFit="1" customWidth="1"/>
    <col min="15628" max="15628" width="4.85546875" style="311" bestFit="1" customWidth="1"/>
    <col min="15629" max="15629" width="4.7109375" style="311" bestFit="1" customWidth="1"/>
    <col min="15630" max="15630" width="4.85546875" style="311" bestFit="1" customWidth="1"/>
    <col min="15631" max="15631" width="5" style="311" bestFit="1" customWidth="1"/>
    <col min="15632" max="15632" width="4.5703125" style="311" bestFit="1" customWidth="1"/>
    <col min="15633" max="15634" width="4.85546875" style="311" bestFit="1" customWidth="1"/>
    <col min="15635" max="15636" width="5" style="311" bestFit="1" customWidth="1"/>
    <col min="15637" max="15637" width="5.140625" style="311" bestFit="1" customWidth="1"/>
    <col min="15638" max="15638" width="5" style="311" bestFit="1" customWidth="1"/>
    <col min="15639" max="15639" width="5.28515625" style="311" bestFit="1" customWidth="1"/>
    <col min="15640" max="15640" width="5.42578125" style="311" bestFit="1" customWidth="1"/>
    <col min="15641" max="15642" width="5.140625" style="311" bestFit="1" customWidth="1"/>
    <col min="15643" max="15643" width="5" style="311" bestFit="1" customWidth="1"/>
    <col min="15644" max="15644" width="4.85546875" style="311" bestFit="1" customWidth="1"/>
    <col min="15645" max="15645" width="5" style="311" bestFit="1" customWidth="1"/>
    <col min="15646" max="15646" width="4.85546875" style="311" bestFit="1" customWidth="1"/>
    <col min="15647" max="15647" width="5.140625" style="311" bestFit="1" customWidth="1"/>
    <col min="15648" max="15650" width="5" style="311" bestFit="1" customWidth="1"/>
    <col min="15651" max="15653" width="5" style="311" customWidth="1"/>
    <col min="15654" max="15655" width="4.85546875" style="311" bestFit="1" customWidth="1"/>
    <col min="15656" max="15656" width="4.7109375" style="311" bestFit="1" customWidth="1"/>
    <col min="15657" max="15658" width="4.85546875" style="311" bestFit="1" customWidth="1"/>
    <col min="15659" max="15659" width="7.140625" style="311" bestFit="1" customWidth="1"/>
    <col min="15660" max="15661" width="15.7109375" style="311" customWidth="1"/>
    <col min="15662" max="15872" width="9.140625" style="311"/>
    <col min="15873" max="15873" width="44.140625" style="311" customWidth="1"/>
    <col min="15874" max="15875" width="4.85546875" style="311" bestFit="1" customWidth="1"/>
    <col min="15876" max="15876" width="5" style="311" bestFit="1" customWidth="1"/>
    <col min="15877" max="15877" width="4.7109375" style="311" bestFit="1" customWidth="1"/>
    <col min="15878" max="15878" width="5.140625" style="311" bestFit="1" customWidth="1"/>
    <col min="15879" max="15879" width="4.85546875" style="311" bestFit="1" customWidth="1"/>
    <col min="15880" max="15881" width="5" style="311" bestFit="1" customWidth="1"/>
    <col min="15882" max="15882" width="4.85546875" style="311" bestFit="1" customWidth="1"/>
    <col min="15883" max="15883" width="4.7109375" style="311" bestFit="1" customWidth="1"/>
    <col min="15884" max="15884" width="4.85546875" style="311" bestFit="1" customWidth="1"/>
    <col min="15885" max="15885" width="4.7109375" style="311" bestFit="1" customWidth="1"/>
    <col min="15886" max="15886" width="4.85546875" style="311" bestFit="1" customWidth="1"/>
    <col min="15887" max="15887" width="5" style="311" bestFit="1" customWidth="1"/>
    <col min="15888" max="15888" width="4.5703125" style="311" bestFit="1" customWidth="1"/>
    <col min="15889" max="15890" width="4.85546875" style="311" bestFit="1" customWidth="1"/>
    <col min="15891" max="15892" width="5" style="311" bestFit="1" customWidth="1"/>
    <col min="15893" max="15893" width="5.140625" style="311" bestFit="1" customWidth="1"/>
    <col min="15894" max="15894" width="5" style="311" bestFit="1" customWidth="1"/>
    <col min="15895" max="15895" width="5.28515625" style="311" bestFit="1" customWidth="1"/>
    <col min="15896" max="15896" width="5.42578125" style="311" bestFit="1" customWidth="1"/>
    <col min="15897" max="15898" width="5.140625" style="311" bestFit="1" customWidth="1"/>
    <col min="15899" max="15899" width="5" style="311" bestFit="1" customWidth="1"/>
    <col min="15900" max="15900" width="4.85546875" style="311" bestFit="1" customWidth="1"/>
    <col min="15901" max="15901" width="5" style="311" bestFit="1" customWidth="1"/>
    <col min="15902" max="15902" width="4.85546875" style="311" bestFit="1" customWidth="1"/>
    <col min="15903" max="15903" width="5.140625" style="311" bestFit="1" customWidth="1"/>
    <col min="15904" max="15906" width="5" style="311" bestFit="1" customWidth="1"/>
    <col min="15907" max="15909" width="5" style="311" customWidth="1"/>
    <col min="15910" max="15911" width="4.85546875" style="311" bestFit="1" customWidth="1"/>
    <col min="15912" max="15912" width="4.7109375" style="311" bestFit="1" customWidth="1"/>
    <col min="15913" max="15914" width="4.85546875" style="311" bestFit="1" customWidth="1"/>
    <col min="15915" max="15915" width="7.140625" style="311" bestFit="1" customWidth="1"/>
    <col min="15916" max="15917" width="15.7109375" style="311" customWidth="1"/>
    <col min="15918" max="16128" width="9.140625" style="311"/>
    <col min="16129" max="16129" width="44.140625" style="311" customWidth="1"/>
    <col min="16130" max="16131" width="4.85546875" style="311" bestFit="1" customWidth="1"/>
    <col min="16132" max="16132" width="5" style="311" bestFit="1" customWidth="1"/>
    <col min="16133" max="16133" width="4.7109375" style="311" bestFit="1" customWidth="1"/>
    <col min="16134" max="16134" width="5.140625" style="311" bestFit="1" customWidth="1"/>
    <col min="16135" max="16135" width="4.85546875" style="311" bestFit="1" customWidth="1"/>
    <col min="16136" max="16137" width="5" style="311" bestFit="1" customWidth="1"/>
    <col min="16138" max="16138" width="4.85546875" style="311" bestFit="1" customWidth="1"/>
    <col min="16139" max="16139" width="4.7109375" style="311" bestFit="1" customWidth="1"/>
    <col min="16140" max="16140" width="4.85546875" style="311" bestFit="1" customWidth="1"/>
    <col min="16141" max="16141" width="4.7109375" style="311" bestFit="1" customWidth="1"/>
    <col min="16142" max="16142" width="4.85546875" style="311" bestFit="1" customWidth="1"/>
    <col min="16143" max="16143" width="5" style="311" bestFit="1" customWidth="1"/>
    <col min="16144" max="16144" width="4.5703125" style="311" bestFit="1" customWidth="1"/>
    <col min="16145" max="16146" width="4.85546875" style="311" bestFit="1" customWidth="1"/>
    <col min="16147" max="16148" width="5" style="311" bestFit="1" customWidth="1"/>
    <col min="16149" max="16149" width="5.140625" style="311" bestFit="1" customWidth="1"/>
    <col min="16150" max="16150" width="5" style="311" bestFit="1" customWidth="1"/>
    <col min="16151" max="16151" width="5.28515625" style="311" bestFit="1" customWidth="1"/>
    <col min="16152" max="16152" width="5.42578125" style="311" bestFit="1" customWidth="1"/>
    <col min="16153" max="16154" width="5.140625" style="311" bestFit="1" customWidth="1"/>
    <col min="16155" max="16155" width="5" style="311" bestFit="1" customWidth="1"/>
    <col min="16156" max="16156" width="4.85546875" style="311" bestFit="1" customWidth="1"/>
    <col min="16157" max="16157" width="5" style="311" bestFit="1" customWidth="1"/>
    <col min="16158" max="16158" width="4.85546875" style="311" bestFit="1" customWidth="1"/>
    <col min="16159" max="16159" width="5.140625" style="311" bestFit="1" customWidth="1"/>
    <col min="16160" max="16162" width="5" style="311" bestFit="1" customWidth="1"/>
    <col min="16163" max="16165" width="5" style="311" customWidth="1"/>
    <col min="16166" max="16167" width="4.85546875" style="311" bestFit="1" customWidth="1"/>
    <col min="16168" max="16168" width="4.7109375" style="311" bestFit="1" customWidth="1"/>
    <col min="16169" max="16170" width="4.85546875" style="311" bestFit="1" customWidth="1"/>
    <col min="16171" max="16171" width="7.140625" style="311" bestFit="1" customWidth="1"/>
    <col min="16172" max="16173" width="15.7109375" style="311" customWidth="1"/>
    <col min="16174" max="16384" width="9.140625" style="311"/>
  </cols>
  <sheetData>
    <row r="1" spans="1:45" ht="18">
      <c r="A1" s="565"/>
      <c r="B1" s="565"/>
      <c r="C1" s="565"/>
      <c r="D1" s="565"/>
      <c r="E1" s="565"/>
      <c r="F1" s="565"/>
      <c r="G1" s="565"/>
      <c r="H1" s="565"/>
      <c r="I1" s="565"/>
      <c r="J1" s="565"/>
      <c r="K1" s="565"/>
      <c r="L1" s="565"/>
      <c r="M1" s="565"/>
      <c r="N1" s="565"/>
      <c r="O1" s="565"/>
      <c r="P1" s="565"/>
      <c r="Q1" s="565"/>
      <c r="R1" s="565"/>
      <c r="S1" s="565"/>
      <c r="T1" s="565"/>
      <c r="U1" s="565"/>
      <c r="V1" s="565"/>
      <c r="W1" s="565"/>
      <c r="X1" s="565"/>
      <c r="Y1" s="565"/>
      <c r="Z1" s="565"/>
      <c r="AA1" s="565"/>
      <c r="AB1" s="565"/>
      <c r="AC1" s="565"/>
      <c r="AD1" s="565"/>
      <c r="AE1" s="565"/>
      <c r="AF1" s="565"/>
      <c r="AG1" s="565"/>
      <c r="AH1" s="565"/>
      <c r="AI1" s="565"/>
      <c r="AJ1" s="565"/>
      <c r="AK1" s="565"/>
      <c r="AL1" s="565"/>
      <c r="AM1" s="565"/>
      <c r="AN1" s="565"/>
      <c r="AO1" s="565"/>
      <c r="AP1" s="565"/>
      <c r="AQ1" s="565"/>
      <c r="AR1" s="565"/>
      <c r="AS1" s="565"/>
    </row>
    <row r="2" spans="1:45" ht="18">
      <c r="A2" s="566" t="s">
        <v>281</v>
      </c>
      <c r="B2" s="566"/>
      <c r="C2" s="566"/>
      <c r="D2" s="566"/>
      <c r="E2" s="566"/>
      <c r="F2" s="566"/>
      <c r="G2" s="566"/>
      <c r="H2" s="566"/>
      <c r="I2" s="566"/>
      <c r="J2" s="566"/>
      <c r="K2" s="566"/>
      <c r="L2" s="566"/>
      <c r="M2" s="566"/>
      <c r="N2" s="566"/>
      <c r="O2" s="566"/>
      <c r="P2" s="566"/>
      <c r="Q2" s="566"/>
      <c r="R2" s="566"/>
      <c r="S2" s="566"/>
      <c r="T2" s="566"/>
      <c r="U2" s="566"/>
      <c r="V2" s="566"/>
      <c r="W2" s="566"/>
      <c r="X2" s="566"/>
      <c r="Y2" s="566"/>
      <c r="Z2" s="566"/>
      <c r="AA2" s="566"/>
      <c r="AB2" s="566"/>
      <c r="AC2" s="566"/>
      <c r="AD2" s="566"/>
      <c r="AE2" s="566"/>
      <c r="AF2" s="566"/>
      <c r="AG2" s="566"/>
      <c r="AH2" s="566"/>
      <c r="AI2" s="566"/>
      <c r="AJ2" s="566"/>
      <c r="AK2" s="566"/>
      <c r="AL2" s="566"/>
      <c r="AM2" s="566"/>
      <c r="AN2" s="566"/>
      <c r="AO2" s="566"/>
      <c r="AP2" s="566"/>
      <c r="AQ2" s="566"/>
      <c r="AR2" s="566"/>
      <c r="AS2" s="566"/>
    </row>
    <row r="3" spans="1:45" ht="18">
      <c r="A3" s="567" t="s">
        <v>1134</v>
      </c>
      <c r="B3" s="567"/>
      <c r="C3" s="567"/>
      <c r="D3" s="567"/>
      <c r="E3" s="567"/>
      <c r="F3" s="567"/>
      <c r="G3" s="567"/>
      <c r="H3" s="567"/>
      <c r="I3" s="567"/>
      <c r="J3" s="567"/>
      <c r="K3" s="567"/>
      <c r="L3" s="567"/>
      <c r="M3" s="567"/>
      <c r="N3" s="567"/>
      <c r="O3" s="567"/>
      <c r="P3" s="567"/>
      <c r="Q3" s="567"/>
      <c r="R3" s="567"/>
      <c r="S3" s="567"/>
      <c r="T3" s="567"/>
      <c r="U3" s="567"/>
      <c r="V3" s="567"/>
      <c r="W3" s="567"/>
      <c r="X3" s="567"/>
      <c r="Y3" s="567"/>
      <c r="Z3" s="567"/>
      <c r="AA3" s="567"/>
      <c r="AB3" s="567"/>
      <c r="AC3" s="567"/>
      <c r="AD3" s="567"/>
      <c r="AE3" s="567"/>
      <c r="AF3" s="567"/>
      <c r="AG3" s="567"/>
      <c r="AH3" s="567"/>
      <c r="AI3" s="567"/>
      <c r="AJ3" s="567"/>
      <c r="AK3" s="567"/>
      <c r="AL3" s="567"/>
      <c r="AM3" s="567"/>
      <c r="AN3" s="567"/>
      <c r="AO3" s="567"/>
      <c r="AP3" s="567"/>
      <c r="AQ3" s="567"/>
      <c r="AR3" s="567"/>
      <c r="AS3" s="567"/>
    </row>
    <row r="4" spans="1:45" ht="18">
      <c r="A4" s="566" t="s">
        <v>1157</v>
      </c>
      <c r="B4" s="566"/>
      <c r="C4" s="566"/>
      <c r="D4" s="566"/>
      <c r="E4" s="566"/>
      <c r="F4" s="566"/>
      <c r="G4" s="566"/>
      <c r="H4" s="566"/>
      <c r="I4" s="566"/>
      <c r="J4" s="566"/>
      <c r="K4" s="566"/>
      <c r="L4" s="566"/>
      <c r="M4" s="566"/>
      <c r="N4" s="566"/>
      <c r="O4" s="566"/>
      <c r="P4" s="566"/>
      <c r="Q4" s="566"/>
      <c r="R4" s="566"/>
      <c r="S4" s="566"/>
      <c r="T4" s="566"/>
      <c r="U4" s="566"/>
      <c r="V4" s="566"/>
      <c r="W4" s="566"/>
      <c r="X4" s="566"/>
      <c r="Y4" s="566"/>
      <c r="Z4" s="566"/>
      <c r="AA4" s="566"/>
      <c r="AB4" s="566"/>
      <c r="AC4" s="566"/>
      <c r="AD4" s="566"/>
      <c r="AE4" s="566"/>
      <c r="AF4" s="566"/>
      <c r="AG4" s="566"/>
      <c r="AH4" s="566"/>
      <c r="AI4" s="566"/>
      <c r="AJ4" s="566"/>
      <c r="AK4" s="566"/>
      <c r="AL4" s="566"/>
      <c r="AM4" s="566"/>
      <c r="AN4" s="566"/>
      <c r="AO4" s="566"/>
      <c r="AP4" s="566"/>
      <c r="AQ4" s="566"/>
      <c r="AR4" s="566"/>
      <c r="AS4" s="566"/>
    </row>
    <row r="5" spans="1:45" ht="18">
      <c r="A5" s="566"/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  <c r="Y5" s="566"/>
      <c r="Z5" s="566"/>
      <c r="AA5" s="566"/>
      <c r="AB5" s="566"/>
      <c r="AC5" s="566"/>
      <c r="AD5" s="566"/>
      <c r="AE5" s="566"/>
      <c r="AF5" s="566"/>
      <c r="AG5" s="566"/>
      <c r="AH5" s="566"/>
      <c r="AI5" s="566"/>
      <c r="AJ5" s="566"/>
      <c r="AK5" s="566"/>
      <c r="AL5" s="566"/>
      <c r="AM5" s="566"/>
      <c r="AN5" s="566"/>
      <c r="AO5" s="566"/>
      <c r="AP5" s="566"/>
      <c r="AQ5" s="566"/>
      <c r="AR5" s="566"/>
      <c r="AS5" s="566"/>
    </row>
    <row r="6" spans="1:45" ht="13.5" thickBot="1">
      <c r="A6" s="312"/>
      <c r="B6" s="436"/>
      <c r="C6" s="436"/>
      <c r="D6" s="436"/>
      <c r="E6" s="436"/>
      <c r="F6" s="436"/>
      <c r="G6" s="436"/>
      <c r="H6" s="436"/>
      <c r="I6" s="436"/>
      <c r="J6" s="436"/>
      <c r="K6" s="436"/>
      <c r="L6" s="436"/>
      <c r="M6" s="436"/>
      <c r="N6" s="436"/>
      <c r="O6" s="436"/>
      <c r="P6" s="436"/>
      <c r="Q6" s="436"/>
      <c r="R6" s="436"/>
      <c r="S6" s="436"/>
      <c r="T6" s="436"/>
      <c r="U6" s="436"/>
      <c r="V6" s="436"/>
      <c r="W6" s="436"/>
      <c r="X6" s="436"/>
      <c r="Y6" s="436"/>
      <c r="Z6" s="436"/>
      <c r="AA6" s="436"/>
      <c r="AB6" s="436"/>
      <c r="AC6" s="436"/>
      <c r="AD6" s="436"/>
      <c r="AE6" s="436"/>
      <c r="AF6" s="436"/>
      <c r="AG6" s="436"/>
      <c r="AH6" s="436"/>
      <c r="AI6" s="436"/>
      <c r="AJ6" s="436"/>
      <c r="AK6" s="436"/>
      <c r="AL6" s="436"/>
      <c r="AM6" s="436"/>
      <c r="AN6" s="436"/>
      <c r="AO6" s="436"/>
      <c r="AP6" s="436"/>
    </row>
    <row r="7" spans="1:45" ht="20.100000000000001" customHeight="1" thickBot="1">
      <c r="A7" s="487"/>
      <c r="B7" s="496" t="s">
        <v>901</v>
      </c>
      <c r="C7" s="491"/>
      <c r="D7" s="491"/>
      <c r="E7" s="491"/>
      <c r="F7" s="491"/>
      <c r="G7" s="491"/>
      <c r="H7" s="491"/>
      <c r="I7" s="491"/>
      <c r="J7" s="491"/>
      <c r="K7" s="491"/>
      <c r="L7" s="491"/>
      <c r="M7" s="491"/>
      <c r="N7" s="491"/>
      <c r="O7" s="491"/>
      <c r="P7" s="491"/>
      <c r="Q7" s="491"/>
      <c r="R7" s="470"/>
      <c r="S7" s="470"/>
      <c r="T7" s="470"/>
      <c r="U7" s="470"/>
      <c r="V7" s="470"/>
      <c r="W7" s="470"/>
      <c r="X7" s="470"/>
      <c r="Y7" s="470"/>
      <c r="Z7" s="470"/>
      <c r="AA7" s="470"/>
      <c r="AB7" s="470"/>
      <c r="AC7" s="491"/>
      <c r="AD7" s="491"/>
      <c r="AE7" s="491"/>
      <c r="AF7" s="491"/>
      <c r="AG7" s="491"/>
      <c r="AH7" s="491"/>
      <c r="AI7" s="491"/>
      <c r="AJ7" s="491"/>
      <c r="AK7" s="491"/>
      <c r="AL7" s="491"/>
      <c r="AM7" s="491"/>
      <c r="AN7" s="491"/>
      <c r="AO7" s="491"/>
      <c r="AP7" s="491"/>
      <c r="AQ7" s="492"/>
      <c r="AR7" s="578" t="s">
        <v>902</v>
      </c>
      <c r="AS7" s="580" t="s">
        <v>903</v>
      </c>
    </row>
    <row r="8" spans="1:45" ht="13.5" thickBot="1">
      <c r="A8" s="488"/>
      <c r="B8" s="493" t="s">
        <v>97</v>
      </c>
      <c r="C8" s="494" t="s">
        <v>98</v>
      </c>
      <c r="D8" s="494" t="s">
        <v>99</v>
      </c>
      <c r="E8" s="494" t="s">
        <v>100</v>
      </c>
      <c r="F8" s="494" t="s">
        <v>101</v>
      </c>
      <c r="G8" s="494" t="s">
        <v>102</v>
      </c>
      <c r="H8" s="494" t="s">
        <v>103</v>
      </c>
      <c r="I8" s="494" t="s">
        <v>104</v>
      </c>
      <c r="J8" s="494" t="s">
        <v>105</v>
      </c>
      <c r="K8" s="494" t="s">
        <v>106</v>
      </c>
      <c r="L8" s="494" t="s">
        <v>107</v>
      </c>
      <c r="M8" s="494" t="s">
        <v>108</v>
      </c>
      <c r="N8" s="494" t="s">
        <v>109</v>
      </c>
      <c r="O8" s="494" t="s">
        <v>110</v>
      </c>
      <c r="P8" s="494" t="s">
        <v>111</v>
      </c>
      <c r="Q8" s="494" t="s">
        <v>112</v>
      </c>
      <c r="R8" s="494" t="s">
        <v>113</v>
      </c>
      <c r="S8" s="494" t="s">
        <v>114</v>
      </c>
      <c r="T8" s="494" t="s">
        <v>115</v>
      </c>
      <c r="U8" s="494" t="s">
        <v>116</v>
      </c>
      <c r="V8" s="494" t="s">
        <v>117</v>
      </c>
      <c r="W8" s="494" t="s">
        <v>118</v>
      </c>
      <c r="X8" s="494" t="s">
        <v>119</v>
      </c>
      <c r="Y8" s="494" t="s">
        <v>120</v>
      </c>
      <c r="Z8" s="494" t="s">
        <v>121</v>
      </c>
      <c r="AA8" s="494" t="s">
        <v>122</v>
      </c>
      <c r="AB8" s="494" t="s">
        <v>123</v>
      </c>
      <c r="AC8" s="494" t="s">
        <v>125</v>
      </c>
      <c r="AD8" s="494" t="s">
        <v>124</v>
      </c>
      <c r="AE8" s="494" t="s">
        <v>126</v>
      </c>
      <c r="AF8" s="494" t="s">
        <v>291</v>
      </c>
      <c r="AG8" s="494" t="s">
        <v>439</v>
      </c>
      <c r="AH8" s="494" t="s">
        <v>440</v>
      </c>
      <c r="AI8" s="494" t="s">
        <v>441</v>
      </c>
      <c r="AJ8" s="494" t="s">
        <v>449</v>
      </c>
      <c r="AK8" s="494" t="s">
        <v>450</v>
      </c>
      <c r="AL8" s="494" t="s">
        <v>827</v>
      </c>
      <c r="AM8" s="494" t="s">
        <v>1039</v>
      </c>
      <c r="AN8" s="494" t="s">
        <v>1038</v>
      </c>
      <c r="AO8" s="494" t="s">
        <v>1037</v>
      </c>
      <c r="AP8" s="494" t="s">
        <v>1129</v>
      </c>
      <c r="AQ8" s="495" t="s">
        <v>67</v>
      </c>
      <c r="AR8" s="579"/>
      <c r="AS8" s="581"/>
    </row>
    <row r="9" spans="1:45" ht="13.5" thickTop="1">
      <c r="A9" s="617" t="s">
        <v>904</v>
      </c>
      <c r="B9" s="601">
        <v>26</v>
      </c>
      <c r="C9" s="601">
        <v>12</v>
      </c>
      <c r="D9" s="601">
        <v>7</v>
      </c>
      <c r="E9" s="601">
        <v>2</v>
      </c>
      <c r="F9" s="601">
        <v>2</v>
      </c>
      <c r="G9" s="601">
        <v>8</v>
      </c>
      <c r="H9" s="601">
        <v>7</v>
      </c>
      <c r="I9" s="601">
        <v>1</v>
      </c>
      <c r="J9" s="601">
        <v>1</v>
      </c>
      <c r="K9" s="601">
        <v>1</v>
      </c>
      <c r="L9" s="601">
        <v>0</v>
      </c>
      <c r="M9" s="601">
        <v>0</v>
      </c>
      <c r="N9" s="601">
        <v>1</v>
      </c>
      <c r="O9" s="601">
        <v>2</v>
      </c>
      <c r="P9" s="601">
        <v>1</v>
      </c>
      <c r="Q9" s="601">
        <v>1</v>
      </c>
      <c r="R9" s="601">
        <v>3</v>
      </c>
      <c r="S9" s="601">
        <v>1</v>
      </c>
      <c r="T9" s="601">
        <v>0</v>
      </c>
      <c r="U9" s="601">
        <v>4</v>
      </c>
      <c r="V9" s="601">
        <v>3</v>
      </c>
      <c r="W9" s="601">
        <v>2</v>
      </c>
      <c r="X9" s="601">
        <v>4</v>
      </c>
      <c r="Y9" s="601">
        <v>2</v>
      </c>
      <c r="Z9" s="601">
        <v>3</v>
      </c>
      <c r="AA9" s="601">
        <v>1</v>
      </c>
      <c r="AB9" s="601">
        <v>3</v>
      </c>
      <c r="AC9" s="601">
        <v>5</v>
      </c>
      <c r="AD9" s="601">
        <v>7</v>
      </c>
      <c r="AE9" s="601">
        <v>2</v>
      </c>
      <c r="AF9" s="601">
        <v>1</v>
      </c>
      <c r="AG9" s="601">
        <v>2</v>
      </c>
      <c r="AH9" s="601">
        <v>0</v>
      </c>
      <c r="AI9" s="601">
        <v>0</v>
      </c>
      <c r="AJ9" s="601">
        <v>1</v>
      </c>
      <c r="AK9" s="601">
        <v>3</v>
      </c>
      <c r="AL9" s="601">
        <v>3</v>
      </c>
      <c r="AM9" s="601">
        <v>0</v>
      </c>
      <c r="AN9" s="601">
        <v>6</v>
      </c>
      <c r="AO9" s="601">
        <v>2</v>
      </c>
      <c r="AP9" s="601">
        <v>2</v>
      </c>
      <c r="AQ9" s="601">
        <v>132</v>
      </c>
      <c r="AR9" s="601">
        <v>90</v>
      </c>
      <c r="AS9" s="601">
        <v>222</v>
      </c>
    </row>
    <row r="10" spans="1:45">
      <c r="A10" s="618" t="s">
        <v>905</v>
      </c>
      <c r="B10" s="602">
        <v>1</v>
      </c>
      <c r="C10" s="602" t="s">
        <v>906</v>
      </c>
      <c r="D10" s="602" t="s">
        <v>906</v>
      </c>
      <c r="E10" s="602" t="s">
        <v>906</v>
      </c>
      <c r="F10" s="602" t="s">
        <v>906</v>
      </c>
      <c r="G10" s="602" t="s">
        <v>906</v>
      </c>
      <c r="H10" s="602" t="s">
        <v>906</v>
      </c>
      <c r="I10" s="602" t="s">
        <v>906</v>
      </c>
      <c r="J10" s="602" t="s">
        <v>906</v>
      </c>
      <c r="K10" s="602" t="s">
        <v>906</v>
      </c>
      <c r="L10" s="602" t="s">
        <v>906</v>
      </c>
      <c r="M10" s="602" t="s">
        <v>906</v>
      </c>
      <c r="N10" s="602" t="s">
        <v>906</v>
      </c>
      <c r="O10" s="602" t="s">
        <v>906</v>
      </c>
      <c r="P10" s="602" t="s">
        <v>906</v>
      </c>
      <c r="Q10" s="602" t="s">
        <v>906</v>
      </c>
      <c r="R10" s="602" t="s">
        <v>906</v>
      </c>
      <c r="S10" s="602" t="s">
        <v>906</v>
      </c>
      <c r="T10" s="602" t="s">
        <v>906</v>
      </c>
      <c r="U10" s="602">
        <v>2</v>
      </c>
      <c r="V10" s="602" t="s">
        <v>906</v>
      </c>
      <c r="W10" s="602" t="s">
        <v>906</v>
      </c>
      <c r="X10" s="602">
        <v>2</v>
      </c>
      <c r="Y10" s="602" t="s">
        <v>906</v>
      </c>
      <c r="Z10" s="602" t="s">
        <v>906</v>
      </c>
      <c r="AA10" s="602" t="s">
        <v>906</v>
      </c>
      <c r="AB10" s="602" t="s">
        <v>906</v>
      </c>
      <c r="AC10" s="602" t="s">
        <v>906</v>
      </c>
      <c r="AD10" s="602" t="s">
        <v>906</v>
      </c>
      <c r="AE10" s="602">
        <v>2</v>
      </c>
      <c r="AF10" s="602" t="s">
        <v>906</v>
      </c>
      <c r="AG10" s="602">
        <v>1</v>
      </c>
      <c r="AH10" s="602" t="s">
        <v>906</v>
      </c>
      <c r="AI10" s="602" t="s">
        <v>906</v>
      </c>
      <c r="AJ10" s="602" t="s">
        <v>906</v>
      </c>
      <c r="AK10" s="602" t="s">
        <v>906</v>
      </c>
      <c r="AL10" s="602" t="s">
        <v>906</v>
      </c>
      <c r="AM10" s="602" t="s">
        <v>906</v>
      </c>
      <c r="AN10" s="602" t="s">
        <v>906</v>
      </c>
      <c r="AO10" s="602" t="s">
        <v>906</v>
      </c>
      <c r="AP10" s="602" t="s">
        <v>906</v>
      </c>
      <c r="AQ10" s="602">
        <v>8</v>
      </c>
      <c r="AR10" s="602">
        <v>3</v>
      </c>
      <c r="AS10" s="602">
        <v>11</v>
      </c>
    </row>
    <row r="11" spans="1:45">
      <c r="A11" s="618" t="s">
        <v>907</v>
      </c>
      <c r="B11" s="602" t="s">
        <v>906</v>
      </c>
      <c r="C11" s="602" t="s">
        <v>906</v>
      </c>
      <c r="D11" s="602" t="s">
        <v>906</v>
      </c>
      <c r="E11" s="602" t="s">
        <v>906</v>
      </c>
      <c r="F11" s="602" t="s">
        <v>906</v>
      </c>
      <c r="G11" s="602" t="s">
        <v>906</v>
      </c>
      <c r="H11" s="602" t="s">
        <v>906</v>
      </c>
      <c r="I11" s="602" t="s">
        <v>906</v>
      </c>
      <c r="J11" s="602" t="s">
        <v>906</v>
      </c>
      <c r="K11" s="602" t="s">
        <v>906</v>
      </c>
      <c r="L11" s="602" t="s">
        <v>906</v>
      </c>
      <c r="M11" s="602" t="s">
        <v>906</v>
      </c>
      <c r="N11" s="602" t="s">
        <v>906</v>
      </c>
      <c r="O11" s="602" t="s">
        <v>906</v>
      </c>
      <c r="P11" s="602" t="s">
        <v>906</v>
      </c>
      <c r="Q11" s="602" t="s">
        <v>906</v>
      </c>
      <c r="R11" s="602" t="s">
        <v>906</v>
      </c>
      <c r="S11" s="602" t="s">
        <v>906</v>
      </c>
      <c r="T11" s="602" t="s">
        <v>906</v>
      </c>
      <c r="U11" s="602" t="s">
        <v>906</v>
      </c>
      <c r="V11" s="602" t="s">
        <v>906</v>
      </c>
      <c r="W11" s="602" t="s">
        <v>906</v>
      </c>
      <c r="X11" s="602" t="s">
        <v>906</v>
      </c>
      <c r="Y11" s="602" t="s">
        <v>906</v>
      </c>
      <c r="Z11" s="602" t="s">
        <v>906</v>
      </c>
      <c r="AA11" s="602" t="s">
        <v>906</v>
      </c>
      <c r="AB11" s="602" t="s">
        <v>906</v>
      </c>
      <c r="AC11" s="602">
        <v>1</v>
      </c>
      <c r="AD11" s="602" t="s">
        <v>906</v>
      </c>
      <c r="AE11" s="602" t="s">
        <v>906</v>
      </c>
      <c r="AF11" s="602" t="s">
        <v>906</v>
      </c>
      <c r="AG11" s="602" t="s">
        <v>906</v>
      </c>
      <c r="AH11" s="602" t="s">
        <v>906</v>
      </c>
      <c r="AI11" s="602" t="s">
        <v>906</v>
      </c>
      <c r="AJ11" s="602" t="s">
        <v>906</v>
      </c>
      <c r="AK11" s="602" t="s">
        <v>906</v>
      </c>
      <c r="AL11" s="602" t="s">
        <v>906</v>
      </c>
      <c r="AM11" s="602" t="s">
        <v>906</v>
      </c>
      <c r="AN11" s="602">
        <v>1</v>
      </c>
      <c r="AO11" s="602" t="s">
        <v>906</v>
      </c>
      <c r="AP11" s="602">
        <v>1</v>
      </c>
      <c r="AQ11" s="602">
        <v>3</v>
      </c>
      <c r="AR11" s="602" t="s">
        <v>906</v>
      </c>
      <c r="AS11" s="602">
        <v>3</v>
      </c>
    </row>
    <row r="12" spans="1:45">
      <c r="A12" s="618" t="s">
        <v>865</v>
      </c>
      <c r="B12" s="602" t="s">
        <v>906</v>
      </c>
      <c r="C12" s="602">
        <v>1</v>
      </c>
      <c r="D12" s="602" t="s">
        <v>906</v>
      </c>
      <c r="E12" s="602" t="s">
        <v>906</v>
      </c>
      <c r="F12" s="602" t="s">
        <v>906</v>
      </c>
      <c r="G12" s="602" t="s">
        <v>906</v>
      </c>
      <c r="H12" s="602" t="s">
        <v>906</v>
      </c>
      <c r="I12" s="602" t="s">
        <v>906</v>
      </c>
      <c r="J12" s="602" t="s">
        <v>906</v>
      </c>
      <c r="K12" s="602" t="s">
        <v>906</v>
      </c>
      <c r="L12" s="602" t="s">
        <v>906</v>
      </c>
      <c r="M12" s="602" t="s">
        <v>906</v>
      </c>
      <c r="N12" s="602" t="s">
        <v>906</v>
      </c>
      <c r="O12" s="602" t="s">
        <v>906</v>
      </c>
      <c r="P12" s="602" t="s">
        <v>906</v>
      </c>
      <c r="Q12" s="602" t="s">
        <v>906</v>
      </c>
      <c r="R12" s="602" t="s">
        <v>906</v>
      </c>
      <c r="S12" s="602" t="s">
        <v>906</v>
      </c>
      <c r="T12" s="602" t="s">
        <v>906</v>
      </c>
      <c r="U12" s="602" t="s">
        <v>906</v>
      </c>
      <c r="V12" s="602" t="s">
        <v>906</v>
      </c>
      <c r="W12" s="602" t="s">
        <v>906</v>
      </c>
      <c r="X12" s="602" t="s">
        <v>906</v>
      </c>
      <c r="Y12" s="602" t="s">
        <v>906</v>
      </c>
      <c r="Z12" s="602" t="s">
        <v>906</v>
      </c>
      <c r="AA12" s="602" t="s">
        <v>906</v>
      </c>
      <c r="AB12" s="602" t="s">
        <v>906</v>
      </c>
      <c r="AC12" s="602">
        <v>3</v>
      </c>
      <c r="AD12" s="602" t="s">
        <v>906</v>
      </c>
      <c r="AE12" s="602" t="s">
        <v>906</v>
      </c>
      <c r="AF12" s="602" t="s">
        <v>906</v>
      </c>
      <c r="AG12" s="602" t="s">
        <v>906</v>
      </c>
      <c r="AH12" s="602" t="s">
        <v>906</v>
      </c>
      <c r="AI12" s="602" t="s">
        <v>906</v>
      </c>
      <c r="AJ12" s="602">
        <v>1</v>
      </c>
      <c r="AK12" s="602" t="s">
        <v>906</v>
      </c>
      <c r="AL12" s="602" t="s">
        <v>906</v>
      </c>
      <c r="AM12" s="602" t="s">
        <v>906</v>
      </c>
      <c r="AN12" s="602" t="s">
        <v>906</v>
      </c>
      <c r="AO12" s="602" t="s">
        <v>906</v>
      </c>
      <c r="AP12" s="602">
        <v>1</v>
      </c>
      <c r="AQ12" s="602">
        <v>6</v>
      </c>
      <c r="AR12" s="602" t="s">
        <v>906</v>
      </c>
      <c r="AS12" s="602">
        <v>6</v>
      </c>
    </row>
    <row r="13" spans="1:45">
      <c r="A13" s="618" t="s">
        <v>867</v>
      </c>
      <c r="B13" s="602">
        <v>3</v>
      </c>
      <c r="C13" s="602">
        <v>2</v>
      </c>
      <c r="D13" s="602" t="s">
        <v>906</v>
      </c>
      <c r="E13" s="602">
        <v>2</v>
      </c>
      <c r="F13" s="602">
        <v>2</v>
      </c>
      <c r="G13" s="602">
        <v>7</v>
      </c>
      <c r="H13" s="602">
        <v>7</v>
      </c>
      <c r="I13" s="602">
        <v>1</v>
      </c>
      <c r="J13" s="602">
        <v>1</v>
      </c>
      <c r="K13" s="602">
        <v>1</v>
      </c>
      <c r="L13" s="602" t="s">
        <v>906</v>
      </c>
      <c r="M13" s="602" t="s">
        <v>906</v>
      </c>
      <c r="N13" s="602" t="s">
        <v>906</v>
      </c>
      <c r="O13" s="602">
        <v>1</v>
      </c>
      <c r="P13" s="602" t="s">
        <v>906</v>
      </c>
      <c r="Q13" s="602" t="s">
        <v>906</v>
      </c>
      <c r="R13" s="602">
        <v>3</v>
      </c>
      <c r="S13" s="602" t="s">
        <v>906</v>
      </c>
      <c r="T13" s="602" t="s">
        <v>906</v>
      </c>
      <c r="U13" s="602" t="s">
        <v>906</v>
      </c>
      <c r="V13" s="602">
        <v>1</v>
      </c>
      <c r="W13" s="602" t="s">
        <v>906</v>
      </c>
      <c r="X13" s="602" t="s">
        <v>906</v>
      </c>
      <c r="Y13" s="602" t="s">
        <v>906</v>
      </c>
      <c r="Z13" s="602" t="s">
        <v>906</v>
      </c>
      <c r="AA13" s="602">
        <v>1</v>
      </c>
      <c r="AB13" s="602">
        <v>2</v>
      </c>
      <c r="AC13" s="602" t="s">
        <v>906</v>
      </c>
      <c r="AD13" s="602" t="s">
        <v>906</v>
      </c>
      <c r="AE13" s="602" t="s">
        <v>906</v>
      </c>
      <c r="AF13" s="602" t="s">
        <v>906</v>
      </c>
      <c r="AG13" s="602">
        <v>1</v>
      </c>
      <c r="AH13" s="602" t="s">
        <v>906</v>
      </c>
      <c r="AI13" s="602" t="s">
        <v>906</v>
      </c>
      <c r="AJ13" s="602" t="s">
        <v>906</v>
      </c>
      <c r="AK13" s="602">
        <v>3</v>
      </c>
      <c r="AL13" s="602">
        <v>3</v>
      </c>
      <c r="AM13" s="602" t="s">
        <v>906</v>
      </c>
      <c r="AN13" s="602">
        <v>5</v>
      </c>
      <c r="AO13" s="602" t="s">
        <v>906</v>
      </c>
      <c r="AP13" s="602" t="s">
        <v>906</v>
      </c>
      <c r="AQ13" s="602">
        <v>46</v>
      </c>
      <c r="AR13" s="602">
        <v>9</v>
      </c>
      <c r="AS13" s="602">
        <v>55</v>
      </c>
    </row>
    <row r="14" spans="1:45">
      <c r="A14" s="618" t="s">
        <v>871</v>
      </c>
      <c r="B14" s="602" t="s">
        <v>906</v>
      </c>
      <c r="C14" s="602" t="s">
        <v>906</v>
      </c>
      <c r="D14" s="602" t="s">
        <v>906</v>
      </c>
      <c r="E14" s="602" t="s">
        <v>906</v>
      </c>
      <c r="F14" s="602" t="s">
        <v>906</v>
      </c>
      <c r="G14" s="602" t="s">
        <v>906</v>
      </c>
      <c r="H14" s="602" t="s">
        <v>906</v>
      </c>
      <c r="I14" s="602" t="s">
        <v>906</v>
      </c>
      <c r="J14" s="602" t="s">
        <v>906</v>
      </c>
      <c r="K14" s="602" t="s">
        <v>906</v>
      </c>
      <c r="L14" s="602" t="s">
        <v>906</v>
      </c>
      <c r="M14" s="602" t="s">
        <v>906</v>
      </c>
      <c r="N14" s="602" t="s">
        <v>906</v>
      </c>
      <c r="O14" s="602" t="s">
        <v>906</v>
      </c>
      <c r="P14" s="602" t="s">
        <v>906</v>
      </c>
      <c r="Q14" s="602" t="s">
        <v>906</v>
      </c>
      <c r="R14" s="602" t="s">
        <v>906</v>
      </c>
      <c r="S14" s="602" t="s">
        <v>906</v>
      </c>
      <c r="T14" s="602" t="s">
        <v>906</v>
      </c>
      <c r="U14" s="602" t="s">
        <v>906</v>
      </c>
      <c r="V14" s="602">
        <v>1</v>
      </c>
      <c r="W14" s="602" t="s">
        <v>906</v>
      </c>
      <c r="X14" s="602">
        <v>1</v>
      </c>
      <c r="Y14" s="602" t="s">
        <v>906</v>
      </c>
      <c r="Z14" s="602" t="s">
        <v>906</v>
      </c>
      <c r="AA14" s="602" t="s">
        <v>906</v>
      </c>
      <c r="AB14" s="602">
        <v>1</v>
      </c>
      <c r="AC14" s="602">
        <v>1</v>
      </c>
      <c r="AD14" s="602" t="s">
        <v>906</v>
      </c>
      <c r="AE14" s="602" t="s">
        <v>906</v>
      </c>
      <c r="AF14" s="602" t="s">
        <v>906</v>
      </c>
      <c r="AG14" s="602" t="s">
        <v>906</v>
      </c>
      <c r="AH14" s="602" t="s">
        <v>906</v>
      </c>
      <c r="AI14" s="602" t="s">
        <v>906</v>
      </c>
      <c r="AJ14" s="602" t="s">
        <v>906</v>
      </c>
      <c r="AK14" s="602" t="s">
        <v>906</v>
      </c>
      <c r="AL14" s="602" t="s">
        <v>906</v>
      </c>
      <c r="AM14" s="602" t="s">
        <v>906</v>
      </c>
      <c r="AN14" s="602" t="s">
        <v>906</v>
      </c>
      <c r="AO14" s="602">
        <v>2</v>
      </c>
      <c r="AP14" s="602" t="s">
        <v>906</v>
      </c>
      <c r="AQ14" s="602">
        <v>6</v>
      </c>
      <c r="AR14" s="602">
        <v>1</v>
      </c>
      <c r="AS14" s="602">
        <v>7</v>
      </c>
    </row>
    <row r="15" spans="1:45">
      <c r="A15" s="618" t="s">
        <v>872</v>
      </c>
      <c r="B15" s="602" t="s">
        <v>906</v>
      </c>
      <c r="C15" s="602" t="s">
        <v>906</v>
      </c>
      <c r="D15" s="602" t="s">
        <v>906</v>
      </c>
      <c r="E15" s="602" t="s">
        <v>906</v>
      </c>
      <c r="F15" s="602" t="s">
        <v>906</v>
      </c>
      <c r="G15" s="602" t="s">
        <v>906</v>
      </c>
      <c r="H15" s="602" t="s">
        <v>906</v>
      </c>
      <c r="I15" s="602" t="s">
        <v>906</v>
      </c>
      <c r="J15" s="602" t="s">
        <v>906</v>
      </c>
      <c r="K15" s="602" t="s">
        <v>906</v>
      </c>
      <c r="L15" s="602" t="s">
        <v>906</v>
      </c>
      <c r="M15" s="602" t="s">
        <v>906</v>
      </c>
      <c r="N15" s="602" t="s">
        <v>906</v>
      </c>
      <c r="O15" s="602" t="s">
        <v>906</v>
      </c>
      <c r="P15" s="602" t="s">
        <v>906</v>
      </c>
      <c r="Q15" s="602" t="s">
        <v>906</v>
      </c>
      <c r="R15" s="602" t="s">
        <v>906</v>
      </c>
      <c r="S15" s="602" t="s">
        <v>906</v>
      </c>
      <c r="T15" s="602" t="s">
        <v>906</v>
      </c>
      <c r="U15" s="602">
        <v>2</v>
      </c>
      <c r="V15" s="602">
        <v>1</v>
      </c>
      <c r="W15" s="602" t="s">
        <v>906</v>
      </c>
      <c r="X15" s="602">
        <v>1</v>
      </c>
      <c r="Y15" s="602" t="s">
        <v>906</v>
      </c>
      <c r="Z15" s="602" t="s">
        <v>906</v>
      </c>
      <c r="AA15" s="602" t="s">
        <v>906</v>
      </c>
      <c r="AB15" s="602" t="s">
        <v>906</v>
      </c>
      <c r="AC15" s="602" t="s">
        <v>906</v>
      </c>
      <c r="AD15" s="602" t="s">
        <v>906</v>
      </c>
      <c r="AE15" s="602" t="s">
        <v>906</v>
      </c>
      <c r="AF15" s="602">
        <v>1</v>
      </c>
      <c r="AG15" s="602" t="s">
        <v>906</v>
      </c>
      <c r="AH15" s="602" t="s">
        <v>906</v>
      </c>
      <c r="AI15" s="602" t="s">
        <v>906</v>
      </c>
      <c r="AJ15" s="602" t="s">
        <v>906</v>
      </c>
      <c r="AK15" s="602" t="s">
        <v>906</v>
      </c>
      <c r="AL15" s="602" t="s">
        <v>906</v>
      </c>
      <c r="AM15" s="602" t="s">
        <v>906</v>
      </c>
      <c r="AN15" s="602" t="s">
        <v>906</v>
      </c>
      <c r="AO15" s="602" t="s">
        <v>906</v>
      </c>
      <c r="AP15" s="602" t="s">
        <v>906</v>
      </c>
      <c r="AQ15" s="602">
        <v>5</v>
      </c>
      <c r="AR15" s="602">
        <v>1</v>
      </c>
      <c r="AS15" s="602">
        <v>6</v>
      </c>
    </row>
    <row r="16" spans="1:45">
      <c r="A16" s="618" t="s">
        <v>868</v>
      </c>
      <c r="B16" s="602">
        <v>1</v>
      </c>
      <c r="C16" s="602" t="s">
        <v>906</v>
      </c>
      <c r="D16" s="602" t="s">
        <v>906</v>
      </c>
      <c r="E16" s="602" t="s">
        <v>906</v>
      </c>
      <c r="F16" s="602" t="s">
        <v>906</v>
      </c>
      <c r="G16" s="602" t="s">
        <v>906</v>
      </c>
      <c r="H16" s="602" t="s">
        <v>906</v>
      </c>
      <c r="I16" s="602" t="s">
        <v>906</v>
      </c>
      <c r="J16" s="602" t="s">
        <v>906</v>
      </c>
      <c r="K16" s="602" t="s">
        <v>906</v>
      </c>
      <c r="L16" s="602" t="s">
        <v>906</v>
      </c>
      <c r="M16" s="602" t="s">
        <v>906</v>
      </c>
      <c r="N16" s="602">
        <v>1</v>
      </c>
      <c r="O16" s="602" t="s">
        <v>906</v>
      </c>
      <c r="P16" s="602" t="s">
        <v>906</v>
      </c>
      <c r="Q16" s="602" t="s">
        <v>906</v>
      </c>
      <c r="R16" s="602" t="s">
        <v>906</v>
      </c>
      <c r="S16" s="602">
        <v>1</v>
      </c>
      <c r="T16" s="602" t="s">
        <v>906</v>
      </c>
      <c r="U16" s="602" t="s">
        <v>906</v>
      </c>
      <c r="V16" s="602" t="s">
        <v>906</v>
      </c>
      <c r="W16" s="602">
        <v>2</v>
      </c>
      <c r="X16" s="602" t="s">
        <v>906</v>
      </c>
      <c r="Y16" s="602">
        <v>2</v>
      </c>
      <c r="Z16" s="602" t="s">
        <v>906</v>
      </c>
      <c r="AA16" s="602" t="s">
        <v>906</v>
      </c>
      <c r="AB16" s="602" t="s">
        <v>906</v>
      </c>
      <c r="AC16" s="602" t="s">
        <v>906</v>
      </c>
      <c r="AD16" s="602" t="s">
        <v>906</v>
      </c>
      <c r="AE16" s="602" t="s">
        <v>906</v>
      </c>
      <c r="AF16" s="602" t="s">
        <v>906</v>
      </c>
      <c r="AG16" s="602" t="s">
        <v>906</v>
      </c>
      <c r="AH16" s="602" t="s">
        <v>906</v>
      </c>
      <c r="AI16" s="602" t="s">
        <v>906</v>
      </c>
      <c r="AJ16" s="602" t="s">
        <v>906</v>
      </c>
      <c r="AK16" s="602" t="s">
        <v>906</v>
      </c>
      <c r="AL16" s="602" t="s">
        <v>906</v>
      </c>
      <c r="AM16" s="602" t="s">
        <v>906</v>
      </c>
      <c r="AN16" s="602" t="s">
        <v>906</v>
      </c>
      <c r="AO16" s="602" t="s">
        <v>906</v>
      </c>
      <c r="AP16" s="602" t="s">
        <v>906</v>
      </c>
      <c r="AQ16" s="602">
        <v>7</v>
      </c>
      <c r="AR16" s="602">
        <v>1</v>
      </c>
      <c r="AS16" s="602">
        <v>8</v>
      </c>
    </row>
    <row r="17" spans="1:45">
      <c r="A17" s="618" t="s">
        <v>908</v>
      </c>
      <c r="B17" s="602">
        <v>20</v>
      </c>
      <c r="C17" s="602">
        <v>9</v>
      </c>
      <c r="D17" s="602">
        <v>7</v>
      </c>
      <c r="E17" s="602" t="s">
        <v>906</v>
      </c>
      <c r="F17" s="602" t="s">
        <v>906</v>
      </c>
      <c r="G17" s="602">
        <v>1</v>
      </c>
      <c r="H17" s="602" t="s">
        <v>906</v>
      </c>
      <c r="I17" s="602" t="s">
        <v>906</v>
      </c>
      <c r="J17" s="602" t="s">
        <v>906</v>
      </c>
      <c r="K17" s="602" t="s">
        <v>906</v>
      </c>
      <c r="L17" s="602" t="s">
        <v>906</v>
      </c>
      <c r="M17" s="602" t="s">
        <v>906</v>
      </c>
      <c r="N17" s="602" t="s">
        <v>906</v>
      </c>
      <c r="O17" s="602">
        <v>1</v>
      </c>
      <c r="P17" s="602">
        <v>1</v>
      </c>
      <c r="Q17" s="602" t="s">
        <v>906</v>
      </c>
      <c r="R17" s="602" t="s">
        <v>906</v>
      </c>
      <c r="S17" s="602" t="s">
        <v>906</v>
      </c>
      <c r="T17" s="602" t="s">
        <v>906</v>
      </c>
      <c r="U17" s="602" t="s">
        <v>906</v>
      </c>
      <c r="V17" s="602" t="s">
        <v>906</v>
      </c>
      <c r="W17" s="602" t="s">
        <v>906</v>
      </c>
      <c r="X17" s="602" t="s">
        <v>906</v>
      </c>
      <c r="Y17" s="602" t="s">
        <v>906</v>
      </c>
      <c r="Z17" s="602">
        <v>3</v>
      </c>
      <c r="AA17" s="602" t="s">
        <v>906</v>
      </c>
      <c r="AB17" s="602" t="s">
        <v>906</v>
      </c>
      <c r="AC17" s="602" t="s">
        <v>906</v>
      </c>
      <c r="AD17" s="602">
        <v>7</v>
      </c>
      <c r="AE17" s="602" t="s">
        <v>906</v>
      </c>
      <c r="AF17" s="602" t="s">
        <v>906</v>
      </c>
      <c r="AG17" s="602" t="s">
        <v>906</v>
      </c>
      <c r="AH17" s="602" t="s">
        <v>906</v>
      </c>
      <c r="AI17" s="602" t="s">
        <v>906</v>
      </c>
      <c r="AJ17" s="602" t="s">
        <v>906</v>
      </c>
      <c r="AK17" s="602" t="s">
        <v>906</v>
      </c>
      <c r="AL17" s="602" t="s">
        <v>906</v>
      </c>
      <c r="AM17" s="602" t="s">
        <v>906</v>
      </c>
      <c r="AN17" s="602" t="s">
        <v>906</v>
      </c>
      <c r="AO17" s="602" t="s">
        <v>906</v>
      </c>
      <c r="AP17" s="602" t="s">
        <v>906</v>
      </c>
      <c r="AQ17" s="602">
        <v>49</v>
      </c>
      <c r="AR17" s="602">
        <v>74</v>
      </c>
      <c r="AS17" s="602">
        <v>123</v>
      </c>
    </row>
    <row r="18" spans="1:45">
      <c r="A18" s="618" t="s">
        <v>909</v>
      </c>
      <c r="B18" s="602" t="s">
        <v>906</v>
      </c>
      <c r="C18" s="602" t="s">
        <v>906</v>
      </c>
      <c r="D18" s="602" t="s">
        <v>906</v>
      </c>
      <c r="E18" s="602" t="s">
        <v>906</v>
      </c>
      <c r="F18" s="602" t="s">
        <v>906</v>
      </c>
      <c r="G18" s="602" t="s">
        <v>906</v>
      </c>
      <c r="H18" s="602" t="s">
        <v>906</v>
      </c>
      <c r="I18" s="602" t="s">
        <v>906</v>
      </c>
      <c r="J18" s="602" t="s">
        <v>906</v>
      </c>
      <c r="K18" s="602" t="s">
        <v>906</v>
      </c>
      <c r="L18" s="602" t="s">
        <v>906</v>
      </c>
      <c r="M18" s="602" t="s">
        <v>906</v>
      </c>
      <c r="N18" s="602" t="s">
        <v>906</v>
      </c>
      <c r="O18" s="602" t="s">
        <v>906</v>
      </c>
      <c r="P18" s="602" t="s">
        <v>906</v>
      </c>
      <c r="Q18" s="602">
        <v>1</v>
      </c>
      <c r="R18" s="602" t="s">
        <v>906</v>
      </c>
      <c r="S18" s="602" t="s">
        <v>906</v>
      </c>
      <c r="T18" s="602" t="s">
        <v>906</v>
      </c>
      <c r="U18" s="602" t="s">
        <v>906</v>
      </c>
      <c r="V18" s="602" t="s">
        <v>906</v>
      </c>
      <c r="W18" s="602" t="s">
        <v>906</v>
      </c>
      <c r="X18" s="602" t="s">
        <v>906</v>
      </c>
      <c r="Y18" s="602" t="s">
        <v>906</v>
      </c>
      <c r="Z18" s="602" t="s">
        <v>906</v>
      </c>
      <c r="AA18" s="602" t="s">
        <v>906</v>
      </c>
      <c r="AB18" s="602" t="s">
        <v>906</v>
      </c>
      <c r="AC18" s="602" t="s">
        <v>906</v>
      </c>
      <c r="AD18" s="602" t="s">
        <v>906</v>
      </c>
      <c r="AE18" s="602" t="s">
        <v>906</v>
      </c>
      <c r="AF18" s="602" t="s">
        <v>906</v>
      </c>
      <c r="AG18" s="602" t="s">
        <v>906</v>
      </c>
      <c r="AH18" s="602" t="s">
        <v>906</v>
      </c>
      <c r="AI18" s="602" t="s">
        <v>906</v>
      </c>
      <c r="AJ18" s="602" t="s">
        <v>906</v>
      </c>
      <c r="AK18" s="602" t="s">
        <v>906</v>
      </c>
      <c r="AL18" s="602" t="s">
        <v>906</v>
      </c>
      <c r="AM18" s="602" t="s">
        <v>906</v>
      </c>
      <c r="AN18" s="602" t="s">
        <v>906</v>
      </c>
      <c r="AO18" s="602" t="s">
        <v>906</v>
      </c>
      <c r="AP18" s="602" t="s">
        <v>906</v>
      </c>
      <c r="AQ18" s="602">
        <v>1</v>
      </c>
      <c r="AR18" s="602" t="s">
        <v>906</v>
      </c>
      <c r="AS18" s="602">
        <v>1</v>
      </c>
    </row>
    <row r="19" spans="1:45">
      <c r="A19" s="618" t="s">
        <v>910</v>
      </c>
      <c r="B19" s="602">
        <v>1</v>
      </c>
      <c r="C19" s="602" t="s">
        <v>906</v>
      </c>
      <c r="D19" s="602" t="s">
        <v>906</v>
      </c>
      <c r="E19" s="602" t="s">
        <v>906</v>
      </c>
      <c r="F19" s="602" t="s">
        <v>906</v>
      </c>
      <c r="G19" s="602" t="s">
        <v>906</v>
      </c>
      <c r="H19" s="602" t="s">
        <v>906</v>
      </c>
      <c r="I19" s="602" t="s">
        <v>906</v>
      </c>
      <c r="J19" s="602" t="s">
        <v>906</v>
      </c>
      <c r="K19" s="602" t="s">
        <v>906</v>
      </c>
      <c r="L19" s="602" t="s">
        <v>906</v>
      </c>
      <c r="M19" s="602" t="s">
        <v>906</v>
      </c>
      <c r="N19" s="602" t="s">
        <v>906</v>
      </c>
      <c r="O19" s="602" t="s">
        <v>906</v>
      </c>
      <c r="P19" s="602" t="s">
        <v>906</v>
      </c>
      <c r="Q19" s="602" t="s">
        <v>906</v>
      </c>
      <c r="R19" s="602" t="s">
        <v>906</v>
      </c>
      <c r="S19" s="602" t="s">
        <v>906</v>
      </c>
      <c r="T19" s="602" t="s">
        <v>906</v>
      </c>
      <c r="U19" s="602" t="s">
        <v>906</v>
      </c>
      <c r="V19" s="602" t="s">
        <v>906</v>
      </c>
      <c r="W19" s="602" t="s">
        <v>906</v>
      </c>
      <c r="X19" s="602" t="s">
        <v>906</v>
      </c>
      <c r="Y19" s="602" t="s">
        <v>906</v>
      </c>
      <c r="Z19" s="602" t="s">
        <v>906</v>
      </c>
      <c r="AA19" s="602" t="s">
        <v>906</v>
      </c>
      <c r="AB19" s="602" t="s">
        <v>906</v>
      </c>
      <c r="AC19" s="602" t="s">
        <v>906</v>
      </c>
      <c r="AD19" s="602" t="s">
        <v>906</v>
      </c>
      <c r="AE19" s="602" t="s">
        <v>906</v>
      </c>
      <c r="AF19" s="602" t="s">
        <v>906</v>
      </c>
      <c r="AG19" s="602" t="s">
        <v>906</v>
      </c>
      <c r="AH19" s="602" t="s">
        <v>906</v>
      </c>
      <c r="AI19" s="602" t="s">
        <v>906</v>
      </c>
      <c r="AJ19" s="602" t="s">
        <v>906</v>
      </c>
      <c r="AK19" s="602" t="s">
        <v>906</v>
      </c>
      <c r="AL19" s="602" t="s">
        <v>906</v>
      </c>
      <c r="AM19" s="602" t="s">
        <v>906</v>
      </c>
      <c r="AN19" s="602" t="s">
        <v>906</v>
      </c>
      <c r="AO19" s="602" t="s">
        <v>906</v>
      </c>
      <c r="AP19" s="602" t="s">
        <v>906</v>
      </c>
      <c r="AQ19" s="602">
        <v>1</v>
      </c>
      <c r="AR19" s="602">
        <v>1</v>
      </c>
      <c r="AS19" s="602">
        <v>2</v>
      </c>
    </row>
    <row r="20" spans="1:45" ht="12.75" hidden="1" customHeight="1">
      <c r="A20" s="619"/>
      <c r="B20" s="620" t="s">
        <v>1131</v>
      </c>
      <c r="C20" s="620"/>
      <c r="D20" s="620"/>
      <c r="E20" s="620"/>
      <c r="F20" s="620"/>
      <c r="G20" s="620"/>
      <c r="H20" s="620"/>
      <c r="I20" s="620"/>
      <c r="J20" s="620"/>
      <c r="K20" s="620"/>
      <c r="L20" s="620"/>
      <c r="M20" s="620"/>
      <c r="N20" s="620"/>
      <c r="O20" s="620"/>
      <c r="P20" s="620"/>
      <c r="Q20" s="620"/>
      <c r="R20" s="620"/>
      <c r="S20" s="620"/>
      <c r="T20" s="620"/>
      <c r="U20" s="620"/>
      <c r="V20" s="620"/>
      <c r="W20" s="620"/>
      <c r="X20" s="620"/>
      <c r="Y20" s="620"/>
      <c r="Z20" s="620"/>
      <c r="AA20" s="620"/>
      <c r="AB20" s="620"/>
      <c r="AC20" s="620"/>
      <c r="AD20" s="620"/>
      <c r="AE20" s="620"/>
      <c r="AF20" s="620"/>
      <c r="AG20" s="620"/>
      <c r="AH20" s="620"/>
      <c r="AI20" s="620"/>
      <c r="AJ20" s="620"/>
      <c r="AK20" s="620"/>
      <c r="AL20" s="620"/>
      <c r="AM20" s="620"/>
      <c r="AN20" s="620"/>
      <c r="AO20" s="620"/>
      <c r="AP20" s="620"/>
      <c r="AQ20" s="621"/>
      <c r="AR20" s="622" t="s">
        <v>1132</v>
      </c>
      <c r="AS20" s="622" t="s">
        <v>903</v>
      </c>
    </row>
    <row r="21" spans="1:45" ht="13.5" hidden="1" customHeight="1" thickBot="1">
      <c r="A21" s="623"/>
      <c r="B21" s="624" t="s">
        <v>53</v>
      </c>
      <c r="C21" s="624" t="s">
        <v>54</v>
      </c>
      <c r="D21" s="624" t="s">
        <v>55</v>
      </c>
      <c r="E21" s="624" t="s">
        <v>56</v>
      </c>
      <c r="F21" s="624" t="s">
        <v>57</v>
      </c>
      <c r="G21" s="624" t="s">
        <v>59</v>
      </c>
      <c r="H21" s="624" t="s">
        <v>60</v>
      </c>
      <c r="I21" s="624" t="s">
        <v>58</v>
      </c>
      <c r="J21" s="624" t="s">
        <v>61</v>
      </c>
      <c r="K21" s="624" t="s">
        <v>62</v>
      </c>
      <c r="L21" s="624" t="s">
        <v>63</v>
      </c>
      <c r="M21" s="624" t="s">
        <v>64</v>
      </c>
      <c r="N21" s="624" t="s">
        <v>54</v>
      </c>
      <c r="O21" s="624" t="s">
        <v>55</v>
      </c>
      <c r="P21" s="624" t="s">
        <v>56</v>
      </c>
      <c r="Q21" s="624" t="s">
        <v>57</v>
      </c>
      <c r="R21" s="624" t="s">
        <v>59</v>
      </c>
      <c r="S21" s="624" t="s">
        <v>60</v>
      </c>
      <c r="T21" s="624" t="s">
        <v>58</v>
      </c>
      <c r="U21" s="624" t="s">
        <v>57</v>
      </c>
      <c r="V21" s="624" t="s">
        <v>59</v>
      </c>
      <c r="W21" s="624" t="s">
        <v>60</v>
      </c>
      <c r="X21" s="624" t="s">
        <v>58</v>
      </c>
      <c r="Y21" s="624" t="s">
        <v>61</v>
      </c>
      <c r="Z21" s="624" t="s">
        <v>62</v>
      </c>
      <c r="AA21" s="624" t="s">
        <v>63</v>
      </c>
      <c r="AB21" s="624" t="s">
        <v>64</v>
      </c>
      <c r="AC21" s="624" t="s">
        <v>54</v>
      </c>
      <c r="AD21" s="624" t="s">
        <v>57</v>
      </c>
      <c r="AE21" s="624" t="s">
        <v>59</v>
      </c>
      <c r="AF21" s="624" t="s">
        <v>60</v>
      </c>
      <c r="AG21" s="624" t="s">
        <v>58</v>
      </c>
      <c r="AH21" s="624" t="s">
        <v>61</v>
      </c>
      <c r="AI21" s="624" t="s">
        <v>61</v>
      </c>
      <c r="AJ21" s="624" t="s">
        <v>61</v>
      </c>
      <c r="AK21" s="624" t="s">
        <v>61</v>
      </c>
      <c r="AL21" s="624" t="s">
        <v>62</v>
      </c>
      <c r="AM21" s="624" t="s">
        <v>63</v>
      </c>
      <c r="AN21" s="624" t="s">
        <v>64</v>
      </c>
      <c r="AO21" s="624" t="s">
        <v>65</v>
      </c>
      <c r="AP21" s="624" t="s">
        <v>65</v>
      </c>
      <c r="AQ21" s="625" t="s">
        <v>67</v>
      </c>
      <c r="AR21" s="626"/>
      <c r="AS21" s="626"/>
    </row>
    <row r="22" spans="1:45">
      <c r="A22" s="603" t="s">
        <v>911</v>
      </c>
      <c r="B22" s="604">
        <v>15</v>
      </c>
      <c r="C22" s="604">
        <v>9</v>
      </c>
      <c r="D22" s="604">
        <v>0</v>
      </c>
      <c r="E22" s="604">
        <v>0</v>
      </c>
      <c r="F22" s="604">
        <v>3</v>
      </c>
      <c r="G22" s="604">
        <v>3</v>
      </c>
      <c r="H22" s="604">
        <v>1</v>
      </c>
      <c r="I22" s="604">
        <v>2</v>
      </c>
      <c r="J22" s="604">
        <v>5</v>
      </c>
      <c r="K22" s="604">
        <v>2</v>
      </c>
      <c r="L22" s="604">
        <v>3</v>
      </c>
      <c r="M22" s="604">
        <v>5</v>
      </c>
      <c r="N22" s="604">
        <v>4</v>
      </c>
      <c r="O22" s="604">
        <v>8</v>
      </c>
      <c r="P22" s="604">
        <v>2</v>
      </c>
      <c r="Q22" s="604">
        <v>5</v>
      </c>
      <c r="R22" s="604">
        <v>0</v>
      </c>
      <c r="S22" s="604">
        <v>2</v>
      </c>
      <c r="T22" s="604">
        <v>2</v>
      </c>
      <c r="U22" s="604">
        <v>0</v>
      </c>
      <c r="V22" s="604">
        <v>3</v>
      </c>
      <c r="W22" s="604">
        <v>0</v>
      </c>
      <c r="X22" s="604">
        <v>2</v>
      </c>
      <c r="Y22" s="604">
        <v>1</v>
      </c>
      <c r="Z22" s="604">
        <v>8</v>
      </c>
      <c r="AA22" s="604">
        <v>4</v>
      </c>
      <c r="AB22" s="604">
        <v>6</v>
      </c>
      <c r="AC22" s="604">
        <v>1</v>
      </c>
      <c r="AD22" s="604">
        <v>10</v>
      </c>
      <c r="AE22" s="604">
        <v>10</v>
      </c>
      <c r="AF22" s="604">
        <v>0</v>
      </c>
      <c r="AG22" s="604">
        <v>3</v>
      </c>
      <c r="AH22" s="604">
        <v>4</v>
      </c>
      <c r="AI22" s="604">
        <v>2</v>
      </c>
      <c r="AJ22" s="604">
        <v>0</v>
      </c>
      <c r="AK22" s="604">
        <v>1</v>
      </c>
      <c r="AL22" s="604">
        <v>1</v>
      </c>
      <c r="AM22" s="604">
        <v>2</v>
      </c>
      <c r="AN22" s="604">
        <v>0</v>
      </c>
      <c r="AO22" s="604">
        <v>2</v>
      </c>
      <c r="AP22" s="604">
        <v>1</v>
      </c>
      <c r="AQ22" s="604">
        <v>132</v>
      </c>
      <c r="AR22" s="604">
        <v>33</v>
      </c>
      <c r="AS22" s="604">
        <v>165</v>
      </c>
    </row>
    <row r="23" spans="1:45">
      <c r="A23" s="605" t="s">
        <v>73</v>
      </c>
      <c r="B23" s="606">
        <f>SUM(B24:B34)</f>
        <v>0</v>
      </c>
      <c r="C23" s="606">
        <f t="shared" ref="C23:AP23" si="0">SUM(C24:C34)</f>
        <v>1</v>
      </c>
      <c r="D23" s="606">
        <f t="shared" si="0"/>
        <v>0</v>
      </c>
      <c r="E23" s="606">
        <f t="shared" si="0"/>
        <v>0</v>
      </c>
      <c r="F23" s="606">
        <f t="shared" si="0"/>
        <v>0</v>
      </c>
      <c r="G23" s="606">
        <f t="shared" si="0"/>
        <v>0</v>
      </c>
      <c r="H23" s="606">
        <f t="shared" si="0"/>
        <v>0</v>
      </c>
      <c r="I23" s="606">
        <f t="shared" si="0"/>
        <v>0</v>
      </c>
      <c r="J23" s="606">
        <f t="shared" si="0"/>
        <v>0</v>
      </c>
      <c r="K23" s="606">
        <f t="shared" si="0"/>
        <v>0</v>
      </c>
      <c r="L23" s="606">
        <f t="shared" si="0"/>
        <v>0</v>
      </c>
      <c r="M23" s="606">
        <f t="shared" si="0"/>
        <v>0</v>
      </c>
      <c r="N23" s="606">
        <f t="shared" si="0"/>
        <v>0</v>
      </c>
      <c r="O23" s="606">
        <f t="shared" si="0"/>
        <v>0</v>
      </c>
      <c r="P23" s="606">
        <f t="shared" si="0"/>
        <v>0</v>
      </c>
      <c r="Q23" s="606">
        <f t="shared" si="0"/>
        <v>0</v>
      </c>
      <c r="R23" s="606">
        <f t="shared" si="0"/>
        <v>0</v>
      </c>
      <c r="S23" s="606">
        <f t="shared" si="0"/>
        <v>0</v>
      </c>
      <c r="T23" s="606">
        <f t="shared" si="0"/>
        <v>0</v>
      </c>
      <c r="U23" s="606">
        <f t="shared" si="0"/>
        <v>0</v>
      </c>
      <c r="V23" s="606">
        <f t="shared" si="0"/>
        <v>0</v>
      </c>
      <c r="W23" s="606">
        <f t="shared" si="0"/>
        <v>0</v>
      </c>
      <c r="X23" s="606">
        <f t="shared" si="0"/>
        <v>2</v>
      </c>
      <c r="Y23" s="606">
        <f t="shared" si="0"/>
        <v>0</v>
      </c>
      <c r="Z23" s="606">
        <f t="shared" si="0"/>
        <v>0</v>
      </c>
      <c r="AA23" s="606">
        <f t="shared" si="0"/>
        <v>0</v>
      </c>
      <c r="AB23" s="606">
        <f t="shared" si="0"/>
        <v>0</v>
      </c>
      <c r="AC23" s="606">
        <f t="shared" si="0"/>
        <v>0</v>
      </c>
      <c r="AD23" s="606">
        <f t="shared" si="0"/>
        <v>0</v>
      </c>
      <c r="AE23" s="606">
        <f t="shared" si="0"/>
        <v>10</v>
      </c>
      <c r="AF23" s="606">
        <f t="shared" si="0"/>
        <v>0</v>
      </c>
      <c r="AG23" s="606">
        <f t="shared" si="0"/>
        <v>0</v>
      </c>
      <c r="AH23" s="606">
        <f t="shared" si="0"/>
        <v>1</v>
      </c>
      <c r="AI23" s="606">
        <f t="shared" si="0"/>
        <v>0</v>
      </c>
      <c r="AJ23" s="606">
        <f t="shared" si="0"/>
        <v>0</v>
      </c>
      <c r="AK23" s="606">
        <f t="shared" si="0"/>
        <v>0</v>
      </c>
      <c r="AL23" s="606">
        <f t="shared" si="0"/>
        <v>0</v>
      </c>
      <c r="AM23" s="606">
        <f t="shared" si="0"/>
        <v>0</v>
      </c>
      <c r="AN23" s="606">
        <f t="shared" si="0"/>
        <v>0</v>
      </c>
      <c r="AO23" s="606">
        <f t="shared" si="0"/>
        <v>0</v>
      </c>
      <c r="AP23" s="606">
        <f t="shared" si="0"/>
        <v>0</v>
      </c>
      <c r="AQ23" s="606">
        <f t="shared" ref="AQ23:AQ86" si="1">SUM(B23:AP23)</f>
        <v>14</v>
      </c>
      <c r="AR23" s="606">
        <f>SUM(AR24:AR34)</f>
        <v>1</v>
      </c>
      <c r="AS23" s="606">
        <f>SUM(AQ23:AR23)</f>
        <v>15</v>
      </c>
    </row>
    <row r="24" spans="1:45">
      <c r="A24" s="607" t="s">
        <v>701</v>
      </c>
      <c r="B24" s="602" t="str">
        <f>_xlfn.IFNA(IF(INDEX('[1]Cubo-Rural'!$C28:$AH28,MATCH(B$8,'[1]Cubo-Rural'!$C$27:$AH$27,0))&gt;0,INDEX('[1]Cubo-Rural'!$C28:$AH28,MATCH(B$8,'[1]Cubo-Rural'!$C$27:$AH$27,0)),""),"")</f>
        <v/>
      </c>
      <c r="C24" s="602" t="str">
        <f>_xlfn.IFNA(IF(INDEX('[1]Cubo-Rural'!$C28:$AH28,MATCH(C$8,'[1]Cubo-Rural'!$C$27:$AH$27,0))&gt;0,INDEX('[1]Cubo-Rural'!$C28:$AH28,MATCH(C$8,'[1]Cubo-Rural'!$C$27:$AH$27,0)),""),"")</f>
        <v/>
      </c>
      <c r="D24" s="602" t="str">
        <f>_xlfn.IFNA(IF(INDEX('[1]Cubo-Rural'!$C28:$AH28,MATCH(D$8,'[1]Cubo-Rural'!$C$27:$AH$27,0))&gt;0,INDEX('[1]Cubo-Rural'!$C28:$AH28,MATCH(D$8,'[1]Cubo-Rural'!$C$27:$AH$27,0)),""),"")</f>
        <v/>
      </c>
      <c r="E24" s="602" t="str">
        <f>_xlfn.IFNA(IF(INDEX('[1]Cubo-Rural'!$C28:$AH28,MATCH(E$8,'[1]Cubo-Rural'!$C$27:$AH$27,0))&gt;0,INDEX('[1]Cubo-Rural'!$C28:$AH28,MATCH(E$8,'[1]Cubo-Rural'!$C$27:$AH$27,0)),""),"")</f>
        <v/>
      </c>
      <c r="F24" s="602" t="str">
        <f>_xlfn.IFNA(IF(INDEX('[1]Cubo-Rural'!$C28:$AH28,MATCH(F$8,'[1]Cubo-Rural'!$C$27:$AH$27,0))&gt;0,INDEX('[1]Cubo-Rural'!$C28:$AH28,MATCH(F$8,'[1]Cubo-Rural'!$C$27:$AH$27,0)),""),"")</f>
        <v/>
      </c>
      <c r="G24" s="602" t="str">
        <f>_xlfn.IFNA(IF(INDEX('[1]Cubo-Rural'!$C28:$AH28,MATCH(G$8,'[1]Cubo-Rural'!$C$27:$AH$27,0))&gt;0,INDEX('[1]Cubo-Rural'!$C28:$AH28,MATCH(G$8,'[1]Cubo-Rural'!$C$27:$AH$27,0)),""),"")</f>
        <v/>
      </c>
      <c r="H24" s="602" t="str">
        <f>_xlfn.IFNA(IF(INDEX('[1]Cubo-Rural'!$C28:$AH28,MATCH(H$8,'[1]Cubo-Rural'!$C$27:$AH$27,0))&gt;0,INDEX('[1]Cubo-Rural'!$C28:$AH28,MATCH(H$8,'[1]Cubo-Rural'!$C$27:$AH$27,0)),""),"")</f>
        <v/>
      </c>
      <c r="I24" s="602" t="str">
        <f>_xlfn.IFNA(IF(INDEX('[1]Cubo-Rural'!$C28:$AH28,MATCH(I$8,'[1]Cubo-Rural'!$C$27:$AH$27,0))&gt;0,INDEX('[1]Cubo-Rural'!$C28:$AH28,MATCH(I$8,'[1]Cubo-Rural'!$C$27:$AH$27,0)),""),"")</f>
        <v/>
      </c>
      <c r="J24" s="602" t="str">
        <f>_xlfn.IFNA(IF(INDEX('[1]Cubo-Rural'!$C28:$AH28,MATCH(J$8,'[1]Cubo-Rural'!$C$27:$AH$27,0))&gt;0,INDEX('[1]Cubo-Rural'!$C28:$AH28,MATCH(J$8,'[1]Cubo-Rural'!$C$27:$AH$27,0)),""),"")</f>
        <v/>
      </c>
      <c r="K24" s="602" t="str">
        <f>_xlfn.IFNA(IF(INDEX('[1]Cubo-Rural'!$C28:$AH28,MATCH(K$8,'[1]Cubo-Rural'!$C$27:$AH$27,0))&gt;0,INDEX('[1]Cubo-Rural'!$C28:$AH28,MATCH(K$8,'[1]Cubo-Rural'!$C$27:$AH$27,0)),""),"")</f>
        <v/>
      </c>
      <c r="L24" s="602" t="str">
        <f>_xlfn.IFNA(IF(INDEX('[1]Cubo-Rural'!$C28:$AH28,MATCH(L$8,'[1]Cubo-Rural'!$C$27:$AH$27,0))&gt;0,INDEX('[1]Cubo-Rural'!$C28:$AH28,MATCH(L$8,'[1]Cubo-Rural'!$C$27:$AH$27,0)),""),"")</f>
        <v/>
      </c>
      <c r="M24" s="602" t="str">
        <f>_xlfn.IFNA(IF(INDEX('[1]Cubo-Rural'!$C28:$AH28,MATCH(M$8,'[1]Cubo-Rural'!$C$27:$AH$27,0))&gt;0,INDEX('[1]Cubo-Rural'!$C28:$AH28,MATCH(M$8,'[1]Cubo-Rural'!$C$27:$AH$27,0)),""),"")</f>
        <v/>
      </c>
      <c r="N24" s="602" t="str">
        <f>_xlfn.IFNA(IF(INDEX('[1]Cubo-Rural'!$C28:$AH28,MATCH(N$8,'[1]Cubo-Rural'!$C$27:$AH$27,0))&gt;0,INDEX('[1]Cubo-Rural'!$C28:$AH28,MATCH(N$8,'[1]Cubo-Rural'!$C$27:$AH$27,0)),""),"")</f>
        <v/>
      </c>
      <c r="O24" s="602" t="str">
        <f>_xlfn.IFNA(IF(INDEX('[1]Cubo-Rural'!$C28:$AH28,MATCH(O$8,'[1]Cubo-Rural'!$C$27:$AH$27,0))&gt;0,INDEX('[1]Cubo-Rural'!$C28:$AH28,MATCH(O$8,'[1]Cubo-Rural'!$C$27:$AH$27,0)),""),"")</f>
        <v/>
      </c>
      <c r="P24" s="602" t="str">
        <f>_xlfn.IFNA(IF(INDEX('[1]Cubo-Rural'!$C28:$AH28,MATCH(P$8,'[1]Cubo-Rural'!$C$27:$AH$27,0))&gt;0,INDEX('[1]Cubo-Rural'!$C28:$AH28,MATCH(P$8,'[1]Cubo-Rural'!$C$27:$AH$27,0)),""),"")</f>
        <v/>
      </c>
      <c r="Q24" s="602" t="str">
        <f>_xlfn.IFNA(IF(INDEX('[1]Cubo-Rural'!$C28:$AH28,MATCH(Q$8,'[1]Cubo-Rural'!$C$27:$AH$27,0))&gt;0,INDEX('[1]Cubo-Rural'!$C28:$AH28,MATCH(Q$8,'[1]Cubo-Rural'!$C$27:$AH$27,0)),""),"")</f>
        <v/>
      </c>
      <c r="R24" s="602" t="str">
        <f>_xlfn.IFNA(IF(INDEX('[1]Cubo-Rural'!$C28:$AH28,MATCH(R$8,'[1]Cubo-Rural'!$C$27:$AH$27,0))&gt;0,INDEX('[1]Cubo-Rural'!$C28:$AH28,MATCH(R$8,'[1]Cubo-Rural'!$C$27:$AH$27,0)),""),"")</f>
        <v/>
      </c>
      <c r="S24" s="602" t="str">
        <f>_xlfn.IFNA(IF(INDEX('[1]Cubo-Rural'!$C28:$AH28,MATCH(S$8,'[1]Cubo-Rural'!$C$27:$AH$27,0))&gt;0,INDEX('[1]Cubo-Rural'!$C28:$AH28,MATCH(S$8,'[1]Cubo-Rural'!$C$27:$AH$27,0)),""),"")</f>
        <v/>
      </c>
      <c r="T24" s="602" t="str">
        <f>_xlfn.IFNA(IF(INDEX('[1]Cubo-Rural'!$C28:$AH28,MATCH(T$8,'[1]Cubo-Rural'!$C$27:$AH$27,0))&gt;0,INDEX('[1]Cubo-Rural'!$C28:$AH28,MATCH(T$8,'[1]Cubo-Rural'!$C$27:$AH$27,0)),""),"")</f>
        <v/>
      </c>
      <c r="U24" s="602" t="str">
        <f>_xlfn.IFNA(IF(INDEX('[1]Cubo-Rural'!$C28:$AH28,MATCH(U$8,'[1]Cubo-Rural'!$C$27:$AH$27,0))&gt;0,INDEX('[1]Cubo-Rural'!$C28:$AH28,MATCH(U$8,'[1]Cubo-Rural'!$C$27:$AH$27,0)),""),"")</f>
        <v/>
      </c>
      <c r="V24" s="602" t="str">
        <f>_xlfn.IFNA(IF(INDEX('[1]Cubo-Rural'!$C28:$AH28,MATCH(V$8,'[1]Cubo-Rural'!$C$27:$AH$27,0))&gt;0,INDEX('[1]Cubo-Rural'!$C28:$AH28,MATCH(V$8,'[1]Cubo-Rural'!$C$27:$AH$27,0)),""),"")</f>
        <v/>
      </c>
      <c r="W24" s="602" t="str">
        <f>_xlfn.IFNA(IF(INDEX('[1]Cubo-Rural'!$C28:$AH28,MATCH(W$8,'[1]Cubo-Rural'!$C$27:$AH$27,0))&gt;0,INDEX('[1]Cubo-Rural'!$C28:$AH28,MATCH(W$8,'[1]Cubo-Rural'!$C$27:$AH$27,0)),""),"")</f>
        <v/>
      </c>
      <c r="X24" s="602" t="str">
        <f>_xlfn.IFNA(IF(INDEX('[1]Cubo-Rural'!$C28:$AH28,MATCH(X$8,'[1]Cubo-Rural'!$C$27:$AH$27,0))&gt;0,INDEX('[1]Cubo-Rural'!$C28:$AH28,MATCH(X$8,'[1]Cubo-Rural'!$C$27:$AH$27,0)),""),"")</f>
        <v/>
      </c>
      <c r="Y24" s="602" t="str">
        <f>_xlfn.IFNA(IF(INDEX('[1]Cubo-Rural'!$C28:$AH28,MATCH(Y$8,'[1]Cubo-Rural'!$C$27:$AH$27,0))&gt;0,INDEX('[1]Cubo-Rural'!$C28:$AH28,MATCH(Y$8,'[1]Cubo-Rural'!$C$27:$AH$27,0)),""),"")</f>
        <v/>
      </c>
      <c r="Z24" s="602" t="str">
        <f>_xlfn.IFNA(IF(INDEX('[1]Cubo-Rural'!$C28:$AH28,MATCH(Z$8,'[1]Cubo-Rural'!$C$27:$AH$27,0))&gt;0,INDEX('[1]Cubo-Rural'!$C28:$AH28,MATCH(Z$8,'[1]Cubo-Rural'!$C$27:$AH$27,0)),""),"")</f>
        <v/>
      </c>
      <c r="AA24" s="602" t="str">
        <f>_xlfn.IFNA(IF(INDEX('[1]Cubo-Rural'!$C28:$AH28,MATCH(AA$8,'[1]Cubo-Rural'!$C$27:$AH$27,0))&gt;0,INDEX('[1]Cubo-Rural'!$C28:$AH28,MATCH(AA$8,'[1]Cubo-Rural'!$C$27:$AH$27,0)),""),"")</f>
        <v/>
      </c>
      <c r="AB24" s="602" t="str">
        <f>_xlfn.IFNA(IF(INDEX('[1]Cubo-Rural'!$C28:$AH28,MATCH(AB$8,'[1]Cubo-Rural'!$C$27:$AH$27,0))&gt;0,INDEX('[1]Cubo-Rural'!$C28:$AH28,MATCH(AB$8,'[1]Cubo-Rural'!$C$27:$AH$27,0)),""),"")</f>
        <v/>
      </c>
      <c r="AC24" s="602" t="str">
        <f>_xlfn.IFNA(IF(INDEX('[1]Cubo-Rural'!$C28:$AH28,MATCH(AC$8,'[1]Cubo-Rural'!$C$27:$AH$27,0))&gt;0,INDEX('[1]Cubo-Rural'!$C28:$AH28,MATCH(AC$8,'[1]Cubo-Rural'!$C$27:$AH$27,0)),""),"")</f>
        <v/>
      </c>
      <c r="AD24" s="602" t="str">
        <f>_xlfn.IFNA(IF(INDEX('[1]Cubo-Rural'!$C28:$AH28,MATCH(AD$8,'[1]Cubo-Rural'!$C$27:$AH$27,0))&gt;0,INDEX('[1]Cubo-Rural'!$C28:$AH28,MATCH(AD$8,'[1]Cubo-Rural'!$C$27:$AH$27,0)),""),"")</f>
        <v/>
      </c>
      <c r="AE24" s="602">
        <f>_xlfn.IFNA(IF(INDEX('[1]Cubo-Rural'!$C28:$AH28,MATCH(AE$8,'[1]Cubo-Rural'!$C$27:$AH$27,0))&gt;0,INDEX('[1]Cubo-Rural'!$C28:$AH28,MATCH(AE$8,'[1]Cubo-Rural'!$C$27:$AH$27,0)),""),"")</f>
        <v>1</v>
      </c>
      <c r="AF24" s="602" t="str">
        <f>_xlfn.IFNA(IF(INDEX('[1]Cubo-Rural'!$C28:$AH28,MATCH(AF$8,'[1]Cubo-Rural'!$C$27:$AH$27,0))&gt;0,INDEX('[1]Cubo-Rural'!$C28:$AH28,MATCH(AF$8,'[1]Cubo-Rural'!$C$27:$AH$27,0)),""),"")</f>
        <v/>
      </c>
      <c r="AG24" s="602" t="str">
        <f>_xlfn.IFNA(IF(INDEX('[1]Cubo-Rural'!$C28:$AH28,MATCH(AG$8,'[1]Cubo-Rural'!$C$27:$AH$27,0))&gt;0,INDEX('[1]Cubo-Rural'!$C28:$AH28,MATCH(AG$8,'[1]Cubo-Rural'!$C$27:$AH$27,0)),""),"")</f>
        <v/>
      </c>
      <c r="AH24" s="602" t="str">
        <f>_xlfn.IFNA(IF(INDEX('[1]Cubo-Rural'!$C28:$AH28,MATCH(AH$8,'[1]Cubo-Rural'!$C$27:$AH$27,0))&gt;0,INDEX('[1]Cubo-Rural'!$C28:$AH28,MATCH(AH$8,'[1]Cubo-Rural'!$C$27:$AH$27,0)),""),"")</f>
        <v/>
      </c>
      <c r="AI24" s="602" t="str">
        <f>_xlfn.IFNA(IF(INDEX('[1]Cubo-Rural'!$C28:$AH28,MATCH(AI$8,'[1]Cubo-Rural'!$C$27:$AH$27,0))&gt;0,INDEX('[1]Cubo-Rural'!$C28:$AH28,MATCH(AI$8,'[1]Cubo-Rural'!$C$27:$AH$27,0)),""),"")</f>
        <v/>
      </c>
      <c r="AJ24" s="602" t="str">
        <f>_xlfn.IFNA(IF(INDEX('[1]Cubo-Rural'!$C28:$AH28,MATCH(AJ$8,'[1]Cubo-Rural'!$C$27:$AH$27,0))&gt;0,INDEX('[1]Cubo-Rural'!$C28:$AH28,MATCH(AJ$8,'[1]Cubo-Rural'!$C$27:$AH$27,0)),""),"")</f>
        <v/>
      </c>
      <c r="AK24" s="602" t="str">
        <f>_xlfn.IFNA(IF(INDEX('[1]Cubo-Rural'!$C28:$AH28,MATCH(AK$8,'[1]Cubo-Rural'!$C$27:$AH$27,0))&gt;0,INDEX('[1]Cubo-Rural'!$C28:$AH28,MATCH(AK$8,'[1]Cubo-Rural'!$C$27:$AH$27,0)),""),"")</f>
        <v/>
      </c>
      <c r="AL24" s="602" t="str">
        <f>_xlfn.IFNA(IF(INDEX('[1]Cubo-Rural'!$C28:$AH28,MATCH(AL$8,'[1]Cubo-Rural'!$C$27:$AH$27,0))&gt;0,INDEX('[1]Cubo-Rural'!$C28:$AH28,MATCH(AL$8,'[1]Cubo-Rural'!$C$27:$AH$27,0)),""),"")</f>
        <v/>
      </c>
      <c r="AM24" s="602" t="str">
        <f>_xlfn.IFNA(IF(INDEX('[1]Cubo-Rural'!$C28:$AH28,MATCH(AM$8,'[1]Cubo-Rural'!$C$27:$AH$27,0))&gt;0,INDEX('[1]Cubo-Rural'!$C28:$AH28,MATCH(AM$8,'[1]Cubo-Rural'!$C$27:$AH$27,0)),""),"")</f>
        <v/>
      </c>
      <c r="AN24" s="602" t="str">
        <f>_xlfn.IFNA(IF(INDEX('[1]Cubo-Rural'!$C28:$AH28,MATCH(AN$8,'[1]Cubo-Rural'!$C$27:$AH$27,0))&gt;0,INDEX('[1]Cubo-Rural'!$C28:$AH28,MATCH(AN$8,'[1]Cubo-Rural'!$C$27:$AH$27,0)),""),"")</f>
        <v/>
      </c>
      <c r="AO24" s="602" t="str">
        <f>_xlfn.IFNA(IF(INDEX('[1]Cubo-Rural'!$C28:$AH28,MATCH(AO$8,'[1]Cubo-Rural'!$C$27:$AH$27,0))&gt;0,INDEX('[1]Cubo-Rural'!$C28:$AH28,MATCH(AO$8,'[1]Cubo-Rural'!$C$27:$AH$27,0)),""),"")</f>
        <v/>
      </c>
      <c r="AP24" s="602" t="str">
        <f>_xlfn.IFNA(IF(INDEX('[1]Cubo-Rural'!$C28:$AH28,MATCH(AP$8,'[1]Cubo-Rural'!$C$27:$AH$27,0))&gt;0,INDEX('[1]Cubo-Rural'!$C28:$AH28,MATCH(AP$8,'[1]Cubo-Rural'!$C$27:$AH$27,0)),""),"")</f>
        <v/>
      </c>
      <c r="AQ24" s="602">
        <f t="shared" si="1"/>
        <v>1</v>
      </c>
      <c r="AR24" s="602" t="str">
        <f>IF('[1]Cubo-Rural'!BP28&gt;0,'[1]Cubo-Rural'!BP28,"")</f>
        <v/>
      </c>
      <c r="AS24" s="602">
        <f>SUM(AQ24:AR24)</f>
        <v>1</v>
      </c>
    </row>
    <row r="25" spans="1:45">
      <c r="A25" s="607" t="s">
        <v>703</v>
      </c>
      <c r="B25" s="602" t="str">
        <f>_xlfn.IFNA(IF(INDEX('[1]Cubo-Rural'!$C29:$AH29,MATCH(B$8,'[1]Cubo-Rural'!$C$27:$AH$27,0))&gt;0,INDEX('[1]Cubo-Rural'!$C29:$AH29,MATCH(B$8,'[1]Cubo-Rural'!$C$27:$AH$27,0)),""),"")</f>
        <v/>
      </c>
      <c r="C25" s="602" t="str">
        <f>_xlfn.IFNA(IF(INDEX('[1]Cubo-Rural'!$C29:$AH29,MATCH(C$8,'[1]Cubo-Rural'!$C$27:$AH$27,0))&gt;0,INDEX('[1]Cubo-Rural'!$C29:$AH29,MATCH(C$8,'[1]Cubo-Rural'!$C$27:$AH$27,0)),""),"")</f>
        <v/>
      </c>
      <c r="D25" s="602" t="str">
        <f>_xlfn.IFNA(IF(INDEX('[1]Cubo-Rural'!$C29:$AH29,MATCH(D$8,'[1]Cubo-Rural'!$C$27:$AH$27,0))&gt;0,INDEX('[1]Cubo-Rural'!$C29:$AH29,MATCH(D$8,'[1]Cubo-Rural'!$C$27:$AH$27,0)),""),"")</f>
        <v/>
      </c>
      <c r="E25" s="602" t="str">
        <f>_xlfn.IFNA(IF(INDEX('[1]Cubo-Rural'!$C29:$AH29,MATCH(E$8,'[1]Cubo-Rural'!$C$27:$AH$27,0))&gt;0,INDEX('[1]Cubo-Rural'!$C29:$AH29,MATCH(E$8,'[1]Cubo-Rural'!$C$27:$AH$27,0)),""),"")</f>
        <v/>
      </c>
      <c r="F25" s="602" t="str">
        <f>_xlfn.IFNA(IF(INDEX('[1]Cubo-Rural'!$C29:$AH29,MATCH(F$8,'[1]Cubo-Rural'!$C$27:$AH$27,0))&gt;0,INDEX('[1]Cubo-Rural'!$C29:$AH29,MATCH(F$8,'[1]Cubo-Rural'!$C$27:$AH$27,0)),""),"")</f>
        <v/>
      </c>
      <c r="G25" s="602" t="str">
        <f>_xlfn.IFNA(IF(INDEX('[1]Cubo-Rural'!$C29:$AH29,MATCH(G$8,'[1]Cubo-Rural'!$C$27:$AH$27,0))&gt;0,INDEX('[1]Cubo-Rural'!$C29:$AH29,MATCH(G$8,'[1]Cubo-Rural'!$C$27:$AH$27,0)),""),"")</f>
        <v/>
      </c>
      <c r="H25" s="602" t="str">
        <f>_xlfn.IFNA(IF(INDEX('[1]Cubo-Rural'!$C29:$AH29,MATCH(H$8,'[1]Cubo-Rural'!$C$27:$AH$27,0))&gt;0,INDEX('[1]Cubo-Rural'!$C29:$AH29,MATCH(H$8,'[1]Cubo-Rural'!$C$27:$AH$27,0)),""),"")</f>
        <v/>
      </c>
      <c r="I25" s="602" t="str">
        <f>_xlfn.IFNA(IF(INDEX('[1]Cubo-Rural'!$C29:$AH29,MATCH(I$8,'[1]Cubo-Rural'!$C$27:$AH$27,0))&gt;0,INDEX('[1]Cubo-Rural'!$C29:$AH29,MATCH(I$8,'[1]Cubo-Rural'!$C$27:$AH$27,0)),""),"")</f>
        <v/>
      </c>
      <c r="J25" s="602" t="str">
        <f>_xlfn.IFNA(IF(INDEX('[1]Cubo-Rural'!$C29:$AH29,MATCH(J$8,'[1]Cubo-Rural'!$C$27:$AH$27,0))&gt;0,INDEX('[1]Cubo-Rural'!$C29:$AH29,MATCH(J$8,'[1]Cubo-Rural'!$C$27:$AH$27,0)),""),"")</f>
        <v/>
      </c>
      <c r="K25" s="602" t="str">
        <f>_xlfn.IFNA(IF(INDEX('[1]Cubo-Rural'!$C29:$AH29,MATCH(K$8,'[1]Cubo-Rural'!$C$27:$AH$27,0))&gt;0,INDEX('[1]Cubo-Rural'!$C29:$AH29,MATCH(K$8,'[1]Cubo-Rural'!$C$27:$AH$27,0)),""),"")</f>
        <v/>
      </c>
      <c r="L25" s="602" t="str">
        <f>_xlfn.IFNA(IF(INDEX('[1]Cubo-Rural'!$C29:$AH29,MATCH(L$8,'[1]Cubo-Rural'!$C$27:$AH$27,0))&gt;0,INDEX('[1]Cubo-Rural'!$C29:$AH29,MATCH(L$8,'[1]Cubo-Rural'!$C$27:$AH$27,0)),""),"")</f>
        <v/>
      </c>
      <c r="M25" s="602" t="str">
        <f>_xlfn.IFNA(IF(INDEX('[1]Cubo-Rural'!$C29:$AH29,MATCH(M$8,'[1]Cubo-Rural'!$C$27:$AH$27,0))&gt;0,INDEX('[1]Cubo-Rural'!$C29:$AH29,MATCH(M$8,'[1]Cubo-Rural'!$C$27:$AH$27,0)),""),"")</f>
        <v/>
      </c>
      <c r="N25" s="602" t="str">
        <f>_xlfn.IFNA(IF(INDEX('[1]Cubo-Rural'!$C29:$AH29,MATCH(N$8,'[1]Cubo-Rural'!$C$27:$AH$27,0))&gt;0,INDEX('[1]Cubo-Rural'!$C29:$AH29,MATCH(N$8,'[1]Cubo-Rural'!$C$27:$AH$27,0)),""),"")</f>
        <v/>
      </c>
      <c r="O25" s="602" t="str">
        <f>_xlfn.IFNA(IF(INDEX('[1]Cubo-Rural'!$C29:$AH29,MATCH(O$8,'[1]Cubo-Rural'!$C$27:$AH$27,0))&gt;0,INDEX('[1]Cubo-Rural'!$C29:$AH29,MATCH(O$8,'[1]Cubo-Rural'!$C$27:$AH$27,0)),""),"")</f>
        <v/>
      </c>
      <c r="P25" s="602" t="str">
        <f>_xlfn.IFNA(IF(INDEX('[1]Cubo-Rural'!$C29:$AH29,MATCH(P$8,'[1]Cubo-Rural'!$C$27:$AH$27,0))&gt;0,INDEX('[1]Cubo-Rural'!$C29:$AH29,MATCH(P$8,'[1]Cubo-Rural'!$C$27:$AH$27,0)),""),"")</f>
        <v/>
      </c>
      <c r="Q25" s="602" t="str">
        <f>_xlfn.IFNA(IF(INDEX('[1]Cubo-Rural'!$C29:$AH29,MATCH(Q$8,'[1]Cubo-Rural'!$C$27:$AH$27,0))&gt;0,INDEX('[1]Cubo-Rural'!$C29:$AH29,MATCH(Q$8,'[1]Cubo-Rural'!$C$27:$AH$27,0)),""),"")</f>
        <v/>
      </c>
      <c r="R25" s="602" t="str">
        <f>_xlfn.IFNA(IF(INDEX('[1]Cubo-Rural'!$C29:$AH29,MATCH(R$8,'[1]Cubo-Rural'!$C$27:$AH$27,0))&gt;0,INDEX('[1]Cubo-Rural'!$C29:$AH29,MATCH(R$8,'[1]Cubo-Rural'!$C$27:$AH$27,0)),""),"")</f>
        <v/>
      </c>
      <c r="S25" s="602" t="str">
        <f>_xlfn.IFNA(IF(INDEX('[1]Cubo-Rural'!$C29:$AH29,MATCH(S$8,'[1]Cubo-Rural'!$C$27:$AH$27,0))&gt;0,INDEX('[1]Cubo-Rural'!$C29:$AH29,MATCH(S$8,'[1]Cubo-Rural'!$C$27:$AH$27,0)),""),"")</f>
        <v/>
      </c>
      <c r="T25" s="602" t="str">
        <f>_xlfn.IFNA(IF(INDEX('[1]Cubo-Rural'!$C29:$AH29,MATCH(T$8,'[1]Cubo-Rural'!$C$27:$AH$27,0))&gt;0,INDEX('[1]Cubo-Rural'!$C29:$AH29,MATCH(T$8,'[1]Cubo-Rural'!$C$27:$AH$27,0)),""),"")</f>
        <v/>
      </c>
      <c r="U25" s="602" t="str">
        <f>_xlfn.IFNA(IF(INDEX('[1]Cubo-Rural'!$C29:$AH29,MATCH(U$8,'[1]Cubo-Rural'!$C$27:$AH$27,0))&gt;0,INDEX('[1]Cubo-Rural'!$C29:$AH29,MATCH(U$8,'[1]Cubo-Rural'!$C$27:$AH$27,0)),""),"")</f>
        <v/>
      </c>
      <c r="V25" s="602" t="str">
        <f>_xlfn.IFNA(IF(INDEX('[1]Cubo-Rural'!$C29:$AH29,MATCH(V$8,'[1]Cubo-Rural'!$C$27:$AH$27,0))&gt;0,INDEX('[1]Cubo-Rural'!$C29:$AH29,MATCH(V$8,'[1]Cubo-Rural'!$C$27:$AH$27,0)),""),"")</f>
        <v/>
      </c>
      <c r="W25" s="602" t="str">
        <f>_xlfn.IFNA(IF(INDEX('[1]Cubo-Rural'!$C29:$AH29,MATCH(W$8,'[1]Cubo-Rural'!$C$27:$AH$27,0))&gt;0,INDEX('[1]Cubo-Rural'!$C29:$AH29,MATCH(W$8,'[1]Cubo-Rural'!$C$27:$AH$27,0)),""),"")</f>
        <v/>
      </c>
      <c r="X25" s="602" t="str">
        <f>_xlfn.IFNA(IF(INDEX('[1]Cubo-Rural'!$C29:$AH29,MATCH(X$8,'[1]Cubo-Rural'!$C$27:$AH$27,0))&gt;0,INDEX('[1]Cubo-Rural'!$C29:$AH29,MATCH(X$8,'[1]Cubo-Rural'!$C$27:$AH$27,0)),""),"")</f>
        <v/>
      </c>
      <c r="Y25" s="602" t="str">
        <f>_xlfn.IFNA(IF(INDEX('[1]Cubo-Rural'!$C29:$AH29,MATCH(Y$8,'[1]Cubo-Rural'!$C$27:$AH$27,0))&gt;0,INDEX('[1]Cubo-Rural'!$C29:$AH29,MATCH(Y$8,'[1]Cubo-Rural'!$C$27:$AH$27,0)),""),"")</f>
        <v/>
      </c>
      <c r="Z25" s="602" t="str">
        <f>_xlfn.IFNA(IF(INDEX('[1]Cubo-Rural'!$C29:$AH29,MATCH(Z$8,'[1]Cubo-Rural'!$C$27:$AH$27,0))&gt;0,INDEX('[1]Cubo-Rural'!$C29:$AH29,MATCH(Z$8,'[1]Cubo-Rural'!$C$27:$AH$27,0)),""),"")</f>
        <v/>
      </c>
      <c r="AA25" s="602" t="str">
        <f>_xlfn.IFNA(IF(INDEX('[1]Cubo-Rural'!$C29:$AH29,MATCH(AA$8,'[1]Cubo-Rural'!$C$27:$AH$27,0))&gt;0,INDEX('[1]Cubo-Rural'!$C29:$AH29,MATCH(AA$8,'[1]Cubo-Rural'!$C$27:$AH$27,0)),""),"")</f>
        <v/>
      </c>
      <c r="AB25" s="602" t="str">
        <f>_xlfn.IFNA(IF(INDEX('[1]Cubo-Rural'!$C29:$AH29,MATCH(AB$8,'[1]Cubo-Rural'!$C$27:$AH$27,0))&gt;0,INDEX('[1]Cubo-Rural'!$C29:$AH29,MATCH(AB$8,'[1]Cubo-Rural'!$C$27:$AH$27,0)),""),"")</f>
        <v/>
      </c>
      <c r="AC25" s="602" t="str">
        <f>_xlfn.IFNA(IF(INDEX('[1]Cubo-Rural'!$C29:$AH29,MATCH(AC$8,'[1]Cubo-Rural'!$C$27:$AH$27,0))&gt;0,INDEX('[1]Cubo-Rural'!$C29:$AH29,MATCH(AC$8,'[1]Cubo-Rural'!$C$27:$AH$27,0)),""),"")</f>
        <v/>
      </c>
      <c r="AD25" s="602" t="str">
        <f>_xlfn.IFNA(IF(INDEX('[1]Cubo-Rural'!$C29:$AH29,MATCH(AD$8,'[1]Cubo-Rural'!$C$27:$AH$27,0))&gt;0,INDEX('[1]Cubo-Rural'!$C29:$AH29,MATCH(AD$8,'[1]Cubo-Rural'!$C$27:$AH$27,0)),""),"")</f>
        <v/>
      </c>
      <c r="AE25" s="602">
        <f>_xlfn.IFNA(IF(INDEX('[1]Cubo-Rural'!$C29:$AH29,MATCH(AE$8,'[1]Cubo-Rural'!$C$27:$AH$27,0))&gt;0,INDEX('[1]Cubo-Rural'!$C29:$AH29,MATCH(AE$8,'[1]Cubo-Rural'!$C$27:$AH$27,0)),""),"")</f>
        <v>1</v>
      </c>
      <c r="AF25" s="602" t="str">
        <f>_xlfn.IFNA(IF(INDEX('[1]Cubo-Rural'!$C29:$AH29,MATCH(AF$8,'[1]Cubo-Rural'!$C$27:$AH$27,0))&gt;0,INDEX('[1]Cubo-Rural'!$C29:$AH29,MATCH(AF$8,'[1]Cubo-Rural'!$C$27:$AH$27,0)),""),"")</f>
        <v/>
      </c>
      <c r="AG25" s="602" t="str">
        <f>_xlfn.IFNA(IF(INDEX('[1]Cubo-Rural'!$C29:$AH29,MATCH(AG$8,'[1]Cubo-Rural'!$C$27:$AH$27,0))&gt;0,INDEX('[1]Cubo-Rural'!$C29:$AH29,MATCH(AG$8,'[1]Cubo-Rural'!$C$27:$AH$27,0)),""),"")</f>
        <v/>
      </c>
      <c r="AH25" s="602" t="str">
        <f>_xlfn.IFNA(IF(INDEX('[1]Cubo-Rural'!$C29:$AH29,MATCH(AH$8,'[1]Cubo-Rural'!$C$27:$AH$27,0))&gt;0,INDEX('[1]Cubo-Rural'!$C29:$AH29,MATCH(AH$8,'[1]Cubo-Rural'!$C$27:$AH$27,0)),""),"")</f>
        <v/>
      </c>
      <c r="AI25" s="602" t="str">
        <f>_xlfn.IFNA(IF(INDEX('[1]Cubo-Rural'!$C29:$AH29,MATCH(AI$8,'[1]Cubo-Rural'!$C$27:$AH$27,0))&gt;0,INDEX('[1]Cubo-Rural'!$C29:$AH29,MATCH(AI$8,'[1]Cubo-Rural'!$C$27:$AH$27,0)),""),"")</f>
        <v/>
      </c>
      <c r="AJ25" s="602" t="str">
        <f>_xlfn.IFNA(IF(INDEX('[1]Cubo-Rural'!$C29:$AH29,MATCH(AJ$8,'[1]Cubo-Rural'!$C$27:$AH$27,0))&gt;0,INDEX('[1]Cubo-Rural'!$C29:$AH29,MATCH(AJ$8,'[1]Cubo-Rural'!$C$27:$AH$27,0)),""),"")</f>
        <v/>
      </c>
      <c r="AK25" s="602" t="str">
        <f>_xlfn.IFNA(IF(INDEX('[1]Cubo-Rural'!$C29:$AH29,MATCH(AK$8,'[1]Cubo-Rural'!$C$27:$AH$27,0))&gt;0,INDEX('[1]Cubo-Rural'!$C29:$AH29,MATCH(AK$8,'[1]Cubo-Rural'!$C$27:$AH$27,0)),""),"")</f>
        <v/>
      </c>
      <c r="AL25" s="602" t="str">
        <f>_xlfn.IFNA(IF(INDEX('[1]Cubo-Rural'!$C29:$AH29,MATCH(AL$8,'[1]Cubo-Rural'!$C$27:$AH$27,0))&gt;0,INDEX('[1]Cubo-Rural'!$C29:$AH29,MATCH(AL$8,'[1]Cubo-Rural'!$C$27:$AH$27,0)),""),"")</f>
        <v/>
      </c>
      <c r="AM25" s="602" t="str">
        <f>_xlfn.IFNA(IF(INDEX('[1]Cubo-Rural'!$C29:$AH29,MATCH(AM$8,'[1]Cubo-Rural'!$C$27:$AH$27,0))&gt;0,INDEX('[1]Cubo-Rural'!$C29:$AH29,MATCH(AM$8,'[1]Cubo-Rural'!$C$27:$AH$27,0)),""),"")</f>
        <v/>
      </c>
      <c r="AN25" s="602" t="str">
        <f>_xlfn.IFNA(IF(INDEX('[1]Cubo-Rural'!$C29:$AH29,MATCH(AN$8,'[1]Cubo-Rural'!$C$27:$AH$27,0))&gt;0,INDEX('[1]Cubo-Rural'!$C29:$AH29,MATCH(AN$8,'[1]Cubo-Rural'!$C$27:$AH$27,0)),""),"")</f>
        <v/>
      </c>
      <c r="AO25" s="602" t="str">
        <f>_xlfn.IFNA(IF(INDEX('[1]Cubo-Rural'!$C29:$AH29,MATCH(AO$8,'[1]Cubo-Rural'!$C$27:$AH$27,0))&gt;0,INDEX('[1]Cubo-Rural'!$C29:$AH29,MATCH(AO$8,'[1]Cubo-Rural'!$C$27:$AH$27,0)),""),"")</f>
        <v/>
      </c>
      <c r="AP25" s="602" t="str">
        <f>_xlfn.IFNA(IF(INDEX('[1]Cubo-Rural'!$C29:$AH29,MATCH(AP$8,'[1]Cubo-Rural'!$C$27:$AH$27,0))&gt;0,INDEX('[1]Cubo-Rural'!$C29:$AH29,MATCH(AP$8,'[1]Cubo-Rural'!$C$27:$AH$27,0)),""),"")</f>
        <v/>
      </c>
      <c r="AQ25" s="602">
        <f t="shared" si="1"/>
        <v>1</v>
      </c>
      <c r="AR25" s="602" t="str">
        <f>IF('[1]Cubo-Rural'!BP29&gt;0,'[1]Cubo-Rural'!BP29,"")</f>
        <v/>
      </c>
      <c r="AS25" s="602">
        <f>SUM(AQ25:AR25)</f>
        <v>1</v>
      </c>
    </row>
    <row r="26" spans="1:45">
      <c r="A26" s="607" t="s">
        <v>990</v>
      </c>
      <c r="B26" s="602" t="str">
        <f>_xlfn.IFNA(IF(INDEX('[1]Cubo-Rural'!$C30:$AH30,MATCH(B$8,'[1]Cubo-Rural'!$C$27:$AH$27,0))&gt;0,INDEX('[1]Cubo-Rural'!$C30:$AH30,MATCH(B$8,'[1]Cubo-Rural'!$C$27:$AH$27,0)),""),"")</f>
        <v/>
      </c>
      <c r="C26" s="602" t="str">
        <f>_xlfn.IFNA(IF(INDEX('[1]Cubo-Rural'!$C30:$AH30,MATCH(C$8,'[1]Cubo-Rural'!$C$27:$AH$27,0))&gt;0,INDEX('[1]Cubo-Rural'!$C30:$AH30,MATCH(C$8,'[1]Cubo-Rural'!$C$27:$AH$27,0)),""),"")</f>
        <v/>
      </c>
      <c r="D26" s="602" t="str">
        <f>_xlfn.IFNA(IF(INDEX('[1]Cubo-Rural'!$C30:$AH30,MATCH(D$8,'[1]Cubo-Rural'!$C$27:$AH$27,0))&gt;0,INDEX('[1]Cubo-Rural'!$C30:$AH30,MATCH(D$8,'[1]Cubo-Rural'!$C$27:$AH$27,0)),""),"")</f>
        <v/>
      </c>
      <c r="E26" s="602" t="str">
        <f>_xlfn.IFNA(IF(INDEX('[1]Cubo-Rural'!$C30:$AH30,MATCH(E$8,'[1]Cubo-Rural'!$C$27:$AH$27,0))&gt;0,INDEX('[1]Cubo-Rural'!$C30:$AH30,MATCH(E$8,'[1]Cubo-Rural'!$C$27:$AH$27,0)),""),"")</f>
        <v/>
      </c>
      <c r="F26" s="602" t="str">
        <f>_xlfn.IFNA(IF(INDEX('[1]Cubo-Rural'!$C30:$AH30,MATCH(F$8,'[1]Cubo-Rural'!$C$27:$AH$27,0))&gt;0,INDEX('[1]Cubo-Rural'!$C30:$AH30,MATCH(F$8,'[1]Cubo-Rural'!$C$27:$AH$27,0)),""),"")</f>
        <v/>
      </c>
      <c r="G26" s="602" t="str">
        <f>_xlfn.IFNA(IF(INDEX('[1]Cubo-Rural'!$C30:$AH30,MATCH(G$8,'[1]Cubo-Rural'!$C$27:$AH$27,0))&gt;0,INDEX('[1]Cubo-Rural'!$C30:$AH30,MATCH(G$8,'[1]Cubo-Rural'!$C$27:$AH$27,0)),""),"")</f>
        <v/>
      </c>
      <c r="H26" s="602" t="str">
        <f>_xlfn.IFNA(IF(INDEX('[1]Cubo-Rural'!$C30:$AH30,MATCH(H$8,'[1]Cubo-Rural'!$C$27:$AH$27,0))&gt;0,INDEX('[1]Cubo-Rural'!$C30:$AH30,MATCH(H$8,'[1]Cubo-Rural'!$C$27:$AH$27,0)),""),"")</f>
        <v/>
      </c>
      <c r="I26" s="602" t="str">
        <f>_xlfn.IFNA(IF(INDEX('[1]Cubo-Rural'!$C30:$AH30,MATCH(I$8,'[1]Cubo-Rural'!$C$27:$AH$27,0))&gt;0,INDEX('[1]Cubo-Rural'!$C30:$AH30,MATCH(I$8,'[1]Cubo-Rural'!$C$27:$AH$27,0)),""),"")</f>
        <v/>
      </c>
      <c r="J26" s="602" t="str">
        <f>_xlfn.IFNA(IF(INDEX('[1]Cubo-Rural'!$C30:$AH30,MATCH(J$8,'[1]Cubo-Rural'!$C$27:$AH$27,0))&gt;0,INDEX('[1]Cubo-Rural'!$C30:$AH30,MATCH(J$8,'[1]Cubo-Rural'!$C$27:$AH$27,0)),""),"")</f>
        <v/>
      </c>
      <c r="K26" s="602" t="str">
        <f>_xlfn.IFNA(IF(INDEX('[1]Cubo-Rural'!$C30:$AH30,MATCH(K$8,'[1]Cubo-Rural'!$C$27:$AH$27,0))&gt;0,INDEX('[1]Cubo-Rural'!$C30:$AH30,MATCH(K$8,'[1]Cubo-Rural'!$C$27:$AH$27,0)),""),"")</f>
        <v/>
      </c>
      <c r="L26" s="602" t="str">
        <f>_xlfn.IFNA(IF(INDEX('[1]Cubo-Rural'!$C30:$AH30,MATCH(L$8,'[1]Cubo-Rural'!$C$27:$AH$27,0))&gt;0,INDEX('[1]Cubo-Rural'!$C30:$AH30,MATCH(L$8,'[1]Cubo-Rural'!$C$27:$AH$27,0)),""),"")</f>
        <v/>
      </c>
      <c r="M26" s="602" t="str">
        <f>_xlfn.IFNA(IF(INDEX('[1]Cubo-Rural'!$C30:$AH30,MATCH(M$8,'[1]Cubo-Rural'!$C$27:$AH$27,0))&gt;0,INDEX('[1]Cubo-Rural'!$C30:$AH30,MATCH(M$8,'[1]Cubo-Rural'!$C$27:$AH$27,0)),""),"")</f>
        <v/>
      </c>
      <c r="N26" s="602" t="str">
        <f>_xlfn.IFNA(IF(INDEX('[1]Cubo-Rural'!$C30:$AH30,MATCH(N$8,'[1]Cubo-Rural'!$C$27:$AH$27,0))&gt;0,INDEX('[1]Cubo-Rural'!$C30:$AH30,MATCH(N$8,'[1]Cubo-Rural'!$C$27:$AH$27,0)),""),"")</f>
        <v/>
      </c>
      <c r="O26" s="602" t="str">
        <f>_xlfn.IFNA(IF(INDEX('[1]Cubo-Rural'!$C30:$AH30,MATCH(O$8,'[1]Cubo-Rural'!$C$27:$AH$27,0))&gt;0,INDEX('[1]Cubo-Rural'!$C30:$AH30,MATCH(O$8,'[1]Cubo-Rural'!$C$27:$AH$27,0)),""),"")</f>
        <v/>
      </c>
      <c r="P26" s="602" t="str">
        <f>_xlfn.IFNA(IF(INDEX('[1]Cubo-Rural'!$C30:$AH30,MATCH(P$8,'[1]Cubo-Rural'!$C$27:$AH$27,0))&gt;0,INDEX('[1]Cubo-Rural'!$C30:$AH30,MATCH(P$8,'[1]Cubo-Rural'!$C$27:$AH$27,0)),""),"")</f>
        <v/>
      </c>
      <c r="Q26" s="602" t="str">
        <f>_xlfn.IFNA(IF(INDEX('[1]Cubo-Rural'!$C30:$AH30,MATCH(Q$8,'[1]Cubo-Rural'!$C$27:$AH$27,0))&gt;0,INDEX('[1]Cubo-Rural'!$C30:$AH30,MATCH(Q$8,'[1]Cubo-Rural'!$C$27:$AH$27,0)),""),"")</f>
        <v/>
      </c>
      <c r="R26" s="602" t="str">
        <f>_xlfn.IFNA(IF(INDEX('[1]Cubo-Rural'!$C30:$AH30,MATCH(R$8,'[1]Cubo-Rural'!$C$27:$AH$27,0))&gt;0,INDEX('[1]Cubo-Rural'!$C30:$AH30,MATCH(R$8,'[1]Cubo-Rural'!$C$27:$AH$27,0)),""),"")</f>
        <v/>
      </c>
      <c r="S26" s="602" t="str">
        <f>_xlfn.IFNA(IF(INDEX('[1]Cubo-Rural'!$C30:$AH30,MATCH(S$8,'[1]Cubo-Rural'!$C$27:$AH$27,0))&gt;0,INDEX('[1]Cubo-Rural'!$C30:$AH30,MATCH(S$8,'[1]Cubo-Rural'!$C$27:$AH$27,0)),""),"")</f>
        <v/>
      </c>
      <c r="T26" s="602" t="str">
        <f>_xlfn.IFNA(IF(INDEX('[1]Cubo-Rural'!$C30:$AH30,MATCH(T$8,'[1]Cubo-Rural'!$C$27:$AH$27,0))&gt;0,INDEX('[1]Cubo-Rural'!$C30:$AH30,MATCH(T$8,'[1]Cubo-Rural'!$C$27:$AH$27,0)),""),"")</f>
        <v/>
      </c>
      <c r="U26" s="602" t="str">
        <f>_xlfn.IFNA(IF(INDEX('[1]Cubo-Rural'!$C30:$AH30,MATCH(U$8,'[1]Cubo-Rural'!$C$27:$AH$27,0))&gt;0,INDEX('[1]Cubo-Rural'!$C30:$AH30,MATCH(U$8,'[1]Cubo-Rural'!$C$27:$AH$27,0)),""),"")</f>
        <v/>
      </c>
      <c r="V26" s="602" t="str">
        <f>_xlfn.IFNA(IF(INDEX('[1]Cubo-Rural'!$C30:$AH30,MATCH(V$8,'[1]Cubo-Rural'!$C$27:$AH$27,0))&gt;0,INDEX('[1]Cubo-Rural'!$C30:$AH30,MATCH(V$8,'[1]Cubo-Rural'!$C$27:$AH$27,0)),""),"")</f>
        <v/>
      </c>
      <c r="W26" s="602" t="str">
        <f>_xlfn.IFNA(IF(INDEX('[1]Cubo-Rural'!$C30:$AH30,MATCH(W$8,'[1]Cubo-Rural'!$C$27:$AH$27,0))&gt;0,INDEX('[1]Cubo-Rural'!$C30:$AH30,MATCH(W$8,'[1]Cubo-Rural'!$C$27:$AH$27,0)),""),"")</f>
        <v/>
      </c>
      <c r="X26" s="602" t="str">
        <f>_xlfn.IFNA(IF(INDEX('[1]Cubo-Rural'!$C30:$AH30,MATCH(X$8,'[1]Cubo-Rural'!$C$27:$AH$27,0))&gt;0,INDEX('[1]Cubo-Rural'!$C30:$AH30,MATCH(X$8,'[1]Cubo-Rural'!$C$27:$AH$27,0)),""),"")</f>
        <v/>
      </c>
      <c r="Y26" s="602" t="str">
        <f>_xlfn.IFNA(IF(INDEX('[1]Cubo-Rural'!$C30:$AH30,MATCH(Y$8,'[1]Cubo-Rural'!$C$27:$AH$27,0))&gt;0,INDEX('[1]Cubo-Rural'!$C30:$AH30,MATCH(Y$8,'[1]Cubo-Rural'!$C$27:$AH$27,0)),""),"")</f>
        <v/>
      </c>
      <c r="Z26" s="602" t="str">
        <f>_xlfn.IFNA(IF(INDEX('[1]Cubo-Rural'!$C30:$AH30,MATCH(Z$8,'[1]Cubo-Rural'!$C$27:$AH$27,0))&gt;0,INDEX('[1]Cubo-Rural'!$C30:$AH30,MATCH(Z$8,'[1]Cubo-Rural'!$C$27:$AH$27,0)),""),"")</f>
        <v/>
      </c>
      <c r="AA26" s="602" t="str">
        <f>_xlfn.IFNA(IF(INDEX('[1]Cubo-Rural'!$C30:$AH30,MATCH(AA$8,'[1]Cubo-Rural'!$C$27:$AH$27,0))&gt;0,INDEX('[1]Cubo-Rural'!$C30:$AH30,MATCH(AA$8,'[1]Cubo-Rural'!$C$27:$AH$27,0)),""),"")</f>
        <v/>
      </c>
      <c r="AB26" s="602" t="str">
        <f>_xlfn.IFNA(IF(INDEX('[1]Cubo-Rural'!$C30:$AH30,MATCH(AB$8,'[1]Cubo-Rural'!$C$27:$AH$27,0))&gt;0,INDEX('[1]Cubo-Rural'!$C30:$AH30,MATCH(AB$8,'[1]Cubo-Rural'!$C$27:$AH$27,0)),""),"")</f>
        <v/>
      </c>
      <c r="AC26" s="602" t="str">
        <f>_xlfn.IFNA(IF(INDEX('[1]Cubo-Rural'!$C30:$AH30,MATCH(AC$8,'[1]Cubo-Rural'!$C$27:$AH$27,0))&gt;0,INDEX('[1]Cubo-Rural'!$C30:$AH30,MATCH(AC$8,'[1]Cubo-Rural'!$C$27:$AH$27,0)),""),"")</f>
        <v/>
      </c>
      <c r="AD26" s="602" t="str">
        <f>_xlfn.IFNA(IF(INDEX('[1]Cubo-Rural'!$C30:$AH30,MATCH(AD$8,'[1]Cubo-Rural'!$C$27:$AH$27,0))&gt;0,INDEX('[1]Cubo-Rural'!$C30:$AH30,MATCH(AD$8,'[1]Cubo-Rural'!$C$27:$AH$27,0)),""),"")</f>
        <v/>
      </c>
      <c r="AE26" s="602">
        <f>_xlfn.IFNA(IF(INDEX('[1]Cubo-Rural'!$C30:$AH30,MATCH(AE$8,'[1]Cubo-Rural'!$C$27:$AH$27,0))&gt;0,INDEX('[1]Cubo-Rural'!$C30:$AH30,MATCH(AE$8,'[1]Cubo-Rural'!$C$27:$AH$27,0)),""),"")</f>
        <v>1</v>
      </c>
      <c r="AF26" s="602" t="str">
        <f>_xlfn.IFNA(IF(INDEX('[1]Cubo-Rural'!$C30:$AH30,MATCH(AF$8,'[1]Cubo-Rural'!$C$27:$AH$27,0))&gt;0,INDEX('[1]Cubo-Rural'!$C30:$AH30,MATCH(AF$8,'[1]Cubo-Rural'!$C$27:$AH$27,0)),""),"")</f>
        <v/>
      </c>
      <c r="AG26" s="602" t="str">
        <f>_xlfn.IFNA(IF(INDEX('[1]Cubo-Rural'!$C30:$AH30,MATCH(AG$8,'[1]Cubo-Rural'!$C$27:$AH$27,0))&gt;0,INDEX('[1]Cubo-Rural'!$C30:$AH30,MATCH(AG$8,'[1]Cubo-Rural'!$C$27:$AH$27,0)),""),"")</f>
        <v/>
      </c>
      <c r="AH26" s="602" t="str">
        <f>_xlfn.IFNA(IF(INDEX('[1]Cubo-Rural'!$C30:$AH30,MATCH(AH$8,'[1]Cubo-Rural'!$C$27:$AH$27,0))&gt;0,INDEX('[1]Cubo-Rural'!$C30:$AH30,MATCH(AH$8,'[1]Cubo-Rural'!$C$27:$AH$27,0)),""),"")</f>
        <v/>
      </c>
      <c r="AI26" s="602" t="str">
        <f>_xlfn.IFNA(IF(INDEX('[1]Cubo-Rural'!$C30:$AH30,MATCH(AI$8,'[1]Cubo-Rural'!$C$27:$AH$27,0))&gt;0,INDEX('[1]Cubo-Rural'!$C30:$AH30,MATCH(AI$8,'[1]Cubo-Rural'!$C$27:$AH$27,0)),""),"")</f>
        <v/>
      </c>
      <c r="AJ26" s="602" t="str">
        <f>_xlfn.IFNA(IF(INDEX('[1]Cubo-Rural'!$C30:$AH30,MATCH(AJ$8,'[1]Cubo-Rural'!$C$27:$AH$27,0))&gt;0,INDEX('[1]Cubo-Rural'!$C30:$AH30,MATCH(AJ$8,'[1]Cubo-Rural'!$C$27:$AH$27,0)),""),"")</f>
        <v/>
      </c>
      <c r="AK26" s="602" t="str">
        <f>_xlfn.IFNA(IF(INDEX('[1]Cubo-Rural'!$C30:$AH30,MATCH(AK$8,'[1]Cubo-Rural'!$C$27:$AH$27,0))&gt;0,INDEX('[1]Cubo-Rural'!$C30:$AH30,MATCH(AK$8,'[1]Cubo-Rural'!$C$27:$AH$27,0)),""),"")</f>
        <v/>
      </c>
      <c r="AL26" s="602" t="str">
        <f>_xlfn.IFNA(IF(INDEX('[1]Cubo-Rural'!$C30:$AH30,MATCH(AL$8,'[1]Cubo-Rural'!$C$27:$AH$27,0))&gt;0,INDEX('[1]Cubo-Rural'!$C30:$AH30,MATCH(AL$8,'[1]Cubo-Rural'!$C$27:$AH$27,0)),""),"")</f>
        <v/>
      </c>
      <c r="AM26" s="602" t="str">
        <f>_xlfn.IFNA(IF(INDEX('[1]Cubo-Rural'!$C30:$AH30,MATCH(AM$8,'[1]Cubo-Rural'!$C$27:$AH$27,0))&gt;0,INDEX('[1]Cubo-Rural'!$C30:$AH30,MATCH(AM$8,'[1]Cubo-Rural'!$C$27:$AH$27,0)),""),"")</f>
        <v/>
      </c>
      <c r="AN26" s="602" t="str">
        <f>_xlfn.IFNA(IF(INDEX('[1]Cubo-Rural'!$C30:$AH30,MATCH(AN$8,'[1]Cubo-Rural'!$C$27:$AH$27,0))&gt;0,INDEX('[1]Cubo-Rural'!$C30:$AH30,MATCH(AN$8,'[1]Cubo-Rural'!$C$27:$AH$27,0)),""),"")</f>
        <v/>
      </c>
      <c r="AO26" s="602" t="str">
        <f>_xlfn.IFNA(IF(INDEX('[1]Cubo-Rural'!$C30:$AH30,MATCH(AO$8,'[1]Cubo-Rural'!$C$27:$AH$27,0))&gt;0,INDEX('[1]Cubo-Rural'!$C30:$AH30,MATCH(AO$8,'[1]Cubo-Rural'!$C$27:$AH$27,0)),""),"")</f>
        <v/>
      </c>
      <c r="AP26" s="602" t="str">
        <f>_xlfn.IFNA(IF(INDEX('[1]Cubo-Rural'!$C30:$AH30,MATCH(AP$8,'[1]Cubo-Rural'!$C$27:$AH$27,0))&gt;0,INDEX('[1]Cubo-Rural'!$C30:$AH30,MATCH(AP$8,'[1]Cubo-Rural'!$C$27:$AH$27,0)),""),"")</f>
        <v/>
      </c>
      <c r="AQ26" s="602">
        <f t="shared" si="1"/>
        <v>1</v>
      </c>
      <c r="AR26" s="602" t="str">
        <f>IF('[1]Cubo-Rural'!BP30&gt;0,'[1]Cubo-Rural'!BP30,"")</f>
        <v/>
      </c>
      <c r="AS26" s="602">
        <f>SUM(AQ26:AR26)</f>
        <v>1</v>
      </c>
    </row>
    <row r="27" spans="1:45">
      <c r="A27" s="607" t="s">
        <v>991</v>
      </c>
      <c r="B27" s="602" t="str">
        <f>_xlfn.IFNA(IF(INDEX('[1]Cubo-Rural'!$C31:$AH31,MATCH(B$8,'[1]Cubo-Rural'!$C$27:$AH$27,0))&gt;0,INDEX('[1]Cubo-Rural'!$C31:$AH31,MATCH(B$8,'[1]Cubo-Rural'!$C$27:$AH$27,0)),""),"")</f>
        <v/>
      </c>
      <c r="C27" s="602" t="str">
        <f>_xlfn.IFNA(IF(INDEX('[1]Cubo-Rural'!$C31:$AH31,MATCH(C$8,'[1]Cubo-Rural'!$C$27:$AH$27,0))&gt;0,INDEX('[1]Cubo-Rural'!$C31:$AH31,MATCH(C$8,'[1]Cubo-Rural'!$C$27:$AH$27,0)),""),"")</f>
        <v/>
      </c>
      <c r="D27" s="602" t="str">
        <f>_xlfn.IFNA(IF(INDEX('[1]Cubo-Rural'!$C31:$AH31,MATCH(D$8,'[1]Cubo-Rural'!$C$27:$AH$27,0))&gt;0,INDEX('[1]Cubo-Rural'!$C31:$AH31,MATCH(D$8,'[1]Cubo-Rural'!$C$27:$AH$27,0)),""),"")</f>
        <v/>
      </c>
      <c r="E27" s="602" t="str">
        <f>_xlfn.IFNA(IF(INDEX('[1]Cubo-Rural'!$C31:$AH31,MATCH(E$8,'[1]Cubo-Rural'!$C$27:$AH$27,0))&gt;0,INDEX('[1]Cubo-Rural'!$C31:$AH31,MATCH(E$8,'[1]Cubo-Rural'!$C$27:$AH$27,0)),""),"")</f>
        <v/>
      </c>
      <c r="F27" s="602" t="str">
        <f>_xlfn.IFNA(IF(INDEX('[1]Cubo-Rural'!$C31:$AH31,MATCH(F$8,'[1]Cubo-Rural'!$C$27:$AH$27,0))&gt;0,INDEX('[1]Cubo-Rural'!$C31:$AH31,MATCH(F$8,'[1]Cubo-Rural'!$C$27:$AH$27,0)),""),"")</f>
        <v/>
      </c>
      <c r="G27" s="602" t="str">
        <f>_xlfn.IFNA(IF(INDEX('[1]Cubo-Rural'!$C31:$AH31,MATCH(G$8,'[1]Cubo-Rural'!$C$27:$AH$27,0))&gt;0,INDEX('[1]Cubo-Rural'!$C31:$AH31,MATCH(G$8,'[1]Cubo-Rural'!$C$27:$AH$27,0)),""),"")</f>
        <v/>
      </c>
      <c r="H27" s="602" t="str">
        <f>_xlfn.IFNA(IF(INDEX('[1]Cubo-Rural'!$C31:$AH31,MATCH(H$8,'[1]Cubo-Rural'!$C$27:$AH$27,0))&gt;0,INDEX('[1]Cubo-Rural'!$C31:$AH31,MATCH(H$8,'[1]Cubo-Rural'!$C$27:$AH$27,0)),""),"")</f>
        <v/>
      </c>
      <c r="I27" s="602" t="str">
        <f>_xlfn.IFNA(IF(INDEX('[1]Cubo-Rural'!$C31:$AH31,MATCH(I$8,'[1]Cubo-Rural'!$C$27:$AH$27,0))&gt;0,INDEX('[1]Cubo-Rural'!$C31:$AH31,MATCH(I$8,'[1]Cubo-Rural'!$C$27:$AH$27,0)),""),"")</f>
        <v/>
      </c>
      <c r="J27" s="602" t="str">
        <f>_xlfn.IFNA(IF(INDEX('[1]Cubo-Rural'!$C31:$AH31,MATCH(J$8,'[1]Cubo-Rural'!$C$27:$AH$27,0))&gt;0,INDEX('[1]Cubo-Rural'!$C31:$AH31,MATCH(J$8,'[1]Cubo-Rural'!$C$27:$AH$27,0)),""),"")</f>
        <v/>
      </c>
      <c r="K27" s="602" t="str">
        <f>_xlfn.IFNA(IF(INDEX('[1]Cubo-Rural'!$C31:$AH31,MATCH(K$8,'[1]Cubo-Rural'!$C$27:$AH$27,0))&gt;0,INDEX('[1]Cubo-Rural'!$C31:$AH31,MATCH(K$8,'[1]Cubo-Rural'!$C$27:$AH$27,0)),""),"")</f>
        <v/>
      </c>
      <c r="L27" s="602" t="str">
        <f>_xlfn.IFNA(IF(INDEX('[1]Cubo-Rural'!$C31:$AH31,MATCH(L$8,'[1]Cubo-Rural'!$C$27:$AH$27,0))&gt;0,INDEX('[1]Cubo-Rural'!$C31:$AH31,MATCH(L$8,'[1]Cubo-Rural'!$C$27:$AH$27,0)),""),"")</f>
        <v/>
      </c>
      <c r="M27" s="602" t="str">
        <f>_xlfn.IFNA(IF(INDEX('[1]Cubo-Rural'!$C31:$AH31,MATCH(M$8,'[1]Cubo-Rural'!$C$27:$AH$27,0))&gt;0,INDEX('[1]Cubo-Rural'!$C31:$AH31,MATCH(M$8,'[1]Cubo-Rural'!$C$27:$AH$27,0)),""),"")</f>
        <v/>
      </c>
      <c r="N27" s="602" t="str">
        <f>_xlfn.IFNA(IF(INDEX('[1]Cubo-Rural'!$C31:$AH31,MATCH(N$8,'[1]Cubo-Rural'!$C$27:$AH$27,0))&gt;0,INDEX('[1]Cubo-Rural'!$C31:$AH31,MATCH(N$8,'[1]Cubo-Rural'!$C$27:$AH$27,0)),""),"")</f>
        <v/>
      </c>
      <c r="O27" s="602" t="str">
        <f>_xlfn.IFNA(IF(INDEX('[1]Cubo-Rural'!$C31:$AH31,MATCH(O$8,'[1]Cubo-Rural'!$C$27:$AH$27,0))&gt;0,INDEX('[1]Cubo-Rural'!$C31:$AH31,MATCH(O$8,'[1]Cubo-Rural'!$C$27:$AH$27,0)),""),"")</f>
        <v/>
      </c>
      <c r="P27" s="602" t="str">
        <f>_xlfn.IFNA(IF(INDEX('[1]Cubo-Rural'!$C31:$AH31,MATCH(P$8,'[1]Cubo-Rural'!$C$27:$AH$27,0))&gt;0,INDEX('[1]Cubo-Rural'!$C31:$AH31,MATCH(P$8,'[1]Cubo-Rural'!$C$27:$AH$27,0)),""),"")</f>
        <v/>
      </c>
      <c r="Q27" s="602" t="str">
        <f>_xlfn.IFNA(IF(INDEX('[1]Cubo-Rural'!$C31:$AH31,MATCH(Q$8,'[1]Cubo-Rural'!$C$27:$AH$27,0))&gt;0,INDEX('[1]Cubo-Rural'!$C31:$AH31,MATCH(Q$8,'[1]Cubo-Rural'!$C$27:$AH$27,0)),""),"")</f>
        <v/>
      </c>
      <c r="R27" s="602" t="str">
        <f>_xlfn.IFNA(IF(INDEX('[1]Cubo-Rural'!$C31:$AH31,MATCH(R$8,'[1]Cubo-Rural'!$C$27:$AH$27,0))&gt;0,INDEX('[1]Cubo-Rural'!$C31:$AH31,MATCH(R$8,'[1]Cubo-Rural'!$C$27:$AH$27,0)),""),"")</f>
        <v/>
      </c>
      <c r="S27" s="602" t="str">
        <f>_xlfn.IFNA(IF(INDEX('[1]Cubo-Rural'!$C31:$AH31,MATCH(S$8,'[1]Cubo-Rural'!$C$27:$AH$27,0))&gt;0,INDEX('[1]Cubo-Rural'!$C31:$AH31,MATCH(S$8,'[1]Cubo-Rural'!$C$27:$AH$27,0)),""),"")</f>
        <v/>
      </c>
      <c r="T27" s="602" t="str">
        <f>_xlfn.IFNA(IF(INDEX('[1]Cubo-Rural'!$C31:$AH31,MATCH(T$8,'[1]Cubo-Rural'!$C$27:$AH$27,0))&gt;0,INDEX('[1]Cubo-Rural'!$C31:$AH31,MATCH(T$8,'[1]Cubo-Rural'!$C$27:$AH$27,0)),""),"")</f>
        <v/>
      </c>
      <c r="U27" s="602" t="str">
        <f>_xlfn.IFNA(IF(INDEX('[1]Cubo-Rural'!$C31:$AH31,MATCH(U$8,'[1]Cubo-Rural'!$C$27:$AH$27,0))&gt;0,INDEX('[1]Cubo-Rural'!$C31:$AH31,MATCH(U$8,'[1]Cubo-Rural'!$C$27:$AH$27,0)),""),"")</f>
        <v/>
      </c>
      <c r="V27" s="602" t="str">
        <f>_xlfn.IFNA(IF(INDEX('[1]Cubo-Rural'!$C31:$AH31,MATCH(V$8,'[1]Cubo-Rural'!$C$27:$AH$27,0))&gt;0,INDEX('[1]Cubo-Rural'!$C31:$AH31,MATCH(V$8,'[1]Cubo-Rural'!$C$27:$AH$27,0)),""),"")</f>
        <v/>
      </c>
      <c r="W27" s="602" t="str">
        <f>_xlfn.IFNA(IF(INDEX('[1]Cubo-Rural'!$C31:$AH31,MATCH(W$8,'[1]Cubo-Rural'!$C$27:$AH$27,0))&gt;0,INDEX('[1]Cubo-Rural'!$C31:$AH31,MATCH(W$8,'[1]Cubo-Rural'!$C$27:$AH$27,0)),""),"")</f>
        <v/>
      </c>
      <c r="X27" s="602" t="str">
        <f>_xlfn.IFNA(IF(INDEX('[1]Cubo-Rural'!$C31:$AH31,MATCH(X$8,'[1]Cubo-Rural'!$C$27:$AH$27,0))&gt;0,INDEX('[1]Cubo-Rural'!$C31:$AH31,MATCH(X$8,'[1]Cubo-Rural'!$C$27:$AH$27,0)),""),"")</f>
        <v/>
      </c>
      <c r="Y27" s="602" t="str">
        <f>_xlfn.IFNA(IF(INDEX('[1]Cubo-Rural'!$C31:$AH31,MATCH(Y$8,'[1]Cubo-Rural'!$C$27:$AH$27,0))&gt;0,INDEX('[1]Cubo-Rural'!$C31:$AH31,MATCH(Y$8,'[1]Cubo-Rural'!$C$27:$AH$27,0)),""),"")</f>
        <v/>
      </c>
      <c r="Z27" s="602" t="str">
        <f>_xlfn.IFNA(IF(INDEX('[1]Cubo-Rural'!$C31:$AH31,MATCH(Z$8,'[1]Cubo-Rural'!$C$27:$AH$27,0))&gt;0,INDEX('[1]Cubo-Rural'!$C31:$AH31,MATCH(Z$8,'[1]Cubo-Rural'!$C$27:$AH$27,0)),""),"")</f>
        <v/>
      </c>
      <c r="AA27" s="602" t="str">
        <f>_xlfn.IFNA(IF(INDEX('[1]Cubo-Rural'!$C31:$AH31,MATCH(AA$8,'[1]Cubo-Rural'!$C$27:$AH$27,0))&gt;0,INDEX('[1]Cubo-Rural'!$C31:$AH31,MATCH(AA$8,'[1]Cubo-Rural'!$C$27:$AH$27,0)),""),"")</f>
        <v/>
      </c>
      <c r="AB27" s="602" t="str">
        <f>_xlfn.IFNA(IF(INDEX('[1]Cubo-Rural'!$C31:$AH31,MATCH(AB$8,'[1]Cubo-Rural'!$C$27:$AH$27,0))&gt;0,INDEX('[1]Cubo-Rural'!$C31:$AH31,MATCH(AB$8,'[1]Cubo-Rural'!$C$27:$AH$27,0)),""),"")</f>
        <v/>
      </c>
      <c r="AC27" s="602" t="str">
        <f>_xlfn.IFNA(IF(INDEX('[1]Cubo-Rural'!$C31:$AH31,MATCH(AC$8,'[1]Cubo-Rural'!$C$27:$AH$27,0))&gt;0,INDEX('[1]Cubo-Rural'!$C31:$AH31,MATCH(AC$8,'[1]Cubo-Rural'!$C$27:$AH$27,0)),""),"")</f>
        <v/>
      </c>
      <c r="AD27" s="602" t="str">
        <f>_xlfn.IFNA(IF(INDEX('[1]Cubo-Rural'!$C31:$AH31,MATCH(AD$8,'[1]Cubo-Rural'!$C$27:$AH$27,0))&gt;0,INDEX('[1]Cubo-Rural'!$C31:$AH31,MATCH(AD$8,'[1]Cubo-Rural'!$C$27:$AH$27,0)),""),"")</f>
        <v/>
      </c>
      <c r="AE27" s="602">
        <f>_xlfn.IFNA(IF(INDEX('[1]Cubo-Rural'!$C31:$AH31,MATCH(AE$8,'[1]Cubo-Rural'!$C$27:$AH$27,0))&gt;0,INDEX('[1]Cubo-Rural'!$C31:$AH31,MATCH(AE$8,'[1]Cubo-Rural'!$C$27:$AH$27,0)),""),"")</f>
        <v>1</v>
      </c>
      <c r="AF27" s="602" t="str">
        <f>_xlfn.IFNA(IF(INDEX('[1]Cubo-Rural'!$C31:$AH31,MATCH(AF$8,'[1]Cubo-Rural'!$C$27:$AH$27,0))&gt;0,INDEX('[1]Cubo-Rural'!$C31:$AH31,MATCH(AF$8,'[1]Cubo-Rural'!$C$27:$AH$27,0)),""),"")</f>
        <v/>
      </c>
      <c r="AG27" s="602" t="str">
        <f>_xlfn.IFNA(IF(INDEX('[1]Cubo-Rural'!$C31:$AH31,MATCH(AG$8,'[1]Cubo-Rural'!$C$27:$AH$27,0))&gt;0,INDEX('[1]Cubo-Rural'!$C31:$AH31,MATCH(AG$8,'[1]Cubo-Rural'!$C$27:$AH$27,0)),""),"")</f>
        <v/>
      </c>
      <c r="AH27" s="602" t="str">
        <f>_xlfn.IFNA(IF(INDEX('[1]Cubo-Rural'!$C31:$AH31,MATCH(AH$8,'[1]Cubo-Rural'!$C$27:$AH$27,0))&gt;0,INDEX('[1]Cubo-Rural'!$C31:$AH31,MATCH(AH$8,'[1]Cubo-Rural'!$C$27:$AH$27,0)),""),"")</f>
        <v/>
      </c>
      <c r="AI27" s="602" t="str">
        <f>_xlfn.IFNA(IF(INDEX('[1]Cubo-Rural'!$C31:$AH31,MATCH(AI$8,'[1]Cubo-Rural'!$C$27:$AH$27,0))&gt;0,INDEX('[1]Cubo-Rural'!$C31:$AH31,MATCH(AI$8,'[1]Cubo-Rural'!$C$27:$AH$27,0)),""),"")</f>
        <v/>
      </c>
      <c r="AJ27" s="602" t="str">
        <f>_xlfn.IFNA(IF(INDEX('[1]Cubo-Rural'!$C31:$AH31,MATCH(AJ$8,'[1]Cubo-Rural'!$C$27:$AH$27,0))&gt;0,INDEX('[1]Cubo-Rural'!$C31:$AH31,MATCH(AJ$8,'[1]Cubo-Rural'!$C$27:$AH$27,0)),""),"")</f>
        <v/>
      </c>
      <c r="AK27" s="602" t="str">
        <f>_xlfn.IFNA(IF(INDEX('[1]Cubo-Rural'!$C31:$AH31,MATCH(AK$8,'[1]Cubo-Rural'!$C$27:$AH$27,0))&gt;0,INDEX('[1]Cubo-Rural'!$C31:$AH31,MATCH(AK$8,'[1]Cubo-Rural'!$C$27:$AH$27,0)),""),"")</f>
        <v/>
      </c>
      <c r="AL27" s="602" t="str">
        <f>_xlfn.IFNA(IF(INDEX('[1]Cubo-Rural'!$C31:$AH31,MATCH(AL$8,'[1]Cubo-Rural'!$C$27:$AH$27,0))&gt;0,INDEX('[1]Cubo-Rural'!$C31:$AH31,MATCH(AL$8,'[1]Cubo-Rural'!$C$27:$AH$27,0)),""),"")</f>
        <v/>
      </c>
      <c r="AM27" s="602" t="str">
        <f>_xlfn.IFNA(IF(INDEX('[1]Cubo-Rural'!$C31:$AH31,MATCH(AM$8,'[1]Cubo-Rural'!$C$27:$AH$27,0))&gt;0,INDEX('[1]Cubo-Rural'!$C31:$AH31,MATCH(AM$8,'[1]Cubo-Rural'!$C$27:$AH$27,0)),""),"")</f>
        <v/>
      </c>
      <c r="AN27" s="602" t="str">
        <f>_xlfn.IFNA(IF(INDEX('[1]Cubo-Rural'!$C31:$AH31,MATCH(AN$8,'[1]Cubo-Rural'!$C$27:$AH$27,0))&gt;0,INDEX('[1]Cubo-Rural'!$C31:$AH31,MATCH(AN$8,'[1]Cubo-Rural'!$C$27:$AH$27,0)),""),"")</f>
        <v/>
      </c>
      <c r="AO27" s="602" t="str">
        <f>_xlfn.IFNA(IF(INDEX('[1]Cubo-Rural'!$C31:$AH31,MATCH(AO$8,'[1]Cubo-Rural'!$C$27:$AH$27,0))&gt;0,INDEX('[1]Cubo-Rural'!$C31:$AH31,MATCH(AO$8,'[1]Cubo-Rural'!$C$27:$AH$27,0)),""),"")</f>
        <v/>
      </c>
      <c r="AP27" s="602" t="str">
        <f>_xlfn.IFNA(IF(INDEX('[1]Cubo-Rural'!$C31:$AH31,MATCH(AP$8,'[1]Cubo-Rural'!$C$27:$AH$27,0))&gt;0,INDEX('[1]Cubo-Rural'!$C31:$AH31,MATCH(AP$8,'[1]Cubo-Rural'!$C$27:$AH$27,0)),""),"")</f>
        <v/>
      </c>
      <c r="AQ27" s="602">
        <f t="shared" si="1"/>
        <v>1</v>
      </c>
      <c r="AR27" s="602" t="str">
        <f>IF('[1]Cubo-Rural'!BP31&gt;0,'[1]Cubo-Rural'!BP31,"")</f>
        <v/>
      </c>
      <c r="AS27" s="602">
        <f>SUM(AQ27:AR27)</f>
        <v>1</v>
      </c>
    </row>
    <row r="28" spans="1:45">
      <c r="A28" s="607" t="s">
        <v>828</v>
      </c>
      <c r="B28" s="602" t="str">
        <f>_xlfn.IFNA(IF(INDEX('[1]Cubo-Rural'!$C32:$AH32,MATCH(B$8,'[1]Cubo-Rural'!$C$27:$AH$27,0))&gt;0,INDEX('[1]Cubo-Rural'!$C32:$AH32,MATCH(B$8,'[1]Cubo-Rural'!$C$27:$AH$27,0)),""),"")</f>
        <v/>
      </c>
      <c r="C28" s="602" t="str">
        <f>_xlfn.IFNA(IF(INDEX('[1]Cubo-Rural'!$C32:$AH32,MATCH(C$8,'[1]Cubo-Rural'!$C$27:$AH$27,0))&gt;0,INDEX('[1]Cubo-Rural'!$C32:$AH32,MATCH(C$8,'[1]Cubo-Rural'!$C$27:$AH$27,0)),""),"")</f>
        <v/>
      </c>
      <c r="D28" s="602" t="str">
        <f>_xlfn.IFNA(IF(INDEX('[1]Cubo-Rural'!$C32:$AH32,MATCH(D$8,'[1]Cubo-Rural'!$C$27:$AH$27,0))&gt;0,INDEX('[1]Cubo-Rural'!$C32:$AH32,MATCH(D$8,'[1]Cubo-Rural'!$C$27:$AH$27,0)),""),"")</f>
        <v/>
      </c>
      <c r="E28" s="602" t="str">
        <f>_xlfn.IFNA(IF(INDEX('[1]Cubo-Rural'!$C32:$AH32,MATCH(E$8,'[1]Cubo-Rural'!$C$27:$AH$27,0))&gt;0,INDEX('[1]Cubo-Rural'!$C32:$AH32,MATCH(E$8,'[1]Cubo-Rural'!$C$27:$AH$27,0)),""),"")</f>
        <v/>
      </c>
      <c r="F28" s="602" t="str">
        <f>_xlfn.IFNA(IF(INDEX('[1]Cubo-Rural'!$C32:$AH32,MATCH(F$8,'[1]Cubo-Rural'!$C$27:$AH$27,0))&gt;0,INDEX('[1]Cubo-Rural'!$C32:$AH32,MATCH(F$8,'[1]Cubo-Rural'!$C$27:$AH$27,0)),""),"")</f>
        <v/>
      </c>
      <c r="G28" s="602" t="str">
        <f>_xlfn.IFNA(IF(INDEX('[1]Cubo-Rural'!$C32:$AH32,MATCH(G$8,'[1]Cubo-Rural'!$C$27:$AH$27,0))&gt;0,INDEX('[1]Cubo-Rural'!$C32:$AH32,MATCH(G$8,'[1]Cubo-Rural'!$C$27:$AH$27,0)),""),"")</f>
        <v/>
      </c>
      <c r="H28" s="602" t="str">
        <f>_xlfn.IFNA(IF(INDEX('[1]Cubo-Rural'!$C32:$AH32,MATCH(H$8,'[1]Cubo-Rural'!$C$27:$AH$27,0))&gt;0,INDEX('[1]Cubo-Rural'!$C32:$AH32,MATCH(H$8,'[1]Cubo-Rural'!$C$27:$AH$27,0)),""),"")</f>
        <v/>
      </c>
      <c r="I28" s="602" t="str">
        <f>_xlfn.IFNA(IF(INDEX('[1]Cubo-Rural'!$C32:$AH32,MATCH(I$8,'[1]Cubo-Rural'!$C$27:$AH$27,0))&gt;0,INDEX('[1]Cubo-Rural'!$C32:$AH32,MATCH(I$8,'[1]Cubo-Rural'!$C$27:$AH$27,0)),""),"")</f>
        <v/>
      </c>
      <c r="J28" s="602" t="str">
        <f>_xlfn.IFNA(IF(INDEX('[1]Cubo-Rural'!$C32:$AH32,MATCH(J$8,'[1]Cubo-Rural'!$C$27:$AH$27,0))&gt;0,INDEX('[1]Cubo-Rural'!$C32:$AH32,MATCH(J$8,'[1]Cubo-Rural'!$C$27:$AH$27,0)),""),"")</f>
        <v/>
      </c>
      <c r="K28" s="602" t="str">
        <f>_xlfn.IFNA(IF(INDEX('[1]Cubo-Rural'!$C32:$AH32,MATCH(K$8,'[1]Cubo-Rural'!$C$27:$AH$27,0))&gt;0,INDEX('[1]Cubo-Rural'!$C32:$AH32,MATCH(K$8,'[1]Cubo-Rural'!$C$27:$AH$27,0)),""),"")</f>
        <v/>
      </c>
      <c r="L28" s="602" t="str">
        <f>_xlfn.IFNA(IF(INDEX('[1]Cubo-Rural'!$C32:$AH32,MATCH(L$8,'[1]Cubo-Rural'!$C$27:$AH$27,0))&gt;0,INDEX('[1]Cubo-Rural'!$C32:$AH32,MATCH(L$8,'[1]Cubo-Rural'!$C$27:$AH$27,0)),""),"")</f>
        <v/>
      </c>
      <c r="M28" s="602" t="str">
        <f>_xlfn.IFNA(IF(INDEX('[1]Cubo-Rural'!$C32:$AH32,MATCH(M$8,'[1]Cubo-Rural'!$C$27:$AH$27,0))&gt;0,INDEX('[1]Cubo-Rural'!$C32:$AH32,MATCH(M$8,'[1]Cubo-Rural'!$C$27:$AH$27,0)),""),"")</f>
        <v/>
      </c>
      <c r="N28" s="602" t="str">
        <f>_xlfn.IFNA(IF(INDEX('[1]Cubo-Rural'!$C32:$AH32,MATCH(N$8,'[1]Cubo-Rural'!$C$27:$AH$27,0))&gt;0,INDEX('[1]Cubo-Rural'!$C32:$AH32,MATCH(N$8,'[1]Cubo-Rural'!$C$27:$AH$27,0)),""),"")</f>
        <v/>
      </c>
      <c r="O28" s="602" t="str">
        <f>_xlfn.IFNA(IF(INDEX('[1]Cubo-Rural'!$C32:$AH32,MATCH(O$8,'[1]Cubo-Rural'!$C$27:$AH$27,0))&gt;0,INDEX('[1]Cubo-Rural'!$C32:$AH32,MATCH(O$8,'[1]Cubo-Rural'!$C$27:$AH$27,0)),""),"")</f>
        <v/>
      </c>
      <c r="P28" s="602" t="str">
        <f>_xlfn.IFNA(IF(INDEX('[1]Cubo-Rural'!$C32:$AH32,MATCH(P$8,'[1]Cubo-Rural'!$C$27:$AH$27,0))&gt;0,INDEX('[1]Cubo-Rural'!$C32:$AH32,MATCH(P$8,'[1]Cubo-Rural'!$C$27:$AH$27,0)),""),"")</f>
        <v/>
      </c>
      <c r="Q28" s="602" t="str">
        <f>_xlfn.IFNA(IF(INDEX('[1]Cubo-Rural'!$C32:$AH32,MATCH(Q$8,'[1]Cubo-Rural'!$C$27:$AH$27,0))&gt;0,INDEX('[1]Cubo-Rural'!$C32:$AH32,MATCH(Q$8,'[1]Cubo-Rural'!$C$27:$AH$27,0)),""),"")</f>
        <v/>
      </c>
      <c r="R28" s="602" t="str">
        <f>_xlfn.IFNA(IF(INDEX('[1]Cubo-Rural'!$C32:$AH32,MATCH(R$8,'[1]Cubo-Rural'!$C$27:$AH$27,0))&gt;0,INDEX('[1]Cubo-Rural'!$C32:$AH32,MATCH(R$8,'[1]Cubo-Rural'!$C$27:$AH$27,0)),""),"")</f>
        <v/>
      </c>
      <c r="S28" s="602" t="str">
        <f>_xlfn.IFNA(IF(INDEX('[1]Cubo-Rural'!$C32:$AH32,MATCH(S$8,'[1]Cubo-Rural'!$C$27:$AH$27,0))&gt;0,INDEX('[1]Cubo-Rural'!$C32:$AH32,MATCH(S$8,'[1]Cubo-Rural'!$C$27:$AH$27,0)),""),"")</f>
        <v/>
      </c>
      <c r="T28" s="602" t="str">
        <f>_xlfn.IFNA(IF(INDEX('[1]Cubo-Rural'!$C32:$AH32,MATCH(T$8,'[1]Cubo-Rural'!$C$27:$AH$27,0))&gt;0,INDEX('[1]Cubo-Rural'!$C32:$AH32,MATCH(T$8,'[1]Cubo-Rural'!$C$27:$AH$27,0)),""),"")</f>
        <v/>
      </c>
      <c r="U28" s="602" t="str">
        <f>_xlfn.IFNA(IF(INDEX('[1]Cubo-Rural'!$C32:$AH32,MATCH(U$8,'[1]Cubo-Rural'!$C$27:$AH$27,0))&gt;0,INDEX('[1]Cubo-Rural'!$C32:$AH32,MATCH(U$8,'[1]Cubo-Rural'!$C$27:$AH$27,0)),""),"")</f>
        <v/>
      </c>
      <c r="V28" s="602" t="str">
        <f>_xlfn.IFNA(IF(INDEX('[1]Cubo-Rural'!$C32:$AH32,MATCH(V$8,'[1]Cubo-Rural'!$C$27:$AH$27,0))&gt;0,INDEX('[1]Cubo-Rural'!$C32:$AH32,MATCH(V$8,'[1]Cubo-Rural'!$C$27:$AH$27,0)),""),"")</f>
        <v/>
      </c>
      <c r="W28" s="602" t="str">
        <f>_xlfn.IFNA(IF(INDEX('[1]Cubo-Rural'!$C32:$AH32,MATCH(W$8,'[1]Cubo-Rural'!$C$27:$AH$27,0))&gt;0,INDEX('[1]Cubo-Rural'!$C32:$AH32,MATCH(W$8,'[1]Cubo-Rural'!$C$27:$AH$27,0)),""),"")</f>
        <v/>
      </c>
      <c r="X28" s="602" t="str">
        <f>_xlfn.IFNA(IF(INDEX('[1]Cubo-Rural'!$C32:$AH32,MATCH(X$8,'[1]Cubo-Rural'!$C$27:$AH$27,0))&gt;0,INDEX('[1]Cubo-Rural'!$C32:$AH32,MATCH(X$8,'[1]Cubo-Rural'!$C$27:$AH$27,0)),""),"")</f>
        <v/>
      </c>
      <c r="Y28" s="602" t="str">
        <f>_xlfn.IFNA(IF(INDEX('[1]Cubo-Rural'!$C32:$AH32,MATCH(Y$8,'[1]Cubo-Rural'!$C$27:$AH$27,0))&gt;0,INDEX('[1]Cubo-Rural'!$C32:$AH32,MATCH(Y$8,'[1]Cubo-Rural'!$C$27:$AH$27,0)),""),"")</f>
        <v/>
      </c>
      <c r="Z28" s="602" t="str">
        <f>_xlfn.IFNA(IF(INDEX('[1]Cubo-Rural'!$C32:$AH32,MATCH(Z$8,'[1]Cubo-Rural'!$C$27:$AH$27,0))&gt;0,INDEX('[1]Cubo-Rural'!$C32:$AH32,MATCH(Z$8,'[1]Cubo-Rural'!$C$27:$AH$27,0)),""),"")</f>
        <v/>
      </c>
      <c r="AA28" s="602" t="str">
        <f>_xlfn.IFNA(IF(INDEX('[1]Cubo-Rural'!$C32:$AH32,MATCH(AA$8,'[1]Cubo-Rural'!$C$27:$AH$27,0))&gt;0,INDEX('[1]Cubo-Rural'!$C32:$AH32,MATCH(AA$8,'[1]Cubo-Rural'!$C$27:$AH$27,0)),""),"")</f>
        <v/>
      </c>
      <c r="AB28" s="602" t="str">
        <f>_xlfn.IFNA(IF(INDEX('[1]Cubo-Rural'!$C32:$AH32,MATCH(AB$8,'[1]Cubo-Rural'!$C$27:$AH$27,0))&gt;0,INDEX('[1]Cubo-Rural'!$C32:$AH32,MATCH(AB$8,'[1]Cubo-Rural'!$C$27:$AH$27,0)),""),"")</f>
        <v/>
      </c>
      <c r="AC28" s="602" t="str">
        <f>_xlfn.IFNA(IF(INDEX('[1]Cubo-Rural'!$C32:$AH32,MATCH(AC$8,'[1]Cubo-Rural'!$C$27:$AH$27,0))&gt;0,INDEX('[1]Cubo-Rural'!$C32:$AH32,MATCH(AC$8,'[1]Cubo-Rural'!$C$27:$AH$27,0)),""),"")</f>
        <v/>
      </c>
      <c r="AD28" s="602" t="str">
        <f>_xlfn.IFNA(IF(INDEX('[1]Cubo-Rural'!$C32:$AH32,MATCH(AD$8,'[1]Cubo-Rural'!$C$27:$AH$27,0))&gt;0,INDEX('[1]Cubo-Rural'!$C32:$AH32,MATCH(AD$8,'[1]Cubo-Rural'!$C$27:$AH$27,0)),""),"")</f>
        <v/>
      </c>
      <c r="AE28" s="602" t="str">
        <f>_xlfn.IFNA(IF(INDEX('[1]Cubo-Rural'!$C32:$AH32,MATCH(AE$8,'[1]Cubo-Rural'!$C$27:$AH$27,0))&gt;0,INDEX('[1]Cubo-Rural'!$C32:$AH32,MATCH(AE$8,'[1]Cubo-Rural'!$C$27:$AH$27,0)),""),"")</f>
        <v/>
      </c>
      <c r="AF28" s="602" t="str">
        <f>_xlfn.IFNA(IF(INDEX('[1]Cubo-Rural'!$C32:$AH32,MATCH(AF$8,'[1]Cubo-Rural'!$C$27:$AH$27,0))&gt;0,INDEX('[1]Cubo-Rural'!$C32:$AH32,MATCH(AF$8,'[1]Cubo-Rural'!$C$27:$AH$27,0)),""),"")</f>
        <v/>
      </c>
      <c r="AG28" s="602" t="str">
        <f>_xlfn.IFNA(IF(INDEX('[1]Cubo-Rural'!$C32:$AH32,MATCH(AG$8,'[1]Cubo-Rural'!$C$27:$AH$27,0))&gt;0,INDEX('[1]Cubo-Rural'!$C32:$AH32,MATCH(AG$8,'[1]Cubo-Rural'!$C$27:$AH$27,0)),""),"")</f>
        <v/>
      </c>
      <c r="AH28" s="602">
        <f>_xlfn.IFNA(IF(INDEX('[1]Cubo-Rural'!$C32:$AH32,MATCH(AH$8,'[1]Cubo-Rural'!$C$27:$AH$27,0))&gt;0,INDEX('[1]Cubo-Rural'!$C32:$AH32,MATCH(AH$8,'[1]Cubo-Rural'!$C$27:$AH$27,0)),""),"")</f>
        <v>1</v>
      </c>
      <c r="AI28" s="602" t="str">
        <f>_xlfn.IFNA(IF(INDEX('[1]Cubo-Rural'!$C32:$AH32,MATCH(AI$8,'[1]Cubo-Rural'!$C$27:$AH$27,0))&gt;0,INDEX('[1]Cubo-Rural'!$C32:$AH32,MATCH(AI$8,'[1]Cubo-Rural'!$C$27:$AH$27,0)),""),"")</f>
        <v/>
      </c>
      <c r="AJ28" s="602" t="str">
        <f>_xlfn.IFNA(IF(INDEX('[1]Cubo-Rural'!$C32:$AH32,MATCH(AJ$8,'[1]Cubo-Rural'!$C$27:$AH$27,0))&gt;0,INDEX('[1]Cubo-Rural'!$C32:$AH32,MATCH(AJ$8,'[1]Cubo-Rural'!$C$27:$AH$27,0)),""),"")</f>
        <v/>
      </c>
      <c r="AK28" s="602" t="str">
        <f>_xlfn.IFNA(IF(INDEX('[1]Cubo-Rural'!$C32:$AH32,MATCH(AK$8,'[1]Cubo-Rural'!$C$27:$AH$27,0))&gt;0,INDEX('[1]Cubo-Rural'!$C32:$AH32,MATCH(AK$8,'[1]Cubo-Rural'!$C$27:$AH$27,0)),""),"")</f>
        <v/>
      </c>
      <c r="AL28" s="602" t="str">
        <f>_xlfn.IFNA(IF(INDEX('[1]Cubo-Rural'!$C32:$AH32,MATCH(AL$8,'[1]Cubo-Rural'!$C$27:$AH$27,0))&gt;0,INDEX('[1]Cubo-Rural'!$C32:$AH32,MATCH(AL$8,'[1]Cubo-Rural'!$C$27:$AH$27,0)),""),"")</f>
        <v/>
      </c>
      <c r="AM28" s="602" t="str">
        <f>_xlfn.IFNA(IF(INDEX('[1]Cubo-Rural'!$C32:$AH32,MATCH(AM$8,'[1]Cubo-Rural'!$C$27:$AH$27,0))&gt;0,INDEX('[1]Cubo-Rural'!$C32:$AH32,MATCH(AM$8,'[1]Cubo-Rural'!$C$27:$AH$27,0)),""),"")</f>
        <v/>
      </c>
      <c r="AN28" s="602" t="str">
        <f>_xlfn.IFNA(IF(INDEX('[1]Cubo-Rural'!$C32:$AH32,MATCH(AN$8,'[1]Cubo-Rural'!$C$27:$AH$27,0))&gt;0,INDEX('[1]Cubo-Rural'!$C32:$AH32,MATCH(AN$8,'[1]Cubo-Rural'!$C$27:$AH$27,0)),""),"")</f>
        <v/>
      </c>
      <c r="AO28" s="602" t="str">
        <f>_xlfn.IFNA(IF(INDEX('[1]Cubo-Rural'!$C32:$AH32,MATCH(AO$8,'[1]Cubo-Rural'!$C$27:$AH$27,0))&gt;0,INDEX('[1]Cubo-Rural'!$C32:$AH32,MATCH(AO$8,'[1]Cubo-Rural'!$C$27:$AH$27,0)),""),"")</f>
        <v/>
      </c>
      <c r="AP28" s="602" t="str">
        <f>_xlfn.IFNA(IF(INDEX('[1]Cubo-Rural'!$C32:$AH32,MATCH(AP$8,'[1]Cubo-Rural'!$C$27:$AH$27,0))&gt;0,INDEX('[1]Cubo-Rural'!$C32:$AH32,MATCH(AP$8,'[1]Cubo-Rural'!$C$27:$AH$27,0)),""),"")</f>
        <v/>
      </c>
      <c r="AQ28" s="602">
        <f t="shared" si="1"/>
        <v>1</v>
      </c>
      <c r="AR28" s="602" t="str">
        <f>IF('[1]Cubo-Rural'!BP32&gt;0,'[1]Cubo-Rural'!BP32,"")</f>
        <v/>
      </c>
      <c r="AS28" s="602">
        <f t="shared" ref="AS28:AS96" si="2">SUM(AQ28:AR28)</f>
        <v>1</v>
      </c>
    </row>
    <row r="29" spans="1:45">
      <c r="A29" s="607" t="s">
        <v>700</v>
      </c>
      <c r="B29" s="602" t="str">
        <f>_xlfn.IFNA(IF(INDEX('[1]Cubo-Rural'!$C33:$AH33,MATCH(B$8,'[1]Cubo-Rural'!$C$27:$AH$27,0))&gt;0,INDEX('[1]Cubo-Rural'!$C33:$AH33,MATCH(B$8,'[1]Cubo-Rural'!$C$27:$AH$27,0)),""),"")</f>
        <v/>
      </c>
      <c r="C29" s="602">
        <f>_xlfn.IFNA(IF(INDEX('[1]Cubo-Rural'!$C33:$AH33,MATCH(C$8,'[1]Cubo-Rural'!$C$27:$AH$27,0))&gt;0,INDEX('[1]Cubo-Rural'!$C33:$AH33,MATCH(C$8,'[1]Cubo-Rural'!$C$27:$AH$27,0)),""),"")</f>
        <v>1</v>
      </c>
      <c r="D29" s="602" t="str">
        <f>_xlfn.IFNA(IF(INDEX('[1]Cubo-Rural'!$C33:$AH33,MATCH(D$8,'[1]Cubo-Rural'!$C$27:$AH$27,0))&gt;0,INDEX('[1]Cubo-Rural'!$C33:$AH33,MATCH(D$8,'[1]Cubo-Rural'!$C$27:$AH$27,0)),""),"")</f>
        <v/>
      </c>
      <c r="E29" s="602" t="str">
        <f>_xlfn.IFNA(IF(INDEX('[1]Cubo-Rural'!$C33:$AH33,MATCH(E$8,'[1]Cubo-Rural'!$C$27:$AH$27,0))&gt;0,INDEX('[1]Cubo-Rural'!$C33:$AH33,MATCH(E$8,'[1]Cubo-Rural'!$C$27:$AH$27,0)),""),"")</f>
        <v/>
      </c>
      <c r="F29" s="602" t="str">
        <f>_xlfn.IFNA(IF(INDEX('[1]Cubo-Rural'!$C33:$AH33,MATCH(F$8,'[1]Cubo-Rural'!$C$27:$AH$27,0))&gt;0,INDEX('[1]Cubo-Rural'!$C33:$AH33,MATCH(F$8,'[1]Cubo-Rural'!$C$27:$AH$27,0)),""),"")</f>
        <v/>
      </c>
      <c r="G29" s="602" t="str">
        <f>_xlfn.IFNA(IF(INDEX('[1]Cubo-Rural'!$C33:$AH33,MATCH(G$8,'[1]Cubo-Rural'!$C$27:$AH$27,0))&gt;0,INDEX('[1]Cubo-Rural'!$C33:$AH33,MATCH(G$8,'[1]Cubo-Rural'!$C$27:$AH$27,0)),""),"")</f>
        <v/>
      </c>
      <c r="H29" s="602" t="str">
        <f>_xlfn.IFNA(IF(INDEX('[1]Cubo-Rural'!$C33:$AH33,MATCH(H$8,'[1]Cubo-Rural'!$C$27:$AH$27,0))&gt;0,INDEX('[1]Cubo-Rural'!$C33:$AH33,MATCH(H$8,'[1]Cubo-Rural'!$C$27:$AH$27,0)),""),"")</f>
        <v/>
      </c>
      <c r="I29" s="602" t="str">
        <f>_xlfn.IFNA(IF(INDEX('[1]Cubo-Rural'!$C33:$AH33,MATCH(I$8,'[1]Cubo-Rural'!$C$27:$AH$27,0))&gt;0,INDEX('[1]Cubo-Rural'!$C33:$AH33,MATCH(I$8,'[1]Cubo-Rural'!$C$27:$AH$27,0)),""),"")</f>
        <v/>
      </c>
      <c r="J29" s="602" t="str">
        <f>_xlfn.IFNA(IF(INDEX('[1]Cubo-Rural'!$C33:$AH33,MATCH(J$8,'[1]Cubo-Rural'!$C$27:$AH$27,0))&gt;0,INDEX('[1]Cubo-Rural'!$C33:$AH33,MATCH(J$8,'[1]Cubo-Rural'!$C$27:$AH$27,0)),""),"")</f>
        <v/>
      </c>
      <c r="K29" s="602" t="str">
        <f>_xlfn.IFNA(IF(INDEX('[1]Cubo-Rural'!$C33:$AH33,MATCH(K$8,'[1]Cubo-Rural'!$C$27:$AH$27,0))&gt;0,INDEX('[1]Cubo-Rural'!$C33:$AH33,MATCH(K$8,'[1]Cubo-Rural'!$C$27:$AH$27,0)),""),"")</f>
        <v/>
      </c>
      <c r="L29" s="602" t="str">
        <f>_xlfn.IFNA(IF(INDEX('[1]Cubo-Rural'!$C33:$AH33,MATCH(L$8,'[1]Cubo-Rural'!$C$27:$AH$27,0))&gt;0,INDEX('[1]Cubo-Rural'!$C33:$AH33,MATCH(L$8,'[1]Cubo-Rural'!$C$27:$AH$27,0)),""),"")</f>
        <v/>
      </c>
      <c r="M29" s="602" t="str">
        <f>_xlfn.IFNA(IF(INDEX('[1]Cubo-Rural'!$C33:$AH33,MATCH(M$8,'[1]Cubo-Rural'!$C$27:$AH$27,0))&gt;0,INDEX('[1]Cubo-Rural'!$C33:$AH33,MATCH(M$8,'[1]Cubo-Rural'!$C$27:$AH$27,0)),""),"")</f>
        <v/>
      </c>
      <c r="N29" s="602" t="str">
        <f>_xlfn.IFNA(IF(INDEX('[1]Cubo-Rural'!$C33:$AH33,MATCH(N$8,'[1]Cubo-Rural'!$C$27:$AH$27,0))&gt;0,INDEX('[1]Cubo-Rural'!$C33:$AH33,MATCH(N$8,'[1]Cubo-Rural'!$C$27:$AH$27,0)),""),"")</f>
        <v/>
      </c>
      <c r="O29" s="602" t="str">
        <f>_xlfn.IFNA(IF(INDEX('[1]Cubo-Rural'!$C33:$AH33,MATCH(O$8,'[1]Cubo-Rural'!$C$27:$AH$27,0))&gt;0,INDEX('[1]Cubo-Rural'!$C33:$AH33,MATCH(O$8,'[1]Cubo-Rural'!$C$27:$AH$27,0)),""),"")</f>
        <v/>
      </c>
      <c r="P29" s="602" t="str">
        <f>_xlfn.IFNA(IF(INDEX('[1]Cubo-Rural'!$C33:$AH33,MATCH(P$8,'[1]Cubo-Rural'!$C$27:$AH$27,0))&gt;0,INDEX('[1]Cubo-Rural'!$C33:$AH33,MATCH(P$8,'[1]Cubo-Rural'!$C$27:$AH$27,0)),""),"")</f>
        <v/>
      </c>
      <c r="Q29" s="602" t="str">
        <f>_xlfn.IFNA(IF(INDEX('[1]Cubo-Rural'!$C33:$AH33,MATCH(Q$8,'[1]Cubo-Rural'!$C$27:$AH$27,0))&gt;0,INDEX('[1]Cubo-Rural'!$C33:$AH33,MATCH(Q$8,'[1]Cubo-Rural'!$C$27:$AH$27,0)),""),"")</f>
        <v/>
      </c>
      <c r="R29" s="602" t="str">
        <f>_xlfn.IFNA(IF(INDEX('[1]Cubo-Rural'!$C33:$AH33,MATCH(R$8,'[1]Cubo-Rural'!$C$27:$AH$27,0))&gt;0,INDEX('[1]Cubo-Rural'!$C33:$AH33,MATCH(R$8,'[1]Cubo-Rural'!$C$27:$AH$27,0)),""),"")</f>
        <v/>
      </c>
      <c r="S29" s="602" t="str">
        <f>_xlfn.IFNA(IF(INDEX('[1]Cubo-Rural'!$C33:$AH33,MATCH(S$8,'[1]Cubo-Rural'!$C$27:$AH$27,0))&gt;0,INDEX('[1]Cubo-Rural'!$C33:$AH33,MATCH(S$8,'[1]Cubo-Rural'!$C$27:$AH$27,0)),""),"")</f>
        <v/>
      </c>
      <c r="T29" s="602" t="str">
        <f>_xlfn.IFNA(IF(INDEX('[1]Cubo-Rural'!$C33:$AH33,MATCH(T$8,'[1]Cubo-Rural'!$C$27:$AH$27,0))&gt;0,INDEX('[1]Cubo-Rural'!$C33:$AH33,MATCH(T$8,'[1]Cubo-Rural'!$C$27:$AH$27,0)),""),"")</f>
        <v/>
      </c>
      <c r="U29" s="602" t="str">
        <f>_xlfn.IFNA(IF(INDEX('[1]Cubo-Rural'!$C33:$AH33,MATCH(U$8,'[1]Cubo-Rural'!$C$27:$AH$27,0))&gt;0,INDEX('[1]Cubo-Rural'!$C33:$AH33,MATCH(U$8,'[1]Cubo-Rural'!$C$27:$AH$27,0)),""),"")</f>
        <v/>
      </c>
      <c r="V29" s="602" t="str">
        <f>_xlfn.IFNA(IF(INDEX('[1]Cubo-Rural'!$C33:$AH33,MATCH(V$8,'[1]Cubo-Rural'!$C$27:$AH$27,0))&gt;0,INDEX('[1]Cubo-Rural'!$C33:$AH33,MATCH(V$8,'[1]Cubo-Rural'!$C$27:$AH$27,0)),""),"")</f>
        <v/>
      </c>
      <c r="W29" s="602" t="str">
        <f>_xlfn.IFNA(IF(INDEX('[1]Cubo-Rural'!$C33:$AH33,MATCH(W$8,'[1]Cubo-Rural'!$C$27:$AH$27,0))&gt;0,INDEX('[1]Cubo-Rural'!$C33:$AH33,MATCH(W$8,'[1]Cubo-Rural'!$C$27:$AH$27,0)),""),"")</f>
        <v/>
      </c>
      <c r="X29" s="602">
        <f>_xlfn.IFNA(IF(INDEX('[1]Cubo-Rural'!$C33:$AH33,MATCH(X$8,'[1]Cubo-Rural'!$C$27:$AH$27,0))&gt;0,INDEX('[1]Cubo-Rural'!$C33:$AH33,MATCH(X$8,'[1]Cubo-Rural'!$C$27:$AH$27,0)),""),"")</f>
        <v>1</v>
      </c>
      <c r="Y29" s="602" t="str">
        <f>_xlfn.IFNA(IF(INDEX('[1]Cubo-Rural'!$C33:$AH33,MATCH(Y$8,'[1]Cubo-Rural'!$C$27:$AH$27,0))&gt;0,INDEX('[1]Cubo-Rural'!$C33:$AH33,MATCH(Y$8,'[1]Cubo-Rural'!$C$27:$AH$27,0)),""),"")</f>
        <v/>
      </c>
      <c r="Z29" s="602" t="str">
        <f>_xlfn.IFNA(IF(INDEX('[1]Cubo-Rural'!$C33:$AH33,MATCH(Z$8,'[1]Cubo-Rural'!$C$27:$AH$27,0))&gt;0,INDEX('[1]Cubo-Rural'!$C33:$AH33,MATCH(Z$8,'[1]Cubo-Rural'!$C$27:$AH$27,0)),""),"")</f>
        <v/>
      </c>
      <c r="AA29" s="602" t="str">
        <f>_xlfn.IFNA(IF(INDEX('[1]Cubo-Rural'!$C33:$AH33,MATCH(AA$8,'[1]Cubo-Rural'!$C$27:$AH$27,0))&gt;0,INDEX('[1]Cubo-Rural'!$C33:$AH33,MATCH(AA$8,'[1]Cubo-Rural'!$C$27:$AH$27,0)),""),"")</f>
        <v/>
      </c>
      <c r="AB29" s="602" t="str">
        <f>_xlfn.IFNA(IF(INDEX('[1]Cubo-Rural'!$C33:$AH33,MATCH(AB$8,'[1]Cubo-Rural'!$C$27:$AH$27,0))&gt;0,INDEX('[1]Cubo-Rural'!$C33:$AH33,MATCH(AB$8,'[1]Cubo-Rural'!$C$27:$AH$27,0)),""),"")</f>
        <v/>
      </c>
      <c r="AC29" s="602" t="str">
        <f>_xlfn.IFNA(IF(INDEX('[1]Cubo-Rural'!$C33:$AH33,MATCH(AC$8,'[1]Cubo-Rural'!$C$27:$AH$27,0))&gt;0,INDEX('[1]Cubo-Rural'!$C33:$AH33,MATCH(AC$8,'[1]Cubo-Rural'!$C$27:$AH$27,0)),""),"")</f>
        <v/>
      </c>
      <c r="AD29" s="602" t="str">
        <f>_xlfn.IFNA(IF(INDEX('[1]Cubo-Rural'!$C33:$AH33,MATCH(AD$8,'[1]Cubo-Rural'!$C$27:$AH$27,0))&gt;0,INDEX('[1]Cubo-Rural'!$C33:$AH33,MATCH(AD$8,'[1]Cubo-Rural'!$C$27:$AH$27,0)),""),"")</f>
        <v/>
      </c>
      <c r="AE29" s="602">
        <f>_xlfn.IFNA(IF(INDEX('[1]Cubo-Rural'!$C33:$AH33,MATCH(AE$8,'[1]Cubo-Rural'!$C$27:$AH$27,0))&gt;0,INDEX('[1]Cubo-Rural'!$C33:$AH33,MATCH(AE$8,'[1]Cubo-Rural'!$C$27:$AH$27,0)),""),"")</f>
        <v>1</v>
      </c>
      <c r="AF29" s="602" t="str">
        <f>_xlfn.IFNA(IF(INDEX('[1]Cubo-Rural'!$C33:$AH33,MATCH(AF$8,'[1]Cubo-Rural'!$C$27:$AH$27,0))&gt;0,INDEX('[1]Cubo-Rural'!$C33:$AH33,MATCH(AF$8,'[1]Cubo-Rural'!$C$27:$AH$27,0)),""),"")</f>
        <v/>
      </c>
      <c r="AG29" s="602" t="str">
        <f>_xlfn.IFNA(IF(INDEX('[1]Cubo-Rural'!$C33:$AH33,MATCH(AG$8,'[1]Cubo-Rural'!$C$27:$AH$27,0))&gt;0,INDEX('[1]Cubo-Rural'!$C33:$AH33,MATCH(AG$8,'[1]Cubo-Rural'!$C$27:$AH$27,0)),""),"")</f>
        <v/>
      </c>
      <c r="AH29" s="602" t="str">
        <f>_xlfn.IFNA(IF(INDEX('[1]Cubo-Rural'!$C33:$AH33,MATCH(AH$8,'[1]Cubo-Rural'!$C$27:$AH$27,0))&gt;0,INDEX('[1]Cubo-Rural'!$C33:$AH33,MATCH(AH$8,'[1]Cubo-Rural'!$C$27:$AH$27,0)),""),"")</f>
        <v/>
      </c>
      <c r="AI29" s="602" t="str">
        <f>_xlfn.IFNA(IF(INDEX('[1]Cubo-Rural'!$C33:$AH33,MATCH(AI$8,'[1]Cubo-Rural'!$C$27:$AH$27,0))&gt;0,INDEX('[1]Cubo-Rural'!$C33:$AH33,MATCH(AI$8,'[1]Cubo-Rural'!$C$27:$AH$27,0)),""),"")</f>
        <v/>
      </c>
      <c r="AJ29" s="602" t="str">
        <f>_xlfn.IFNA(IF(INDEX('[1]Cubo-Rural'!$C33:$AH33,MATCH(AJ$8,'[1]Cubo-Rural'!$C$27:$AH$27,0))&gt;0,INDEX('[1]Cubo-Rural'!$C33:$AH33,MATCH(AJ$8,'[1]Cubo-Rural'!$C$27:$AH$27,0)),""),"")</f>
        <v/>
      </c>
      <c r="AK29" s="602" t="str">
        <f>_xlfn.IFNA(IF(INDEX('[1]Cubo-Rural'!$C33:$AH33,MATCH(AK$8,'[1]Cubo-Rural'!$C$27:$AH$27,0))&gt;0,INDEX('[1]Cubo-Rural'!$C33:$AH33,MATCH(AK$8,'[1]Cubo-Rural'!$C$27:$AH$27,0)),""),"")</f>
        <v/>
      </c>
      <c r="AL29" s="602" t="str">
        <f>_xlfn.IFNA(IF(INDEX('[1]Cubo-Rural'!$C33:$AH33,MATCH(AL$8,'[1]Cubo-Rural'!$C$27:$AH$27,0))&gt;0,INDEX('[1]Cubo-Rural'!$C33:$AH33,MATCH(AL$8,'[1]Cubo-Rural'!$C$27:$AH$27,0)),""),"")</f>
        <v/>
      </c>
      <c r="AM29" s="602" t="str">
        <f>_xlfn.IFNA(IF(INDEX('[1]Cubo-Rural'!$C33:$AH33,MATCH(AM$8,'[1]Cubo-Rural'!$C$27:$AH$27,0))&gt;0,INDEX('[1]Cubo-Rural'!$C33:$AH33,MATCH(AM$8,'[1]Cubo-Rural'!$C$27:$AH$27,0)),""),"")</f>
        <v/>
      </c>
      <c r="AN29" s="602" t="str">
        <f>_xlfn.IFNA(IF(INDEX('[1]Cubo-Rural'!$C33:$AH33,MATCH(AN$8,'[1]Cubo-Rural'!$C$27:$AH$27,0))&gt;0,INDEX('[1]Cubo-Rural'!$C33:$AH33,MATCH(AN$8,'[1]Cubo-Rural'!$C$27:$AH$27,0)),""),"")</f>
        <v/>
      </c>
      <c r="AO29" s="602" t="str">
        <f>_xlfn.IFNA(IF(INDEX('[1]Cubo-Rural'!$C33:$AH33,MATCH(AO$8,'[1]Cubo-Rural'!$C$27:$AH$27,0))&gt;0,INDEX('[1]Cubo-Rural'!$C33:$AH33,MATCH(AO$8,'[1]Cubo-Rural'!$C$27:$AH$27,0)),""),"")</f>
        <v/>
      </c>
      <c r="AP29" s="602" t="str">
        <f>_xlfn.IFNA(IF(INDEX('[1]Cubo-Rural'!$C33:$AH33,MATCH(AP$8,'[1]Cubo-Rural'!$C$27:$AH$27,0))&gt;0,INDEX('[1]Cubo-Rural'!$C33:$AH33,MATCH(AP$8,'[1]Cubo-Rural'!$C$27:$AH$27,0)),""),"")</f>
        <v/>
      </c>
      <c r="AQ29" s="602">
        <f t="shared" si="1"/>
        <v>3</v>
      </c>
      <c r="AR29" s="602">
        <f>IF('[1]Cubo-Rural'!BP33&gt;0,'[1]Cubo-Rural'!BP33,"")</f>
        <v>1</v>
      </c>
      <c r="AS29" s="602">
        <f t="shared" si="2"/>
        <v>4</v>
      </c>
    </row>
    <row r="30" spans="1:45">
      <c r="A30" s="607" t="s">
        <v>704</v>
      </c>
      <c r="B30" s="602" t="str">
        <f>_xlfn.IFNA(IF(INDEX('[1]Cubo-Rural'!$C34:$AH34,MATCH(B$8,'[1]Cubo-Rural'!$C$27:$AH$27,0))&gt;0,INDEX('[1]Cubo-Rural'!$C34:$AH34,MATCH(B$8,'[1]Cubo-Rural'!$C$27:$AH$27,0)),""),"")</f>
        <v/>
      </c>
      <c r="C30" s="602" t="str">
        <f>_xlfn.IFNA(IF(INDEX('[1]Cubo-Rural'!$C34:$AH34,MATCH(C$8,'[1]Cubo-Rural'!$C$27:$AH$27,0))&gt;0,INDEX('[1]Cubo-Rural'!$C34:$AH34,MATCH(C$8,'[1]Cubo-Rural'!$C$27:$AH$27,0)),""),"")</f>
        <v/>
      </c>
      <c r="D30" s="602" t="str">
        <f>_xlfn.IFNA(IF(INDEX('[1]Cubo-Rural'!$C34:$AH34,MATCH(D$8,'[1]Cubo-Rural'!$C$27:$AH$27,0))&gt;0,INDEX('[1]Cubo-Rural'!$C34:$AH34,MATCH(D$8,'[1]Cubo-Rural'!$C$27:$AH$27,0)),""),"")</f>
        <v/>
      </c>
      <c r="E30" s="602" t="str">
        <f>_xlfn.IFNA(IF(INDEX('[1]Cubo-Rural'!$C34:$AH34,MATCH(E$8,'[1]Cubo-Rural'!$C$27:$AH$27,0))&gt;0,INDEX('[1]Cubo-Rural'!$C34:$AH34,MATCH(E$8,'[1]Cubo-Rural'!$C$27:$AH$27,0)),""),"")</f>
        <v/>
      </c>
      <c r="F30" s="602" t="str">
        <f>_xlfn.IFNA(IF(INDEX('[1]Cubo-Rural'!$C34:$AH34,MATCH(F$8,'[1]Cubo-Rural'!$C$27:$AH$27,0))&gt;0,INDEX('[1]Cubo-Rural'!$C34:$AH34,MATCH(F$8,'[1]Cubo-Rural'!$C$27:$AH$27,0)),""),"")</f>
        <v/>
      </c>
      <c r="G30" s="602" t="str">
        <f>_xlfn.IFNA(IF(INDEX('[1]Cubo-Rural'!$C34:$AH34,MATCH(G$8,'[1]Cubo-Rural'!$C$27:$AH$27,0))&gt;0,INDEX('[1]Cubo-Rural'!$C34:$AH34,MATCH(G$8,'[1]Cubo-Rural'!$C$27:$AH$27,0)),""),"")</f>
        <v/>
      </c>
      <c r="H30" s="602" t="str">
        <f>_xlfn.IFNA(IF(INDEX('[1]Cubo-Rural'!$C34:$AH34,MATCH(H$8,'[1]Cubo-Rural'!$C$27:$AH$27,0))&gt;0,INDEX('[1]Cubo-Rural'!$C34:$AH34,MATCH(H$8,'[1]Cubo-Rural'!$C$27:$AH$27,0)),""),"")</f>
        <v/>
      </c>
      <c r="I30" s="602" t="str">
        <f>_xlfn.IFNA(IF(INDEX('[1]Cubo-Rural'!$C34:$AH34,MATCH(I$8,'[1]Cubo-Rural'!$C$27:$AH$27,0))&gt;0,INDEX('[1]Cubo-Rural'!$C34:$AH34,MATCH(I$8,'[1]Cubo-Rural'!$C$27:$AH$27,0)),""),"")</f>
        <v/>
      </c>
      <c r="J30" s="602" t="str">
        <f>_xlfn.IFNA(IF(INDEX('[1]Cubo-Rural'!$C34:$AH34,MATCH(J$8,'[1]Cubo-Rural'!$C$27:$AH$27,0))&gt;0,INDEX('[1]Cubo-Rural'!$C34:$AH34,MATCH(J$8,'[1]Cubo-Rural'!$C$27:$AH$27,0)),""),"")</f>
        <v/>
      </c>
      <c r="K30" s="602" t="str">
        <f>_xlfn.IFNA(IF(INDEX('[1]Cubo-Rural'!$C34:$AH34,MATCH(K$8,'[1]Cubo-Rural'!$C$27:$AH$27,0))&gt;0,INDEX('[1]Cubo-Rural'!$C34:$AH34,MATCH(K$8,'[1]Cubo-Rural'!$C$27:$AH$27,0)),""),"")</f>
        <v/>
      </c>
      <c r="L30" s="602" t="str">
        <f>_xlfn.IFNA(IF(INDEX('[1]Cubo-Rural'!$C34:$AH34,MATCH(L$8,'[1]Cubo-Rural'!$C$27:$AH$27,0))&gt;0,INDEX('[1]Cubo-Rural'!$C34:$AH34,MATCH(L$8,'[1]Cubo-Rural'!$C$27:$AH$27,0)),""),"")</f>
        <v/>
      </c>
      <c r="M30" s="602" t="str">
        <f>_xlfn.IFNA(IF(INDEX('[1]Cubo-Rural'!$C34:$AH34,MATCH(M$8,'[1]Cubo-Rural'!$C$27:$AH$27,0))&gt;0,INDEX('[1]Cubo-Rural'!$C34:$AH34,MATCH(M$8,'[1]Cubo-Rural'!$C$27:$AH$27,0)),""),"")</f>
        <v/>
      </c>
      <c r="N30" s="602" t="str">
        <f>_xlfn.IFNA(IF(INDEX('[1]Cubo-Rural'!$C34:$AH34,MATCH(N$8,'[1]Cubo-Rural'!$C$27:$AH$27,0))&gt;0,INDEX('[1]Cubo-Rural'!$C34:$AH34,MATCH(N$8,'[1]Cubo-Rural'!$C$27:$AH$27,0)),""),"")</f>
        <v/>
      </c>
      <c r="O30" s="602" t="str">
        <f>_xlfn.IFNA(IF(INDEX('[1]Cubo-Rural'!$C34:$AH34,MATCH(O$8,'[1]Cubo-Rural'!$C$27:$AH$27,0))&gt;0,INDEX('[1]Cubo-Rural'!$C34:$AH34,MATCH(O$8,'[1]Cubo-Rural'!$C$27:$AH$27,0)),""),"")</f>
        <v/>
      </c>
      <c r="P30" s="602" t="str">
        <f>_xlfn.IFNA(IF(INDEX('[1]Cubo-Rural'!$C34:$AH34,MATCH(P$8,'[1]Cubo-Rural'!$C$27:$AH$27,0))&gt;0,INDEX('[1]Cubo-Rural'!$C34:$AH34,MATCH(P$8,'[1]Cubo-Rural'!$C$27:$AH$27,0)),""),"")</f>
        <v/>
      </c>
      <c r="Q30" s="602" t="str">
        <f>_xlfn.IFNA(IF(INDEX('[1]Cubo-Rural'!$C34:$AH34,MATCH(Q$8,'[1]Cubo-Rural'!$C$27:$AH$27,0))&gt;0,INDEX('[1]Cubo-Rural'!$C34:$AH34,MATCH(Q$8,'[1]Cubo-Rural'!$C$27:$AH$27,0)),""),"")</f>
        <v/>
      </c>
      <c r="R30" s="602" t="str">
        <f>_xlfn.IFNA(IF(INDEX('[1]Cubo-Rural'!$C34:$AH34,MATCH(R$8,'[1]Cubo-Rural'!$C$27:$AH$27,0))&gt;0,INDEX('[1]Cubo-Rural'!$C34:$AH34,MATCH(R$8,'[1]Cubo-Rural'!$C$27:$AH$27,0)),""),"")</f>
        <v/>
      </c>
      <c r="S30" s="602" t="str">
        <f>_xlfn.IFNA(IF(INDEX('[1]Cubo-Rural'!$C34:$AH34,MATCH(S$8,'[1]Cubo-Rural'!$C$27:$AH$27,0))&gt;0,INDEX('[1]Cubo-Rural'!$C34:$AH34,MATCH(S$8,'[1]Cubo-Rural'!$C$27:$AH$27,0)),""),"")</f>
        <v/>
      </c>
      <c r="T30" s="602" t="str">
        <f>_xlfn.IFNA(IF(INDEX('[1]Cubo-Rural'!$C34:$AH34,MATCH(T$8,'[1]Cubo-Rural'!$C$27:$AH$27,0))&gt;0,INDEX('[1]Cubo-Rural'!$C34:$AH34,MATCH(T$8,'[1]Cubo-Rural'!$C$27:$AH$27,0)),""),"")</f>
        <v/>
      </c>
      <c r="U30" s="602" t="str">
        <f>_xlfn.IFNA(IF(INDEX('[1]Cubo-Rural'!$C34:$AH34,MATCH(U$8,'[1]Cubo-Rural'!$C$27:$AH$27,0))&gt;0,INDEX('[1]Cubo-Rural'!$C34:$AH34,MATCH(U$8,'[1]Cubo-Rural'!$C$27:$AH$27,0)),""),"")</f>
        <v/>
      </c>
      <c r="V30" s="602" t="str">
        <f>_xlfn.IFNA(IF(INDEX('[1]Cubo-Rural'!$C34:$AH34,MATCH(V$8,'[1]Cubo-Rural'!$C$27:$AH$27,0))&gt;0,INDEX('[1]Cubo-Rural'!$C34:$AH34,MATCH(V$8,'[1]Cubo-Rural'!$C$27:$AH$27,0)),""),"")</f>
        <v/>
      </c>
      <c r="W30" s="602" t="str">
        <f>_xlfn.IFNA(IF(INDEX('[1]Cubo-Rural'!$C34:$AH34,MATCH(W$8,'[1]Cubo-Rural'!$C$27:$AH$27,0))&gt;0,INDEX('[1]Cubo-Rural'!$C34:$AH34,MATCH(W$8,'[1]Cubo-Rural'!$C$27:$AH$27,0)),""),"")</f>
        <v/>
      </c>
      <c r="X30" s="602">
        <f>_xlfn.IFNA(IF(INDEX('[1]Cubo-Rural'!$C34:$AH34,MATCH(X$8,'[1]Cubo-Rural'!$C$27:$AH$27,0))&gt;0,INDEX('[1]Cubo-Rural'!$C34:$AH34,MATCH(X$8,'[1]Cubo-Rural'!$C$27:$AH$27,0)),""),"")</f>
        <v>1</v>
      </c>
      <c r="Y30" s="602" t="str">
        <f>_xlfn.IFNA(IF(INDEX('[1]Cubo-Rural'!$C34:$AH34,MATCH(Y$8,'[1]Cubo-Rural'!$C$27:$AH$27,0))&gt;0,INDEX('[1]Cubo-Rural'!$C34:$AH34,MATCH(Y$8,'[1]Cubo-Rural'!$C$27:$AH$27,0)),""),"")</f>
        <v/>
      </c>
      <c r="Z30" s="602" t="str">
        <f>_xlfn.IFNA(IF(INDEX('[1]Cubo-Rural'!$C34:$AH34,MATCH(Z$8,'[1]Cubo-Rural'!$C$27:$AH$27,0))&gt;0,INDEX('[1]Cubo-Rural'!$C34:$AH34,MATCH(Z$8,'[1]Cubo-Rural'!$C$27:$AH$27,0)),""),"")</f>
        <v/>
      </c>
      <c r="AA30" s="602" t="str">
        <f>_xlfn.IFNA(IF(INDEX('[1]Cubo-Rural'!$C34:$AH34,MATCH(AA$8,'[1]Cubo-Rural'!$C$27:$AH$27,0))&gt;0,INDEX('[1]Cubo-Rural'!$C34:$AH34,MATCH(AA$8,'[1]Cubo-Rural'!$C$27:$AH$27,0)),""),"")</f>
        <v/>
      </c>
      <c r="AB30" s="602" t="str">
        <f>_xlfn.IFNA(IF(INDEX('[1]Cubo-Rural'!$C34:$AH34,MATCH(AB$8,'[1]Cubo-Rural'!$C$27:$AH$27,0))&gt;0,INDEX('[1]Cubo-Rural'!$C34:$AH34,MATCH(AB$8,'[1]Cubo-Rural'!$C$27:$AH$27,0)),""),"")</f>
        <v/>
      </c>
      <c r="AC30" s="602" t="str">
        <f>_xlfn.IFNA(IF(INDEX('[1]Cubo-Rural'!$C34:$AH34,MATCH(AC$8,'[1]Cubo-Rural'!$C$27:$AH$27,0))&gt;0,INDEX('[1]Cubo-Rural'!$C34:$AH34,MATCH(AC$8,'[1]Cubo-Rural'!$C$27:$AH$27,0)),""),"")</f>
        <v/>
      </c>
      <c r="AD30" s="602" t="str">
        <f>_xlfn.IFNA(IF(INDEX('[1]Cubo-Rural'!$C34:$AH34,MATCH(AD$8,'[1]Cubo-Rural'!$C$27:$AH$27,0))&gt;0,INDEX('[1]Cubo-Rural'!$C34:$AH34,MATCH(AD$8,'[1]Cubo-Rural'!$C$27:$AH$27,0)),""),"")</f>
        <v/>
      </c>
      <c r="AE30" s="602">
        <f>_xlfn.IFNA(IF(INDEX('[1]Cubo-Rural'!$C34:$AH34,MATCH(AE$8,'[1]Cubo-Rural'!$C$27:$AH$27,0))&gt;0,INDEX('[1]Cubo-Rural'!$C34:$AH34,MATCH(AE$8,'[1]Cubo-Rural'!$C$27:$AH$27,0)),""),"")</f>
        <v>1</v>
      </c>
      <c r="AF30" s="602" t="str">
        <f>_xlfn.IFNA(IF(INDEX('[1]Cubo-Rural'!$C34:$AH34,MATCH(AF$8,'[1]Cubo-Rural'!$C$27:$AH$27,0))&gt;0,INDEX('[1]Cubo-Rural'!$C34:$AH34,MATCH(AF$8,'[1]Cubo-Rural'!$C$27:$AH$27,0)),""),"")</f>
        <v/>
      </c>
      <c r="AG30" s="602" t="str">
        <f>_xlfn.IFNA(IF(INDEX('[1]Cubo-Rural'!$C34:$AH34,MATCH(AG$8,'[1]Cubo-Rural'!$C$27:$AH$27,0))&gt;0,INDEX('[1]Cubo-Rural'!$C34:$AH34,MATCH(AG$8,'[1]Cubo-Rural'!$C$27:$AH$27,0)),""),"")</f>
        <v/>
      </c>
      <c r="AH30" s="602" t="str">
        <f>_xlfn.IFNA(IF(INDEX('[1]Cubo-Rural'!$C34:$AH34,MATCH(AH$8,'[1]Cubo-Rural'!$C$27:$AH$27,0))&gt;0,INDEX('[1]Cubo-Rural'!$C34:$AH34,MATCH(AH$8,'[1]Cubo-Rural'!$C$27:$AH$27,0)),""),"")</f>
        <v/>
      </c>
      <c r="AI30" s="602" t="str">
        <f>_xlfn.IFNA(IF(INDEX('[1]Cubo-Rural'!$C34:$AH34,MATCH(AI$8,'[1]Cubo-Rural'!$C$27:$AH$27,0))&gt;0,INDEX('[1]Cubo-Rural'!$C34:$AH34,MATCH(AI$8,'[1]Cubo-Rural'!$C$27:$AH$27,0)),""),"")</f>
        <v/>
      </c>
      <c r="AJ30" s="602" t="str">
        <f>_xlfn.IFNA(IF(INDEX('[1]Cubo-Rural'!$C34:$AH34,MATCH(AJ$8,'[1]Cubo-Rural'!$C$27:$AH$27,0))&gt;0,INDEX('[1]Cubo-Rural'!$C34:$AH34,MATCH(AJ$8,'[1]Cubo-Rural'!$C$27:$AH$27,0)),""),"")</f>
        <v/>
      </c>
      <c r="AK30" s="602" t="str">
        <f>_xlfn.IFNA(IF(INDEX('[1]Cubo-Rural'!$C34:$AH34,MATCH(AK$8,'[1]Cubo-Rural'!$C$27:$AH$27,0))&gt;0,INDEX('[1]Cubo-Rural'!$C34:$AH34,MATCH(AK$8,'[1]Cubo-Rural'!$C$27:$AH$27,0)),""),"")</f>
        <v/>
      </c>
      <c r="AL30" s="602" t="str">
        <f>_xlfn.IFNA(IF(INDEX('[1]Cubo-Rural'!$C34:$AH34,MATCH(AL$8,'[1]Cubo-Rural'!$C$27:$AH$27,0))&gt;0,INDEX('[1]Cubo-Rural'!$C34:$AH34,MATCH(AL$8,'[1]Cubo-Rural'!$C$27:$AH$27,0)),""),"")</f>
        <v/>
      </c>
      <c r="AM30" s="602" t="str">
        <f>_xlfn.IFNA(IF(INDEX('[1]Cubo-Rural'!$C34:$AH34,MATCH(AM$8,'[1]Cubo-Rural'!$C$27:$AH$27,0))&gt;0,INDEX('[1]Cubo-Rural'!$C34:$AH34,MATCH(AM$8,'[1]Cubo-Rural'!$C$27:$AH$27,0)),""),"")</f>
        <v/>
      </c>
      <c r="AN30" s="602" t="str">
        <f>_xlfn.IFNA(IF(INDEX('[1]Cubo-Rural'!$C34:$AH34,MATCH(AN$8,'[1]Cubo-Rural'!$C$27:$AH$27,0))&gt;0,INDEX('[1]Cubo-Rural'!$C34:$AH34,MATCH(AN$8,'[1]Cubo-Rural'!$C$27:$AH$27,0)),""),"")</f>
        <v/>
      </c>
      <c r="AO30" s="602" t="str">
        <f>_xlfn.IFNA(IF(INDEX('[1]Cubo-Rural'!$C34:$AH34,MATCH(AO$8,'[1]Cubo-Rural'!$C$27:$AH$27,0))&gt;0,INDEX('[1]Cubo-Rural'!$C34:$AH34,MATCH(AO$8,'[1]Cubo-Rural'!$C$27:$AH$27,0)),""),"")</f>
        <v/>
      </c>
      <c r="AP30" s="602" t="str">
        <f>_xlfn.IFNA(IF(INDEX('[1]Cubo-Rural'!$C34:$AH34,MATCH(AP$8,'[1]Cubo-Rural'!$C$27:$AH$27,0))&gt;0,INDEX('[1]Cubo-Rural'!$C34:$AH34,MATCH(AP$8,'[1]Cubo-Rural'!$C$27:$AH$27,0)),""),"")</f>
        <v/>
      </c>
      <c r="AQ30" s="602">
        <f t="shared" si="1"/>
        <v>2</v>
      </c>
      <c r="AR30" s="602" t="str">
        <f>IF('[1]Cubo-Rural'!BP34&gt;0,'[1]Cubo-Rural'!BP34,"")</f>
        <v/>
      </c>
      <c r="AS30" s="602">
        <f t="shared" si="2"/>
        <v>2</v>
      </c>
    </row>
    <row r="31" spans="1:45">
      <c r="A31" s="607" t="s">
        <v>702</v>
      </c>
      <c r="B31" s="602" t="str">
        <f>_xlfn.IFNA(IF(INDEX('[1]Cubo-Rural'!$C35:$AH35,MATCH(B$8,'[1]Cubo-Rural'!$C$27:$AH$27,0))&gt;0,INDEX('[1]Cubo-Rural'!$C35:$AH35,MATCH(B$8,'[1]Cubo-Rural'!$C$27:$AH$27,0)),""),"")</f>
        <v/>
      </c>
      <c r="C31" s="602" t="str">
        <f>_xlfn.IFNA(IF(INDEX('[1]Cubo-Rural'!$C35:$AH35,MATCH(C$8,'[1]Cubo-Rural'!$C$27:$AH$27,0))&gt;0,INDEX('[1]Cubo-Rural'!$C35:$AH35,MATCH(C$8,'[1]Cubo-Rural'!$C$27:$AH$27,0)),""),"")</f>
        <v/>
      </c>
      <c r="D31" s="602" t="str">
        <f>_xlfn.IFNA(IF(INDEX('[1]Cubo-Rural'!$C35:$AH35,MATCH(D$8,'[1]Cubo-Rural'!$C$27:$AH$27,0))&gt;0,INDEX('[1]Cubo-Rural'!$C35:$AH35,MATCH(D$8,'[1]Cubo-Rural'!$C$27:$AH$27,0)),""),"")</f>
        <v/>
      </c>
      <c r="E31" s="602" t="str">
        <f>_xlfn.IFNA(IF(INDEX('[1]Cubo-Rural'!$C35:$AH35,MATCH(E$8,'[1]Cubo-Rural'!$C$27:$AH$27,0))&gt;0,INDEX('[1]Cubo-Rural'!$C35:$AH35,MATCH(E$8,'[1]Cubo-Rural'!$C$27:$AH$27,0)),""),"")</f>
        <v/>
      </c>
      <c r="F31" s="602" t="str">
        <f>_xlfn.IFNA(IF(INDEX('[1]Cubo-Rural'!$C35:$AH35,MATCH(F$8,'[1]Cubo-Rural'!$C$27:$AH$27,0))&gt;0,INDEX('[1]Cubo-Rural'!$C35:$AH35,MATCH(F$8,'[1]Cubo-Rural'!$C$27:$AH$27,0)),""),"")</f>
        <v/>
      </c>
      <c r="G31" s="602" t="str">
        <f>_xlfn.IFNA(IF(INDEX('[1]Cubo-Rural'!$C35:$AH35,MATCH(G$8,'[1]Cubo-Rural'!$C$27:$AH$27,0))&gt;0,INDEX('[1]Cubo-Rural'!$C35:$AH35,MATCH(G$8,'[1]Cubo-Rural'!$C$27:$AH$27,0)),""),"")</f>
        <v/>
      </c>
      <c r="H31" s="602" t="str">
        <f>_xlfn.IFNA(IF(INDEX('[1]Cubo-Rural'!$C35:$AH35,MATCH(H$8,'[1]Cubo-Rural'!$C$27:$AH$27,0))&gt;0,INDEX('[1]Cubo-Rural'!$C35:$AH35,MATCH(H$8,'[1]Cubo-Rural'!$C$27:$AH$27,0)),""),"")</f>
        <v/>
      </c>
      <c r="I31" s="602" t="str">
        <f>_xlfn.IFNA(IF(INDEX('[1]Cubo-Rural'!$C35:$AH35,MATCH(I$8,'[1]Cubo-Rural'!$C$27:$AH$27,0))&gt;0,INDEX('[1]Cubo-Rural'!$C35:$AH35,MATCH(I$8,'[1]Cubo-Rural'!$C$27:$AH$27,0)),""),"")</f>
        <v/>
      </c>
      <c r="J31" s="602" t="str">
        <f>_xlfn.IFNA(IF(INDEX('[1]Cubo-Rural'!$C35:$AH35,MATCH(J$8,'[1]Cubo-Rural'!$C$27:$AH$27,0))&gt;0,INDEX('[1]Cubo-Rural'!$C35:$AH35,MATCH(J$8,'[1]Cubo-Rural'!$C$27:$AH$27,0)),""),"")</f>
        <v/>
      </c>
      <c r="K31" s="602" t="str">
        <f>_xlfn.IFNA(IF(INDEX('[1]Cubo-Rural'!$C35:$AH35,MATCH(K$8,'[1]Cubo-Rural'!$C$27:$AH$27,0))&gt;0,INDEX('[1]Cubo-Rural'!$C35:$AH35,MATCH(K$8,'[1]Cubo-Rural'!$C$27:$AH$27,0)),""),"")</f>
        <v/>
      </c>
      <c r="L31" s="602" t="str">
        <f>_xlfn.IFNA(IF(INDEX('[1]Cubo-Rural'!$C35:$AH35,MATCH(L$8,'[1]Cubo-Rural'!$C$27:$AH$27,0))&gt;0,INDEX('[1]Cubo-Rural'!$C35:$AH35,MATCH(L$8,'[1]Cubo-Rural'!$C$27:$AH$27,0)),""),"")</f>
        <v/>
      </c>
      <c r="M31" s="602" t="str">
        <f>_xlfn.IFNA(IF(INDEX('[1]Cubo-Rural'!$C35:$AH35,MATCH(M$8,'[1]Cubo-Rural'!$C$27:$AH$27,0))&gt;0,INDEX('[1]Cubo-Rural'!$C35:$AH35,MATCH(M$8,'[1]Cubo-Rural'!$C$27:$AH$27,0)),""),"")</f>
        <v/>
      </c>
      <c r="N31" s="602" t="str">
        <f>_xlfn.IFNA(IF(INDEX('[1]Cubo-Rural'!$C35:$AH35,MATCH(N$8,'[1]Cubo-Rural'!$C$27:$AH$27,0))&gt;0,INDEX('[1]Cubo-Rural'!$C35:$AH35,MATCH(N$8,'[1]Cubo-Rural'!$C$27:$AH$27,0)),""),"")</f>
        <v/>
      </c>
      <c r="O31" s="602" t="str">
        <f>_xlfn.IFNA(IF(INDEX('[1]Cubo-Rural'!$C35:$AH35,MATCH(O$8,'[1]Cubo-Rural'!$C$27:$AH$27,0))&gt;0,INDEX('[1]Cubo-Rural'!$C35:$AH35,MATCH(O$8,'[1]Cubo-Rural'!$C$27:$AH$27,0)),""),"")</f>
        <v/>
      </c>
      <c r="P31" s="602" t="str">
        <f>_xlfn.IFNA(IF(INDEX('[1]Cubo-Rural'!$C35:$AH35,MATCH(P$8,'[1]Cubo-Rural'!$C$27:$AH$27,0))&gt;0,INDEX('[1]Cubo-Rural'!$C35:$AH35,MATCH(P$8,'[1]Cubo-Rural'!$C$27:$AH$27,0)),""),"")</f>
        <v/>
      </c>
      <c r="Q31" s="602" t="str">
        <f>_xlfn.IFNA(IF(INDEX('[1]Cubo-Rural'!$C35:$AH35,MATCH(Q$8,'[1]Cubo-Rural'!$C$27:$AH$27,0))&gt;0,INDEX('[1]Cubo-Rural'!$C35:$AH35,MATCH(Q$8,'[1]Cubo-Rural'!$C$27:$AH$27,0)),""),"")</f>
        <v/>
      </c>
      <c r="R31" s="602" t="str">
        <f>_xlfn.IFNA(IF(INDEX('[1]Cubo-Rural'!$C35:$AH35,MATCH(R$8,'[1]Cubo-Rural'!$C$27:$AH$27,0))&gt;0,INDEX('[1]Cubo-Rural'!$C35:$AH35,MATCH(R$8,'[1]Cubo-Rural'!$C$27:$AH$27,0)),""),"")</f>
        <v/>
      </c>
      <c r="S31" s="602" t="str">
        <f>_xlfn.IFNA(IF(INDEX('[1]Cubo-Rural'!$C35:$AH35,MATCH(S$8,'[1]Cubo-Rural'!$C$27:$AH$27,0))&gt;0,INDEX('[1]Cubo-Rural'!$C35:$AH35,MATCH(S$8,'[1]Cubo-Rural'!$C$27:$AH$27,0)),""),"")</f>
        <v/>
      </c>
      <c r="T31" s="602" t="str">
        <f>_xlfn.IFNA(IF(INDEX('[1]Cubo-Rural'!$C35:$AH35,MATCH(T$8,'[1]Cubo-Rural'!$C$27:$AH$27,0))&gt;0,INDEX('[1]Cubo-Rural'!$C35:$AH35,MATCH(T$8,'[1]Cubo-Rural'!$C$27:$AH$27,0)),""),"")</f>
        <v/>
      </c>
      <c r="U31" s="602" t="str">
        <f>_xlfn.IFNA(IF(INDEX('[1]Cubo-Rural'!$C35:$AH35,MATCH(U$8,'[1]Cubo-Rural'!$C$27:$AH$27,0))&gt;0,INDEX('[1]Cubo-Rural'!$C35:$AH35,MATCH(U$8,'[1]Cubo-Rural'!$C$27:$AH$27,0)),""),"")</f>
        <v/>
      </c>
      <c r="V31" s="602" t="str">
        <f>_xlfn.IFNA(IF(INDEX('[1]Cubo-Rural'!$C35:$AH35,MATCH(V$8,'[1]Cubo-Rural'!$C$27:$AH$27,0))&gt;0,INDEX('[1]Cubo-Rural'!$C35:$AH35,MATCH(V$8,'[1]Cubo-Rural'!$C$27:$AH$27,0)),""),"")</f>
        <v/>
      </c>
      <c r="W31" s="602" t="str">
        <f>_xlfn.IFNA(IF(INDEX('[1]Cubo-Rural'!$C35:$AH35,MATCH(W$8,'[1]Cubo-Rural'!$C$27:$AH$27,0))&gt;0,INDEX('[1]Cubo-Rural'!$C35:$AH35,MATCH(W$8,'[1]Cubo-Rural'!$C$27:$AH$27,0)),""),"")</f>
        <v/>
      </c>
      <c r="X31" s="602" t="str">
        <f>_xlfn.IFNA(IF(INDEX('[1]Cubo-Rural'!$C35:$AH35,MATCH(X$8,'[1]Cubo-Rural'!$C$27:$AH$27,0))&gt;0,INDEX('[1]Cubo-Rural'!$C35:$AH35,MATCH(X$8,'[1]Cubo-Rural'!$C$27:$AH$27,0)),""),"")</f>
        <v/>
      </c>
      <c r="Y31" s="602" t="str">
        <f>_xlfn.IFNA(IF(INDEX('[1]Cubo-Rural'!$C35:$AH35,MATCH(Y$8,'[1]Cubo-Rural'!$C$27:$AH$27,0))&gt;0,INDEX('[1]Cubo-Rural'!$C35:$AH35,MATCH(Y$8,'[1]Cubo-Rural'!$C$27:$AH$27,0)),""),"")</f>
        <v/>
      </c>
      <c r="Z31" s="602" t="str">
        <f>_xlfn.IFNA(IF(INDEX('[1]Cubo-Rural'!$C35:$AH35,MATCH(Z$8,'[1]Cubo-Rural'!$C$27:$AH$27,0))&gt;0,INDEX('[1]Cubo-Rural'!$C35:$AH35,MATCH(Z$8,'[1]Cubo-Rural'!$C$27:$AH$27,0)),""),"")</f>
        <v/>
      </c>
      <c r="AA31" s="602" t="str">
        <f>_xlfn.IFNA(IF(INDEX('[1]Cubo-Rural'!$C35:$AH35,MATCH(AA$8,'[1]Cubo-Rural'!$C$27:$AH$27,0))&gt;0,INDEX('[1]Cubo-Rural'!$C35:$AH35,MATCH(AA$8,'[1]Cubo-Rural'!$C$27:$AH$27,0)),""),"")</f>
        <v/>
      </c>
      <c r="AB31" s="602" t="str">
        <f>_xlfn.IFNA(IF(INDEX('[1]Cubo-Rural'!$C35:$AH35,MATCH(AB$8,'[1]Cubo-Rural'!$C$27:$AH$27,0))&gt;0,INDEX('[1]Cubo-Rural'!$C35:$AH35,MATCH(AB$8,'[1]Cubo-Rural'!$C$27:$AH$27,0)),""),"")</f>
        <v/>
      </c>
      <c r="AC31" s="602" t="str">
        <f>_xlfn.IFNA(IF(INDEX('[1]Cubo-Rural'!$C35:$AH35,MATCH(AC$8,'[1]Cubo-Rural'!$C$27:$AH$27,0))&gt;0,INDEX('[1]Cubo-Rural'!$C35:$AH35,MATCH(AC$8,'[1]Cubo-Rural'!$C$27:$AH$27,0)),""),"")</f>
        <v/>
      </c>
      <c r="AD31" s="602" t="str">
        <f>_xlfn.IFNA(IF(INDEX('[1]Cubo-Rural'!$C35:$AH35,MATCH(AD$8,'[1]Cubo-Rural'!$C$27:$AH$27,0))&gt;0,INDEX('[1]Cubo-Rural'!$C35:$AH35,MATCH(AD$8,'[1]Cubo-Rural'!$C$27:$AH$27,0)),""),"")</f>
        <v/>
      </c>
      <c r="AE31" s="602">
        <f>_xlfn.IFNA(IF(INDEX('[1]Cubo-Rural'!$C35:$AH35,MATCH(AE$8,'[1]Cubo-Rural'!$C$27:$AH$27,0))&gt;0,INDEX('[1]Cubo-Rural'!$C35:$AH35,MATCH(AE$8,'[1]Cubo-Rural'!$C$27:$AH$27,0)),""),"")</f>
        <v>1</v>
      </c>
      <c r="AF31" s="602" t="str">
        <f>_xlfn.IFNA(IF(INDEX('[1]Cubo-Rural'!$C35:$AH35,MATCH(AF$8,'[1]Cubo-Rural'!$C$27:$AH$27,0))&gt;0,INDEX('[1]Cubo-Rural'!$C35:$AH35,MATCH(AF$8,'[1]Cubo-Rural'!$C$27:$AH$27,0)),""),"")</f>
        <v/>
      </c>
      <c r="AG31" s="602" t="str">
        <f>_xlfn.IFNA(IF(INDEX('[1]Cubo-Rural'!$C35:$AH35,MATCH(AG$8,'[1]Cubo-Rural'!$C$27:$AH$27,0))&gt;0,INDEX('[1]Cubo-Rural'!$C35:$AH35,MATCH(AG$8,'[1]Cubo-Rural'!$C$27:$AH$27,0)),""),"")</f>
        <v/>
      </c>
      <c r="AH31" s="602" t="str">
        <f>_xlfn.IFNA(IF(INDEX('[1]Cubo-Rural'!$C35:$AH35,MATCH(AH$8,'[1]Cubo-Rural'!$C$27:$AH$27,0))&gt;0,INDEX('[1]Cubo-Rural'!$C35:$AH35,MATCH(AH$8,'[1]Cubo-Rural'!$C$27:$AH$27,0)),""),"")</f>
        <v/>
      </c>
      <c r="AI31" s="602" t="str">
        <f>_xlfn.IFNA(IF(INDEX('[1]Cubo-Rural'!$C35:$AH35,MATCH(AI$8,'[1]Cubo-Rural'!$C$27:$AH$27,0))&gt;0,INDEX('[1]Cubo-Rural'!$C35:$AH35,MATCH(AI$8,'[1]Cubo-Rural'!$C$27:$AH$27,0)),""),"")</f>
        <v/>
      </c>
      <c r="AJ31" s="602" t="str">
        <f>_xlfn.IFNA(IF(INDEX('[1]Cubo-Rural'!$C35:$AH35,MATCH(AJ$8,'[1]Cubo-Rural'!$C$27:$AH$27,0))&gt;0,INDEX('[1]Cubo-Rural'!$C35:$AH35,MATCH(AJ$8,'[1]Cubo-Rural'!$C$27:$AH$27,0)),""),"")</f>
        <v/>
      </c>
      <c r="AK31" s="602" t="str">
        <f>_xlfn.IFNA(IF(INDEX('[1]Cubo-Rural'!$C35:$AH35,MATCH(AK$8,'[1]Cubo-Rural'!$C$27:$AH$27,0))&gt;0,INDEX('[1]Cubo-Rural'!$C35:$AH35,MATCH(AK$8,'[1]Cubo-Rural'!$C$27:$AH$27,0)),""),"")</f>
        <v/>
      </c>
      <c r="AL31" s="602" t="str">
        <f>_xlfn.IFNA(IF(INDEX('[1]Cubo-Rural'!$C35:$AH35,MATCH(AL$8,'[1]Cubo-Rural'!$C$27:$AH$27,0))&gt;0,INDEX('[1]Cubo-Rural'!$C35:$AH35,MATCH(AL$8,'[1]Cubo-Rural'!$C$27:$AH$27,0)),""),"")</f>
        <v/>
      </c>
      <c r="AM31" s="602" t="str">
        <f>_xlfn.IFNA(IF(INDEX('[1]Cubo-Rural'!$C35:$AH35,MATCH(AM$8,'[1]Cubo-Rural'!$C$27:$AH$27,0))&gt;0,INDEX('[1]Cubo-Rural'!$C35:$AH35,MATCH(AM$8,'[1]Cubo-Rural'!$C$27:$AH$27,0)),""),"")</f>
        <v/>
      </c>
      <c r="AN31" s="602" t="str">
        <f>_xlfn.IFNA(IF(INDEX('[1]Cubo-Rural'!$C35:$AH35,MATCH(AN$8,'[1]Cubo-Rural'!$C$27:$AH$27,0))&gt;0,INDEX('[1]Cubo-Rural'!$C35:$AH35,MATCH(AN$8,'[1]Cubo-Rural'!$C$27:$AH$27,0)),""),"")</f>
        <v/>
      </c>
      <c r="AO31" s="602" t="str">
        <f>_xlfn.IFNA(IF(INDEX('[1]Cubo-Rural'!$C35:$AH35,MATCH(AO$8,'[1]Cubo-Rural'!$C$27:$AH$27,0))&gt;0,INDEX('[1]Cubo-Rural'!$C35:$AH35,MATCH(AO$8,'[1]Cubo-Rural'!$C$27:$AH$27,0)),""),"")</f>
        <v/>
      </c>
      <c r="AP31" s="602" t="str">
        <f>_xlfn.IFNA(IF(INDEX('[1]Cubo-Rural'!$C35:$AH35,MATCH(AP$8,'[1]Cubo-Rural'!$C$27:$AH$27,0))&gt;0,INDEX('[1]Cubo-Rural'!$C35:$AH35,MATCH(AP$8,'[1]Cubo-Rural'!$C$27:$AH$27,0)),""),"")</f>
        <v/>
      </c>
      <c r="AQ31" s="602">
        <f t="shared" si="1"/>
        <v>1</v>
      </c>
      <c r="AR31" s="602" t="str">
        <f>IF('[1]Cubo-Rural'!BP35&gt;0,'[1]Cubo-Rural'!BP35,"")</f>
        <v/>
      </c>
      <c r="AS31" s="602">
        <f t="shared" si="2"/>
        <v>1</v>
      </c>
    </row>
    <row r="32" spans="1:45">
      <c r="A32" s="607" t="s">
        <v>916</v>
      </c>
      <c r="B32" s="602" t="str">
        <f>_xlfn.IFNA(IF(INDEX('[1]Cubo-Rural'!$C36:$AH36,MATCH(B$8,'[1]Cubo-Rural'!$C$27:$AH$27,0))&gt;0,INDEX('[1]Cubo-Rural'!$C36:$AH36,MATCH(B$8,'[1]Cubo-Rural'!$C$27:$AH$27,0)),""),"")</f>
        <v/>
      </c>
      <c r="C32" s="602" t="str">
        <f>_xlfn.IFNA(IF(INDEX('[1]Cubo-Rural'!$C36:$AH36,MATCH(C$8,'[1]Cubo-Rural'!$C$27:$AH$27,0))&gt;0,INDEX('[1]Cubo-Rural'!$C36:$AH36,MATCH(C$8,'[1]Cubo-Rural'!$C$27:$AH$27,0)),""),"")</f>
        <v/>
      </c>
      <c r="D32" s="602" t="str">
        <f>_xlfn.IFNA(IF(INDEX('[1]Cubo-Rural'!$C36:$AH36,MATCH(D$8,'[1]Cubo-Rural'!$C$27:$AH$27,0))&gt;0,INDEX('[1]Cubo-Rural'!$C36:$AH36,MATCH(D$8,'[1]Cubo-Rural'!$C$27:$AH$27,0)),""),"")</f>
        <v/>
      </c>
      <c r="E32" s="602" t="str">
        <f>_xlfn.IFNA(IF(INDEX('[1]Cubo-Rural'!$C36:$AH36,MATCH(E$8,'[1]Cubo-Rural'!$C$27:$AH$27,0))&gt;0,INDEX('[1]Cubo-Rural'!$C36:$AH36,MATCH(E$8,'[1]Cubo-Rural'!$C$27:$AH$27,0)),""),"")</f>
        <v/>
      </c>
      <c r="F32" s="602" t="str">
        <f>_xlfn.IFNA(IF(INDEX('[1]Cubo-Rural'!$C36:$AH36,MATCH(F$8,'[1]Cubo-Rural'!$C$27:$AH$27,0))&gt;0,INDEX('[1]Cubo-Rural'!$C36:$AH36,MATCH(F$8,'[1]Cubo-Rural'!$C$27:$AH$27,0)),""),"")</f>
        <v/>
      </c>
      <c r="G32" s="602" t="str">
        <f>_xlfn.IFNA(IF(INDEX('[1]Cubo-Rural'!$C36:$AH36,MATCH(G$8,'[1]Cubo-Rural'!$C$27:$AH$27,0))&gt;0,INDEX('[1]Cubo-Rural'!$C36:$AH36,MATCH(G$8,'[1]Cubo-Rural'!$C$27:$AH$27,0)),""),"")</f>
        <v/>
      </c>
      <c r="H32" s="602" t="str">
        <f>_xlfn.IFNA(IF(INDEX('[1]Cubo-Rural'!$C36:$AH36,MATCH(H$8,'[1]Cubo-Rural'!$C$27:$AH$27,0))&gt;0,INDEX('[1]Cubo-Rural'!$C36:$AH36,MATCH(H$8,'[1]Cubo-Rural'!$C$27:$AH$27,0)),""),"")</f>
        <v/>
      </c>
      <c r="I32" s="602" t="str">
        <f>_xlfn.IFNA(IF(INDEX('[1]Cubo-Rural'!$C36:$AH36,MATCH(I$8,'[1]Cubo-Rural'!$C$27:$AH$27,0))&gt;0,INDEX('[1]Cubo-Rural'!$C36:$AH36,MATCH(I$8,'[1]Cubo-Rural'!$C$27:$AH$27,0)),""),"")</f>
        <v/>
      </c>
      <c r="J32" s="602" t="str">
        <f>_xlfn.IFNA(IF(INDEX('[1]Cubo-Rural'!$C36:$AH36,MATCH(J$8,'[1]Cubo-Rural'!$C$27:$AH$27,0))&gt;0,INDEX('[1]Cubo-Rural'!$C36:$AH36,MATCH(J$8,'[1]Cubo-Rural'!$C$27:$AH$27,0)),""),"")</f>
        <v/>
      </c>
      <c r="K32" s="602" t="str">
        <f>_xlfn.IFNA(IF(INDEX('[1]Cubo-Rural'!$C36:$AH36,MATCH(K$8,'[1]Cubo-Rural'!$C$27:$AH$27,0))&gt;0,INDEX('[1]Cubo-Rural'!$C36:$AH36,MATCH(K$8,'[1]Cubo-Rural'!$C$27:$AH$27,0)),""),"")</f>
        <v/>
      </c>
      <c r="L32" s="602" t="str">
        <f>_xlfn.IFNA(IF(INDEX('[1]Cubo-Rural'!$C36:$AH36,MATCH(L$8,'[1]Cubo-Rural'!$C$27:$AH$27,0))&gt;0,INDEX('[1]Cubo-Rural'!$C36:$AH36,MATCH(L$8,'[1]Cubo-Rural'!$C$27:$AH$27,0)),""),"")</f>
        <v/>
      </c>
      <c r="M32" s="602" t="str">
        <f>_xlfn.IFNA(IF(INDEX('[1]Cubo-Rural'!$C36:$AH36,MATCH(M$8,'[1]Cubo-Rural'!$C$27:$AH$27,0))&gt;0,INDEX('[1]Cubo-Rural'!$C36:$AH36,MATCH(M$8,'[1]Cubo-Rural'!$C$27:$AH$27,0)),""),"")</f>
        <v/>
      </c>
      <c r="N32" s="602" t="str">
        <f>_xlfn.IFNA(IF(INDEX('[1]Cubo-Rural'!$C36:$AH36,MATCH(N$8,'[1]Cubo-Rural'!$C$27:$AH$27,0))&gt;0,INDEX('[1]Cubo-Rural'!$C36:$AH36,MATCH(N$8,'[1]Cubo-Rural'!$C$27:$AH$27,0)),""),"")</f>
        <v/>
      </c>
      <c r="O32" s="602" t="str">
        <f>_xlfn.IFNA(IF(INDEX('[1]Cubo-Rural'!$C36:$AH36,MATCH(O$8,'[1]Cubo-Rural'!$C$27:$AH$27,0))&gt;0,INDEX('[1]Cubo-Rural'!$C36:$AH36,MATCH(O$8,'[1]Cubo-Rural'!$C$27:$AH$27,0)),""),"")</f>
        <v/>
      </c>
      <c r="P32" s="602" t="str">
        <f>_xlfn.IFNA(IF(INDEX('[1]Cubo-Rural'!$C36:$AH36,MATCH(P$8,'[1]Cubo-Rural'!$C$27:$AH$27,0))&gt;0,INDEX('[1]Cubo-Rural'!$C36:$AH36,MATCH(P$8,'[1]Cubo-Rural'!$C$27:$AH$27,0)),""),"")</f>
        <v/>
      </c>
      <c r="Q32" s="602" t="str">
        <f>_xlfn.IFNA(IF(INDEX('[1]Cubo-Rural'!$C36:$AH36,MATCH(Q$8,'[1]Cubo-Rural'!$C$27:$AH$27,0))&gt;0,INDEX('[1]Cubo-Rural'!$C36:$AH36,MATCH(Q$8,'[1]Cubo-Rural'!$C$27:$AH$27,0)),""),"")</f>
        <v/>
      </c>
      <c r="R32" s="602" t="str">
        <f>_xlfn.IFNA(IF(INDEX('[1]Cubo-Rural'!$C36:$AH36,MATCH(R$8,'[1]Cubo-Rural'!$C$27:$AH$27,0))&gt;0,INDEX('[1]Cubo-Rural'!$C36:$AH36,MATCH(R$8,'[1]Cubo-Rural'!$C$27:$AH$27,0)),""),"")</f>
        <v/>
      </c>
      <c r="S32" s="602" t="str">
        <f>_xlfn.IFNA(IF(INDEX('[1]Cubo-Rural'!$C36:$AH36,MATCH(S$8,'[1]Cubo-Rural'!$C$27:$AH$27,0))&gt;0,INDEX('[1]Cubo-Rural'!$C36:$AH36,MATCH(S$8,'[1]Cubo-Rural'!$C$27:$AH$27,0)),""),"")</f>
        <v/>
      </c>
      <c r="T32" s="602" t="str">
        <f>_xlfn.IFNA(IF(INDEX('[1]Cubo-Rural'!$C36:$AH36,MATCH(T$8,'[1]Cubo-Rural'!$C$27:$AH$27,0))&gt;0,INDEX('[1]Cubo-Rural'!$C36:$AH36,MATCH(T$8,'[1]Cubo-Rural'!$C$27:$AH$27,0)),""),"")</f>
        <v/>
      </c>
      <c r="U32" s="602" t="str">
        <f>_xlfn.IFNA(IF(INDEX('[1]Cubo-Rural'!$C36:$AH36,MATCH(U$8,'[1]Cubo-Rural'!$C$27:$AH$27,0))&gt;0,INDEX('[1]Cubo-Rural'!$C36:$AH36,MATCH(U$8,'[1]Cubo-Rural'!$C$27:$AH$27,0)),""),"")</f>
        <v/>
      </c>
      <c r="V32" s="602" t="str">
        <f>_xlfn.IFNA(IF(INDEX('[1]Cubo-Rural'!$C36:$AH36,MATCH(V$8,'[1]Cubo-Rural'!$C$27:$AH$27,0))&gt;0,INDEX('[1]Cubo-Rural'!$C36:$AH36,MATCH(V$8,'[1]Cubo-Rural'!$C$27:$AH$27,0)),""),"")</f>
        <v/>
      </c>
      <c r="W32" s="602" t="str">
        <f>_xlfn.IFNA(IF(INDEX('[1]Cubo-Rural'!$C36:$AH36,MATCH(W$8,'[1]Cubo-Rural'!$C$27:$AH$27,0))&gt;0,INDEX('[1]Cubo-Rural'!$C36:$AH36,MATCH(W$8,'[1]Cubo-Rural'!$C$27:$AH$27,0)),""),"")</f>
        <v/>
      </c>
      <c r="X32" s="602" t="str">
        <f>_xlfn.IFNA(IF(INDEX('[1]Cubo-Rural'!$C36:$AH36,MATCH(X$8,'[1]Cubo-Rural'!$C$27:$AH$27,0))&gt;0,INDEX('[1]Cubo-Rural'!$C36:$AH36,MATCH(X$8,'[1]Cubo-Rural'!$C$27:$AH$27,0)),""),"")</f>
        <v/>
      </c>
      <c r="Y32" s="602" t="str">
        <f>_xlfn.IFNA(IF(INDEX('[1]Cubo-Rural'!$C36:$AH36,MATCH(Y$8,'[1]Cubo-Rural'!$C$27:$AH$27,0))&gt;0,INDEX('[1]Cubo-Rural'!$C36:$AH36,MATCH(Y$8,'[1]Cubo-Rural'!$C$27:$AH$27,0)),""),"")</f>
        <v/>
      </c>
      <c r="Z32" s="602" t="str">
        <f>_xlfn.IFNA(IF(INDEX('[1]Cubo-Rural'!$C36:$AH36,MATCH(Z$8,'[1]Cubo-Rural'!$C$27:$AH$27,0))&gt;0,INDEX('[1]Cubo-Rural'!$C36:$AH36,MATCH(Z$8,'[1]Cubo-Rural'!$C$27:$AH$27,0)),""),"")</f>
        <v/>
      </c>
      <c r="AA32" s="602" t="str">
        <f>_xlfn.IFNA(IF(INDEX('[1]Cubo-Rural'!$C36:$AH36,MATCH(AA$8,'[1]Cubo-Rural'!$C$27:$AH$27,0))&gt;0,INDEX('[1]Cubo-Rural'!$C36:$AH36,MATCH(AA$8,'[1]Cubo-Rural'!$C$27:$AH$27,0)),""),"")</f>
        <v/>
      </c>
      <c r="AB32" s="602" t="str">
        <f>_xlfn.IFNA(IF(INDEX('[1]Cubo-Rural'!$C36:$AH36,MATCH(AB$8,'[1]Cubo-Rural'!$C$27:$AH$27,0))&gt;0,INDEX('[1]Cubo-Rural'!$C36:$AH36,MATCH(AB$8,'[1]Cubo-Rural'!$C$27:$AH$27,0)),""),"")</f>
        <v/>
      </c>
      <c r="AC32" s="602" t="str">
        <f>_xlfn.IFNA(IF(INDEX('[1]Cubo-Rural'!$C36:$AH36,MATCH(AC$8,'[1]Cubo-Rural'!$C$27:$AH$27,0))&gt;0,INDEX('[1]Cubo-Rural'!$C36:$AH36,MATCH(AC$8,'[1]Cubo-Rural'!$C$27:$AH$27,0)),""),"")</f>
        <v/>
      </c>
      <c r="AD32" s="602" t="str">
        <f>_xlfn.IFNA(IF(INDEX('[1]Cubo-Rural'!$C36:$AH36,MATCH(AD$8,'[1]Cubo-Rural'!$C$27:$AH$27,0))&gt;0,INDEX('[1]Cubo-Rural'!$C36:$AH36,MATCH(AD$8,'[1]Cubo-Rural'!$C$27:$AH$27,0)),""),"")</f>
        <v/>
      </c>
      <c r="AE32" s="602">
        <f>_xlfn.IFNA(IF(INDEX('[1]Cubo-Rural'!$C36:$AH36,MATCH(AE$8,'[1]Cubo-Rural'!$C$27:$AH$27,0))&gt;0,INDEX('[1]Cubo-Rural'!$C36:$AH36,MATCH(AE$8,'[1]Cubo-Rural'!$C$27:$AH$27,0)),""),"")</f>
        <v>1</v>
      </c>
      <c r="AF32" s="602" t="str">
        <f>_xlfn.IFNA(IF(INDEX('[1]Cubo-Rural'!$C36:$AH36,MATCH(AF$8,'[1]Cubo-Rural'!$C$27:$AH$27,0))&gt;0,INDEX('[1]Cubo-Rural'!$C36:$AH36,MATCH(AF$8,'[1]Cubo-Rural'!$C$27:$AH$27,0)),""),"")</f>
        <v/>
      </c>
      <c r="AG32" s="602" t="str">
        <f>_xlfn.IFNA(IF(INDEX('[1]Cubo-Rural'!$C36:$AH36,MATCH(AG$8,'[1]Cubo-Rural'!$C$27:$AH$27,0))&gt;0,INDEX('[1]Cubo-Rural'!$C36:$AH36,MATCH(AG$8,'[1]Cubo-Rural'!$C$27:$AH$27,0)),""),"")</f>
        <v/>
      </c>
      <c r="AH32" s="602" t="str">
        <f>_xlfn.IFNA(IF(INDEX('[1]Cubo-Rural'!$C36:$AH36,MATCH(AH$8,'[1]Cubo-Rural'!$C$27:$AH$27,0))&gt;0,INDEX('[1]Cubo-Rural'!$C36:$AH36,MATCH(AH$8,'[1]Cubo-Rural'!$C$27:$AH$27,0)),""),"")</f>
        <v/>
      </c>
      <c r="AI32" s="602" t="str">
        <f>_xlfn.IFNA(IF(INDEX('[1]Cubo-Rural'!$C36:$AH36,MATCH(AI$8,'[1]Cubo-Rural'!$C$27:$AH$27,0))&gt;0,INDEX('[1]Cubo-Rural'!$C36:$AH36,MATCH(AI$8,'[1]Cubo-Rural'!$C$27:$AH$27,0)),""),"")</f>
        <v/>
      </c>
      <c r="AJ32" s="602" t="str">
        <f>_xlfn.IFNA(IF(INDEX('[1]Cubo-Rural'!$C36:$AH36,MATCH(AJ$8,'[1]Cubo-Rural'!$C$27:$AH$27,0))&gt;0,INDEX('[1]Cubo-Rural'!$C36:$AH36,MATCH(AJ$8,'[1]Cubo-Rural'!$C$27:$AH$27,0)),""),"")</f>
        <v/>
      </c>
      <c r="AK32" s="602" t="str">
        <f>_xlfn.IFNA(IF(INDEX('[1]Cubo-Rural'!$C36:$AH36,MATCH(AK$8,'[1]Cubo-Rural'!$C$27:$AH$27,0))&gt;0,INDEX('[1]Cubo-Rural'!$C36:$AH36,MATCH(AK$8,'[1]Cubo-Rural'!$C$27:$AH$27,0)),""),"")</f>
        <v/>
      </c>
      <c r="AL32" s="602" t="str">
        <f>_xlfn.IFNA(IF(INDEX('[1]Cubo-Rural'!$C36:$AH36,MATCH(AL$8,'[1]Cubo-Rural'!$C$27:$AH$27,0))&gt;0,INDEX('[1]Cubo-Rural'!$C36:$AH36,MATCH(AL$8,'[1]Cubo-Rural'!$C$27:$AH$27,0)),""),"")</f>
        <v/>
      </c>
      <c r="AM32" s="602" t="str">
        <f>_xlfn.IFNA(IF(INDEX('[1]Cubo-Rural'!$C36:$AH36,MATCH(AM$8,'[1]Cubo-Rural'!$C$27:$AH$27,0))&gt;0,INDEX('[1]Cubo-Rural'!$C36:$AH36,MATCH(AM$8,'[1]Cubo-Rural'!$C$27:$AH$27,0)),""),"")</f>
        <v/>
      </c>
      <c r="AN32" s="602" t="str">
        <f>_xlfn.IFNA(IF(INDEX('[1]Cubo-Rural'!$C36:$AH36,MATCH(AN$8,'[1]Cubo-Rural'!$C$27:$AH$27,0))&gt;0,INDEX('[1]Cubo-Rural'!$C36:$AH36,MATCH(AN$8,'[1]Cubo-Rural'!$C$27:$AH$27,0)),""),"")</f>
        <v/>
      </c>
      <c r="AO32" s="602" t="str">
        <f>_xlfn.IFNA(IF(INDEX('[1]Cubo-Rural'!$C36:$AH36,MATCH(AO$8,'[1]Cubo-Rural'!$C$27:$AH$27,0))&gt;0,INDEX('[1]Cubo-Rural'!$C36:$AH36,MATCH(AO$8,'[1]Cubo-Rural'!$C$27:$AH$27,0)),""),"")</f>
        <v/>
      </c>
      <c r="AP32" s="602" t="str">
        <f>_xlfn.IFNA(IF(INDEX('[1]Cubo-Rural'!$C36:$AH36,MATCH(AP$8,'[1]Cubo-Rural'!$C$27:$AH$27,0))&gt;0,INDEX('[1]Cubo-Rural'!$C36:$AH36,MATCH(AP$8,'[1]Cubo-Rural'!$C$27:$AH$27,0)),""),"")</f>
        <v/>
      </c>
      <c r="AQ32" s="602">
        <f t="shared" si="1"/>
        <v>1</v>
      </c>
      <c r="AR32" s="602" t="str">
        <f>IF('[1]Cubo-Rural'!BP36&gt;0,'[1]Cubo-Rural'!BP36,"")</f>
        <v/>
      </c>
      <c r="AS32" s="602">
        <f t="shared" si="2"/>
        <v>1</v>
      </c>
    </row>
    <row r="33" spans="1:45">
      <c r="A33" s="607" t="s">
        <v>829</v>
      </c>
      <c r="B33" s="602" t="str">
        <f>_xlfn.IFNA(IF(INDEX('[1]Cubo-Rural'!$C37:$AH37,MATCH(B$8,'[1]Cubo-Rural'!$C$27:$AH$27,0))&gt;0,INDEX('[1]Cubo-Rural'!$C37:$AH37,MATCH(B$8,'[1]Cubo-Rural'!$C$27:$AH$27,0)),""),"")</f>
        <v/>
      </c>
      <c r="C33" s="602" t="str">
        <f>_xlfn.IFNA(IF(INDEX('[1]Cubo-Rural'!$C37:$AH37,MATCH(C$8,'[1]Cubo-Rural'!$C$27:$AH$27,0))&gt;0,INDEX('[1]Cubo-Rural'!$C37:$AH37,MATCH(C$8,'[1]Cubo-Rural'!$C$27:$AH$27,0)),""),"")</f>
        <v/>
      </c>
      <c r="D33" s="602" t="str">
        <f>_xlfn.IFNA(IF(INDEX('[1]Cubo-Rural'!$C37:$AH37,MATCH(D$8,'[1]Cubo-Rural'!$C$27:$AH$27,0))&gt;0,INDEX('[1]Cubo-Rural'!$C37:$AH37,MATCH(D$8,'[1]Cubo-Rural'!$C$27:$AH$27,0)),""),"")</f>
        <v/>
      </c>
      <c r="E33" s="602" t="str">
        <f>_xlfn.IFNA(IF(INDEX('[1]Cubo-Rural'!$C37:$AH37,MATCH(E$8,'[1]Cubo-Rural'!$C$27:$AH$27,0))&gt;0,INDEX('[1]Cubo-Rural'!$C37:$AH37,MATCH(E$8,'[1]Cubo-Rural'!$C$27:$AH$27,0)),""),"")</f>
        <v/>
      </c>
      <c r="F33" s="602" t="str">
        <f>_xlfn.IFNA(IF(INDEX('[1]Cubo-Rural'!$C37:$AH37,MATCH(F$8,'[1]Cubo-Rural'!$C$27:$AH$27,0))&gt;0,INDEX('[1]Cubo-Rural'!$C37:$AH37,MATCH(F$8,'[1]Cubo-Rural'!$C$27:$AH$27,0)),""),"")</f>
        <v/>
      </c>
      <c r="G33" s="602" t="str">
        <f>_xlfn.IFNA(IF(INDEX('[1]Cubo-Rural'!$C37:$AH37,MATCH(G$8,'[1]Cubo-Rural'!$C$27:$AH$27,0))&gt;0,INDEX('[1]Cubo-Rural'!$C37:$AH37,MATCH(G$8,'[1]Cubo-Rural'!$C$27:$AH$27,0)),""),"")</f>
        <v/>
      </c>
      <c r="H33" s="602" t="str">
        <f>_xlfn.IFNA(IF(INDEX('[1]Cubo-Rural'!$C37:$AH37,MATCH(H$8,'[1]Cubo-Rural'!$C$27:$AH$27,0))&gt;0,INDEX('[1]Cubo-Rural'!$C37:$AH37,MATCH(H$8,'[1]Cubo-Rural'!$C$27:$AH$27,0)),""),"")</f>
        <v/>
      </c>
      <c r="I33" s="602" t="str">
        <f>_xlfn.IFNA(IF(INDEX('[1]Cubo-Rural'!$C37:$AH37,MATCH(I$8,'[1]Cubo-Rural'!$C$27:$AH$27,0))&gt;0,INDEX('[1]Cubo-Rural'!$C37:$AH37,MATCH(I$8,'[1]Cubo-Rural'!$C$27:$AH$27,0)),""),"")</f>
        <v/>
      </c>
      <c r="J33" s="602" t="str">
        <f>_xlfn.IFNA(IF(INDEX('[1]Cubo-Rural'!$C37:$AH37,MATCH(J$8,'[1]Cubo-Rural'!$C$27:$AH$27,0))&gt;0,INDEX('[1]Cubo-Rural'!$C37:$AH37,MATCH(J$8,'[1]Cubo-Rural'!$C$27:$AH$27,0)),""),"")</f>
        <v/>
      </c>
      <c r="K33" s="602" t="str">
        <f>_xlfn.IFNA(IF(INDEX('[1]Cubo-Rural'!$C37:$AH37,MATCH(K$8,'[1]Cubo-Rural'!$C$27:$AH$27,0))&gt;0,INDEX('[1]Cubo-Rural'!$C37:$AH37,MATCH(K$8,'[1]Cubo-Rural'!$C$27:$AH$27,0)),""),"")</f>
        <v/>
      </c>
      <c r="L33" s="602" t="str">
        <f>_xlfn.IFNA(IF(INDEX('[1]Cubo-Rural'!$C37:$AH37,MATCH(L$8,'[1]Cubo-Rural'!$C$27:$AH$27,0))&gt;0,INDEX('[1]Cubo-Rural'!$C37:$AH37,MATCH(L$8,'[1]Cubo-Rural'!$C$27:$AH$27,0)),""),"")</f>
        <v/>
      </c>
      <c r="M33" s="602" t="str">
        <f>_xlfn.IFNA(IF(INDEX('[1]Cubo-Rural'!$C37:$AH37,MATCH(M$8,'[1]Cubo-Rural'!$C$27:$AH$27,0))&gt;0,INDEX('[1]Cubo-Rural'!$C37:$AH37,MATCH(M$8,'[1]Cubo-Rural'!$C$27:$AH$27,0)),""),"")</f>
        <v/>
      </c>
      <c r="N33" s="602" t="str">
        <f>_xlfn.IFNA(IF(INDEX('[1]Cubo-Rural'!$C37:$AH37,MATCH(N$8,'[1]Cubo-Rural'!$C$27:$AH$27,0))&gt;0,INDEX('[1]Cubo-Rural'!$C37:$AH37,MATCH(N$8,'[1]Cubo-Rural'!$C$27:$AH$27,0)),""),"")</f>
        <v/>
      </c>
      <c r="O33" s="602" t="str">
        <f>_xlfn.IFNA(IF(INDEX('[1]Cubo-Rural'!$C37:$AH37,MATCH(O$8,'[1]Cubo-Rural'!$C$27:$AH$27,0))&gt;0,INDEX('[1]Cubo-Rural'!$C37:$AH37,MATCH(O$8,'[1]Cubo-Rural'!$C$27:$AH$27,0)),""),"")</f>
        <v/>
      </c>
      <c r="P33" s="602" t="str">
        <f>_xlfn.IFNA(IF(INDEX('[1]Cubo-Rural'!$C37:$AH37,MATCH(P$8,'[1]Cubo-Rural'!$C$27:$AH$27,0))&gt;0,INDEX('[1]Cubo-Rural'!$C37:$AH37,MATCH(P$8,'[1]Cubo-Rural'!$C$27:$AH$27,0)),""),"")</f>
        <v/>
      </c>
      <c r="Q33" s="602" t="str">
        <f>_xlfn.IFNA(IF(INDEX('[1]Cubo-Rural'!$C37:$AH37,MATCH(Q$8,'[1]Cubo-Rural'!$C$27:$AH$27,0))&gt;0,INDEX('[1]Cubo-Rural'!$C37:$AH37,MATCH(Q$8,'[1]Cubo-Rural'!$C$27:$AH$27,0)),""),"")</f>
        <v/>
      </c>
      <c r="R33" s="602" t="str">
        <f>_xlfn.IFNA(IF(INDEX('[1]Cubo-Rural'!$C37:$AH37,MATCH(R$8,'[1]Cubo-Rural'!$C$27:$AH$27,0))&gt;0,INDEX('[1]Cubo-Rural'!$C37:$AH37,MATCH(R$8,'[1]Cubo-Rural'!$C$27:$AH$27,0)),""),"")</f>
        <v/>
      </c>
      <c r="S33" s="602" t="str">
        <f>_xlfn.IFNA(IF(INDEX('[1]Cubo-Rural'!$C37:$AH37,MATCH(S$8,'[1]Cubo-Rural'!$C$27:$AH$27,0))&gt;0,INDEX('[1]Cubo-Rural'!$C37:$AH37,MATCH(S$8,'[1]Cubo-Rural'!$C$27:$AH$27,0)),""),"")</f>
        <v/>
      </c>
      <c r="T33" s="602" t="str">
        <f>_xlfn.IFNA(IF(INDEX('[1]Cubo-Rural'!$C37:$AH37,MATCH(T$8,'[1]Cubo-Rural'!$C$27:$AH$27,0))&gt;0,INDEX('[1]Cubo-Rural'!$C37:$AH37,MATCH(T$8,'[1]Cubo-Rural'!$C$27:$AH$27,0)),""),"")</f>
        <v/>
      </c>
      <c r="U33" s="602" t="str">
        <f>_xlfn.IFNA(IF(INDEX('[1]Cubo-Rural'!$C37:$AH37,MATCH(U$8,'[1]Cubo-Rural'!$C$27:$AH$27,0))&gt;0,INDEX('[1]Cubo-Rural'!$C37:$AH37,MATCH(U$8,'[1]Cubo-Rural'!$C$27:$AH$27,0)),""),"")</f>
        <v/>
      </c>
      <c r="V33" s="602" t="str">
        <f>_xlfn.IFNA(IF(INDEX('[1]Cubo-Rural'!$C37:$AH37,MATCH(V$8,'[1]Cubo-Rural'!$C$27:$AH$27,0))&gt;0,INDEX('[1]Cubo-Rural'!$C37:$AH37,MATCH(V$8,'[1]Cubo-Rural'!$C$27:$AH$27,0)),""),"")</f>
        <v/>
      </c>
      <c r="W33" s="602" t="str">
        <f>_xlfn.IFNA(IF(INDEX('[1]Cubo-Rural'!$C37:$AH37,MATCH(W$8,'[1]Cubo-Rural'!$C$27:$AH$27,0))&gt;0,INDEX('[1]Cubo-Rural'!$C37:$AH37,MATCH(W$8,'[1]Cubo-Rural'!$C$27:$AH$27,0)),""),"")</f>
        <v/>
      </c>
      <c r="X33" s="602" t="str">
        <f>_xlfn.IFNA(IF(INDEX('[1]Cubo-Rural'!$C37:$AH37,MATCH(X$8,'[1]Cubo-Rural'!$C$27:$AH$27,0))&gt;0,INDEX('[1]Cubo-Rural'!$C37:$AH37,MATCH(X$8,'[1]Cubo-Rural'!$C$27:$AH$27,0)),""),"")</f>
        <v/>
      </c>
      <c r="Y33" s="602" t="str">
        <f>_xlfn.IFNA(IF(INDEX('[1]Cubo-Rural'!$C37:$AH37,MATCH(Y$8,'[1]Cubo-Rural'!$C$27:$AH$27,0))&gt;0,INDEX('[1]Cubo-Rural'!$C37:$AH37,MATCH(Y$8,'[1]Cubo-Rural'!$C$27:$AH$27,0)),""),"")</f>
        <v/>
      </c>
      <c r="Z33" s="602" t="str">
        <f>_xlfn.IFNA(IF(INDEX('[1]Cubo-Rural'!$C37:$AH37,MATCH(Z$8,'[1]Cubo-Rural'!$C$27:$AH$27,0))&gt;0,INDEX('[1]Cubo-Rural'!$C37:$AH37,MATCH(Z$8,'[1]Cubo-Rural'!$C$27:$AH$27,0)),""),"")</f>
        <v/>
      </c>
      <c r="AA33" s="602" t="str">
        <f>_xlfn.IFNA(IF(INDEX('[1]Cubo-Rural'!$C37:$AH37,MATCH(AA$8,'[1]Cubo-Rural'!$C$27:$AH$27,0))&gt;0,INDEX('[1]Cubo-Rural'!$C37:$AH37,MATCH(AA$8,'[1]Cubo-Rural'!$C$27:$AH$27,0)),""),"")</f>
        <v/>
      </c>
      <c r="AB33" s="602" t="str">
        <f>_xlfn.IFNA(IF(INDEX('[1]Cubo-Rural'!$C37:$AH37,MATCH(AB$8,'[1]Cubo-Rural'!$C$27:$AH$27,0))&gt;0,INDEX('[1]Cubo-Rural'!$C37:$AH37,MATCH(AB$8,'[1]Cubo-Rural'!$C$27:$AH$27,0)),""),"")</f>
        <v/>
      </c>
      <c r="AC33" s="602" t="str">
        <f>_xlfn.IFNA(IF(INDEX('[1]Cubo-Rural'!$C37:$AH37,MATCH(AC$8,'[1]Cubo-Rural'!$C$27:$AH$27,0))&gt;0,INDEX('[1]Cubo-Rural'!$C37:$AH37,MATCH(AC$8,'[1]Cubo-Rural'!$C$27:$AH$27,0)),""),"")</f>
        <v/>
      </c>
      <c r="AD33" s="602" t="str">
        <f>_xlfn.IFNA(IF(INDEX('[1]Cubo-Rural'!$C37:$AH37,MATCH(AD$8,'[1]Cubo-Rural'!$C$27:$AH$27,0))&gt;0,INDEX('[1]Cubo-Rural'!$C37:$AH37,MATCH(AD$8,'[1]Cubo-Rural'!$C$27:$AH$27,0)),""),"")</f>
        <v/>
      </c>
      <c r="AE33" s="602">
        <f>_xlfn.IFNA(IF(INDEX('[1]Cubo-Rural'!$C37:$AH37,MATCH(AE$8,'[1]Cubo-Rural'!$C$27:$AH$27,0))&gt;0,INDEX('[1]Cubo-Rural'!$C37:$AH37,MATCH(AE$8,'[1]Cubo-Rural'!$C$27:$AH$27,0)),""),"")</f>
        <v>1</v>
      </c>
      <c r="AF33" s="602" t="str">
        <f>_xlfn.IFNA(IF(INDEX('[1]Cubo-Rural'!$C37:$AH37,MATCH(AF$8,'[1]Cubo-Rural'!$C$27:$AH$27,0))&gt;0,INDEX('[1]Cubo-Rural'!$C37:$AH37,MATCH(AF$8,'[1]Cubo-Rural'!$C$27:$AH$27,0)),""),"")</f>
        <v/>
      </c>
      <c r="AG33" s="602" t="str">
        <f>_xlfn.IFNA(IF(INDEX('[1]Cubo-Rural'!$C37:$AH37,MATCH(AG$8,'[1]Cubo-Rural'!$C$27:$AH$27,0))&gt;0,INDEX('[1]Cubo-Rural'!$C37:$AH37,MATCH(AG$8,'[1]Cubo-Rural'!$C$27:$AH$27,0)),""),"")</f>
        <v/>
      </c>
      <c r="AH33" s="602" t="str">
        <f>_xlfn.IFNA(IF(INDEX('[1]Cubo-Rural'!$C37:$AH37,MATCH(AH$8,'[1]Cubo-Rural'!$C$27:$AH$27,0))&gt;0,INDEX('[1]Cubo-Rural'!$C37:$AH37,MATCH(AH$8,'[1]Cubo-Rural'!$C$27:$AH$27,0)),""),"")</f>
        <v/>
      </c>
      <c r="AI33" s="602" t="str">
        <f>_xlfn.IFNA(IF(INDEX('[1]Cubo-Rural'!$C37:$AH37,MATCH(AI$8,'[1]Cubo-Rural'!$C$27:$AH$27,0))&gt;0,INDEX('[1]Cubo-Rural'!$C37:$AH37,MATCH(AI$8,'[1]Cubo-Rural'!$C$27:$AH$27,0)),""),"")</f>
        <v/>
      </c>
      <c r="AJ33" s="602" t="str">
        <f>_xlfn.IFNA(IF(INDEX('[1]Cubo-Rural'!$C37:$AH37,MATCH(AJ$8,'[1]Cubo-Rural'!$C$27:$AH$27,0))&gt;0,INDEX('[1]Cubo-Rural'!$C37:$AH37,MATCH(AJ$8,'[1]Cubo-Rural'!$C$27:$AH$27,0)),""),"")</f>
        <v/>
      </c>
      <c r="AK33" s="602" t="str">
        <f>_xlfn.IFNA(IF(INDEX('[1]Cubo-Rural'!$C37:$AH37,MATCH(AK$8,'[1]Cubo-Rural'!$C$27:$AH$27,0))&gt;0,INDEX('[1]Cubo-Rural'!$C37:$AH37,MATCH(AK$8,'[1]Cubo-Rural'!$C$27:$AH$27,0)),""),"")</f>
        <v/>
      </c>
      <c r="AL33" s="602" t="str">
        <f>_xlfn.IFNA(IF(INDEX('[1]Cubo-Rural'!$C37:$AH37,MATCH(AL$8,'[1]Cubo-Rural'!$C$27:$AH$27,0))&gt;0,INDEX('[1]Cubo-Rural'!$C37:$AH37,MATCH(AL$8,'[1]Cubo-Rural'!$C$27:$AH$27,0)),""),"")</f>
        <v/>
      </c>
      <c r="AM33" s="602" t="str">
        <f>_xlfn.IFNA(IF(INDEX('[1]Cubo-Rural'!$C37:$AH37,MATCH(AM$8,'[1]Cubo-Rural'!$C$27:$AH$27,0))&gt;0,INDEX('[1]Cubo-Rural'!$C37:$AH37,MATCH(AM$8,'[1]Cubo-Rural'!$C$27:$AH$27,0)),""),"")</f>
        <v/>
      </c>
      <c r="AN33" s="602" t="str">
        <f>_xlfn.IFNA(IF(INDEX('[1]Cubo-Rural'!$C37:$AH37,MATCH(AN$8,'[1]Cubo-Rural'!$C$27:$AH$27,0))&gt;0,INDEX('[1]Cubo-Rural'!$C37:$AH37,MATCH(AN$8,'[1]Cubo-Rural'!$C$27:$AH$27,0)),""),"")</f>
        <v/>
      </c>
      <c r="AO33" s="602" t="str">
        <f>_xlfn.IFNA(IF(INDEX('[1]Cubo-Rural'!$C37:$AH37,MATCH(AO$8,'[1]Cubo-Rural'!$C$27:$AH$27,0))&gt;0,INDEX('[1]Cubo-Rural'!$C37:$AH37,MATCH(AO$8,'[1]Cubo-Rural'!$C$27:$AH$27,0)),""),"")</f>
        <v/>
      </c>
      <c r="AP33" s="602" t="str">
        <f>_xlfn.IFNA(IF(INDEX('[1]Cubo-Rural'!$C37:$AH37,MATCH(AP$8,'[1]Cubo-Rural'!$C$27:$AH$27,0))&gt;0,INDEX('[1]Cubo-Rural'!$C37:$AH37,MATCH(AP$8,'[1]Cubo-Rural'!$C$27:$AH$27,0)),""),"")</f>
        <v/>
      </c>
      <c r="AQ33" s="602">
        <f t="shared" si="1"/>
        <v>1</v>
      </c>
      <c r="AR33" s="602" t="str">
        <f>IF('[1]Cubo-Rural'!BP37&gt;0,'[1]Cubo-Rural'!BP37,"")</f>
        <v/>
      </c>
      <c r="AS33" s="602">
        <f t="shared" si="2"/>
        <v>1</v>
      </c>
    </row>
    <row r="34" spans="1:45">
      <c r="A34" s="607" t="s">
        <v>699</v>
      </c>
      <c r="B34" s="602" t="str">
        <f>_xlfn.IFNA(IF(INDEX('[1]Cubo-Rural'!$C38:$AH38,MATCH(B$8,'[1]Cubo-Rural'!$C$27:$AH$27,0))&gt;0,INDEX('[1]Cubo-Rural'!$C38:$AH38,MATCH(B$8,'[1]Cubo-Rural'!$C$27:$AH$27,0)),""),"")</f>
        <v/>
      </c>
      <c r="C34" s="602" t="str">
        <f>_xlfn.IFNA(IF(INDEX('[1]Cubo-Rural'!$C38:$AH38,MATCH(C$8,'[1]Cubo-Rural'!$C$27:$AH$27,0))&gt;0,INDEX('[1]Cubo-Rural'!$C38:$AH38,MATCH(C$8,'[1]Cubo-Rural'!$C$27:$AH$27,0)),""),"")</f>
        <v/>
      </c>
      <c r="D34" s="602" t="str">
        <f>_xlfn.IFNA(IF(INDEX('[1]Cubo-Rural'!$C38:$AH38,MATCH(D$8,'[1]Cubo-Rural'!$C$27:$AH$27,0))&gt;0,INDEX('[1]Cubo-Rural'!$C38:$AH38,MATCH(D$8,'[1]Cubo-Rural'!$C$27:$AH$27,0)),""),"")</f>
        <v/>
      </c>
      <c r="E34" s="602" t="str">
        <f>_xlfn.IFNA(IF(INDEX('[1]Cubo-Rural'!$C38:$AH38,MATCH(E$8,'[1]Cubo-Rural'!$C$27:$AH$27,0))&gt;0,INDEX('[1]Cubo-Rural'!$C38:$AH38,MATCH(E$8,'[1]Cubo-Rural'!$C$27:$AH$27,0)),""),"")</f>
        <v/>
      </c>
      <c r="F34" s="602" t="str">
        <f>_xlfn.IFNA(IF(INDEX('[1]Cubo-Rural'!$C38:$AH38,MATCH(F$8,'[1]Cubo-Rural'!$C$27:$AH$27,0))&gt;0,INDEX('[1]Cubo-Rural'!$C38:$AH38,MATCH(F$8,'[1]Cubo-Rural'!$C$27:$AH$27,0)),""),"")</f>
        <v/>
      </c>
      <c r="G34" s="602" t="str">
        <f>_xlfn.IFNA(IF(INDEX('[1]Cubo-Rural'!$C38:$AH38,MATCH(G$8,'[1]Cubo-Rural'!$C$27:$AH$27,0))&gt;0,INDEX('[1]Cubo-Rural'!$C38:$AH38,MATCH(G$8,'[1]Cubo-Rural'!$C$27:$AH$27,0)),""),"")</f>
        <v/>
      </c>
      <c r="H34" s="602" t="str">
        <f>_xlfn.IFNA(IF(INDEX('[1]Cubo-Rural'!$C38:$AH38,MATCH(H$8,'[1]Cubo-Rural'!$C$27:$AH$27,0))&gt;0,INDEX('[1]Cubo-Rural'!$C38:$AH38,MATCH(H$8,'[1]Cubo-Rural'!$C$27:$AH$27,0)),""),"")</f>
        <v/>
      </c>
      <c r="I34" s="602" t="str">
        <f>_xlfn.IFNA(IF(INDEX('[1]Cubo-Rural'!$C38:$AH38,MATCH(I$8,'[1]Cubo-Rural'!$C$27:$AH$27,0))&gt;0,INDEX('[1]Cubo-Rural'!$C38:$AH38,MATCH(I$8,'[1]Cubo-Rural'!$C$27:$AH$27,0)),""),"")</f>
        <v/>
      </c>
      <c r="J34" s="602" t="str">
        <f>_xlfn.IFNA(IF(INDEX('[1]Cubo-Rural'!$C38:$AH38,MATCH(J$8,'[1]Cubo-Rural'!$C$27:$AH$27,0))&gt;0,INDEX('[1]Cubo-Rural'!$C38:$AH38,MATCH(J$8,'[1]Cubo-Rural'!$C$27:$AH$27,0)),""),"")</f>
        <v/>
      </c>
      <c r="K34" s="602" t="str">
        <f>_xlfn.IFNA(IF(INDEX('[1]Cubo-Rural'!$C38:$AH38,MATCH(K$8,'[1]Cubo-Rural'!$C$27:$AH$27,0))&gt;0,INDEX('[1]Cubo-Rural'!$C38:$AH38,MATCH(K$8,'[1]Cubo-Rural'!$C$27:$AH$27,0)),""),"")</f>
        <v/>
      </c>
      <c r="L34" s="602" t="str">
        <f>_xlfn.IFNA(IF(INDEX('[1]Cubo-Rural'!$C38:$AH38,MATCH(L$8,'[1]Cubo-Rural'!$C$27:$AH$27,0))&gt;0,INDEX('[1]Cubo-Rural'!$C38:$AH38,MATCH(L$8,'[1]Cubo-Rural'!$C$27:$AH$27,0)),""),"")</f>
        <v/>
      </c>
      <c r="M34" s="602" t="str">
        <f>_xlfn.IFNA(IF(INDEX('[1]Cubo-Rural'!$C38:$AH38,MATCH(M$8,'[1]Cubo-Rural'!$C$27:$AH$27,0))&gt;0,INDEX('[1]Cubo-Rural'!$C38:$AH38,MATCH(M$8,'[1]Cubo-Rural'!$C$27:$AH$27,0)),""),"")</f>
        <v/>
      </c>
      <c r="N34" s="602" t="str">
        <f>_xlfn.IFNA(IF(INDEX('[1]Cubo-Rural'!$C38:$AH38,MATCH(N$8,'[1]Cubo-Rural'!$C$27:$AH$27,0))&gt;0,INDEX('[1]Cubo-Rural'!$C38:$AH38,MATCH(N$8,'[1]Cubo-Rural'!$C$27:$AH$27,0)),""),"")</f>
        <v/>
      </c>
      <c r="O34" s="602" t="str">
        <f>_xlfn.IFNA(IF(INDEX('[1]Cubo-Rural'!$C38:$AH38,MATCH(O$8,'[1]Cubo-Rural'!$C$27:$AH$27,0))&gt;0,INDEX('[1]Cubo-Rural'!$C38:$AH38,MATCH(O$8,'[1]Cubo-Rural'!$C$27:$AH$27,0)),""),"")</f>
        <v/>
      </c>
      <c r="P34" s="602" t="str">
        <f>_xlfn.IFNA(IF(INDEX('[1]Cubo-Rural'!$C38:$AH38,MATCH(P$8,'[1]Cubo-Rural'!$C$27:$AH$27,0))&gt;0,INDEX('[1]Cubo-Rural'!$C38:$AH38,MATCH(P$8,'[1]Cubo-Rural'!$C$27:$AH$27,0)),""),"")</f>
        <v/>
      </c>
      <c r="Q34" s="602" t="str">
        <f>_xlfn.IFNA(IF(INDEX('[1]Cubo-Rural'!$C38:$AH38,MATCH(Q$8,'[1]Cubo-Rural'!$C$27:$AH$27,0))&gt;0,INDEX('[1]Cubo-Rural'!$C38:$AH38,MATCH(Q$8,'[1]Cubo-Rural'!$C$27:$AH$27,0)),""),"")</f>
        <v/>
      </c>
      <c r="R34" s="602" t="str">
        <f>_xlfn.IFNA(IF(INDEX('[1]Cubo-Rural'!$C38:$AH38,MATCH(R$8,'[1]Cubo-Rural'!$C$27:$AH$27,0))&gt;0,INDEX('[1]Cubo-Rural'!$C38:$AH38,MATCH(R$8,'[1]Cubo-Rural'!$C$27:$AH$27,0)),""),"")</f>
        <v/>
      </c>
      <c r="S34" s="602" t="str">
        <f>_xlfn.IFNA(IF(INDEX('[1]Cubo-Rural'!$C38:$AH38,MATCH(S$8,'[1]Cubo-Rural'!$C$27:$AH$27,0))&gt;0,INDEX('[1]Cubo-Rural'!$C38:$AH38,MATCH(S$8,'[1]Cubo-Rural'!$C$27:$AH$27,0)),""),"")</f>
        <v/>
      </c>
      <c r="T34" s="602" t="str">
        <f>_xlfn.IFNA(IF(INDEX('[1]Cubo-Rural'!$C38:$AH38,MATCH(T$8,'[1]Cubo-Rural'!$C$27:$AH$27,0))&gt;0,INDEX('[1]Cubo-Rural'!$C38:$AH38,MATCH(T$8,'[1]Cubo-Rural'!$C$27:$AH$27,0)),""),"")</f>
        <v/>
      </c>
      <c r="U34" s="602" t="str">
        <f>_xlfn.IFNA(IF(INDEX('[1]Cubo-Rural'!$C38:$AH38,MATCH(U$8,'[1]Cubo-Rural'!$C$27:$AH$27,0))&gt;0,INDEX('[1]Cubo-Rural'!$C38:$AH38,MATCH(U$8,'[1]Cubo-Rural'!$C$27:$AH$27,0)),""),"")</f>
        <v/>
      </c>
      <c r="V34" s="602" t="str">
        <f>_xlfn.IFNA(IF(INDEX('[1]Cubo-Rural'!$C38:$AH38,MATCH(V$8,'[1]Cubo-Rural'!$C$27:$AH$27,0))&gt;0,INDEX('[1]Cubo-Rural'!$C38:$AH38,MATCH(V$8,'[1]Cubo-Rural'!$C$27:$AH$27,0)),""),"")</f>
        <v/>
      </c>
      <c r="W34" s="602" t="str">
        <f>_xlfn.IFNA(IF(INDEX('[1]Cubo-Rural'!$C38:$AH38,MATCH(W$8,'[1]Cubo-Rural'!$C$27:$AH$27,0))&gt;0,INDEX('[1]Cubo-Rural'!$C38:$AH38,MATCH(W$8,'[1]Cubo-Rural'!$C$27:$AH$27,0)),""),"")</f>
        <v/>
      </c>
      <c r="X34" s="602" t="str">
        <f>_xlfn.IFNA(IF(INDEX('[1]Cubo-Rural'!$C38:$AH38,MATCH(X$8,'[1]Cubo-Rural'!$C$27:$AH$27,0))&gt;0,INDEX('[1]Cubo-Rural'!$C38:$AH38,MATCH(X$8,'[1]Cubo-Rural'!$C$27:$AH$27,0)),""),"")</f>
        <v/>
      </c>
      <c r="Y34" s="602" t="str">
        <f>_xlfn.IFNA(IF(INDEX('[1]Cubo-Rural'!$C38:$AH38,MATCH(Y$8,'[1]Cubo-Rural'!$C$27:$AH$27,0))&gt;0,INDEX('[1]Cubo-Rural'!$C38:$AH38,MATCH(Y$8,'[1]Cubo-Rural'!$C$27:$AH$27,0)),""),"")</f>
        <v/>
      </c>
      <c r="Z34" s="602" t="str">
        <f>_xlfn.IFNA(IF(INDEX('[1]Cubo-Rural'!$C38:$AH38,MATCH(Z$8,'[1]Cubo-Rural'!$C$27:$AH$27,0))&gt;0,INDEX('[1]Cubo-Rural'!$C38:$AH38,MATCH(Z$8,'[1]Cubo-Rural'!$C$27:$AH$27,0)),""),"")</f>
        <v/>
      </c>
      <c r="AA34" s="602" t="str">
        <f>_xlfn.IFNA(IF(INDEX('[1]Cubo-Rural'!$C38:$AH38,MATCH(AA$8,'[1]Cubo-Rural'!$C$27:$AH$27,0))&gt;0,INDEX('[1]Cubo-Rural'!$C38:$AH38,MATCH(AA$8,'[1]Cubo-Rural'!$C$27:$AH$27,0)),""),"")</f>
        <v/>
      </c>
      <c r="AB34" s="602" t="str">
        <f>_xlfn.IFNA(IF(INDEX('[1]Cubo-Rural'!$C38:$AH38,MATCH(AB$8,'[1]Cubo-Rural'!$C$27:$AH$27,0))&gt;0,INDEX('[1]Cubo-Rural'!$C38:$AH38,MATCH(AB$8,'[1]Cubo-Rural'!$C$27:$AH$27,0)),""),"")</f>
        <v/>
      </c>
      <c r="AC34" s="602" t="str">
        <f>_xlfn.IFNA(IF(INDEX('[1]Cubo-Rural'!$C38:$AH38,MATCH(AC$8,'[1]Cubo-Rural'!$C$27:$AH$27,0))&gt;0,INDEX('[1]Cubo-Rural'!$C38:$AH38,MATCH(AC$8,'[1]Cubo-Rural'!$C$27:$AH$27,0)),""),"")</f>
        <v/>
      </c>
      <c r="AD34" s="602" t="str">
        <f>_xlfn.IFNA(IF(INDEX('[1]Cubo-Rural'!$C38:$AH38,MATCH(AD$8,'[1]Cubo-Rural'!$C$27:$AH$27,0))&gt;0,INDEX('[1]Cubo-Rural'!$C38:$AH38,MATCH(AD$8,'[1]Cubo-Rural'!$C$27:$AH$27,0)),""),"")</f>
        <v/>
      </c>
      <c r="AE34" s="602">
        <f>_xlfn.IFNA(IF(INDEX('[1]Cubo-Rural'!$C38:$AH38,MATCH(AE$8,'[1]Cubo-Rural'!$C$27:$AH$27,0))&gt;0,INDEX('[1]Cubo-Rural'!$C38:$AH38,MATCH(AE$8,'[1]Cubo-Rural'!$C$27:$AH$27,0)),""),"")</f>
        <v>1</v>
      </c>
      <c r="AF34" s="602" t="str">
        <f>_xlfn.IFNA(IF(INDEX('[1]Cubo-Rural'!$C38:$AH38,MATCH(AF$8,'[1]Cubo-Rural'!$C$27:$AH$27,0))&gt;0,INDEX('[1]Cubo-Rural'!$C38:$AH38,MATCH(AF$8,'[1]Cubo-Rural'!$C$27:$AH$27,0)),""),"")</f>
        <v/>
      </c>
      <c r="AG34" s="602" t="str">
        <f>_xlfn.IFNA(IF(INDEX('[1]Cubo-Rural'!$C38:$AH38,MATCH(AG$8,'[1]Cubo-Rural'!$C$27:$AH$27,0))&gt;0,INDEX('[1]Cubo-Rural'!$C38:$AH38,MATCH(AG$8,'[1]Cubo-Rural'!$C$27:$AH$27,0)),""),"")</f>
        <v/>
      </c>
      <c r="AH34" s="602" t="str">
        <f>_xlfn.IFNA(IF(INDEX('[1]Cubo-Rural'!$C38:$AH38,MATCH(AH$8,'[1]Cubo-Rural'!$C$27:$AH$27,0))&gt;0,INDEX('[1]Cubo-Rural'!$C38:$AH38,MATCH(AH$8,'[1]Cubo-Rural'!$C$27:$AH$27,0)),""),"")</f>
        <v/>
      </c>
      <c r="AI34" s="602" t="str">
        <f>_xlfn.IFNA(IF(INDEX('[1]Cubo-Rural'!$C38:$AH38,MATCH(AI$8,'[1]Cubo-Rural'!$C$27:$AH$27,0))&gt;0,INDEX('[1]Cubo-Rural'!$C38:$AH38,MATCH(AI$8,'[1]Cubo-Rural'!$C$27:$AH$27,0)),""),"")</f>
        <v/>
      </c>
      <c r="AJ34" s="602" t="str">
        <f>_xlfn.IFNA(IF(INDEX('[1]Cubo-Rural'!$C38:$AH38,MATCH(AJ$8,'[1]Cubo-Rural'!$C$27:$AH$27,0))&gt;0,INDEX('[1]Cubo-Rural'!$C38:$AH38,MATCH(AJ$8,'[1]Cubo-Rural'!$C$27:$AH$27,0)),""),"")</f>
        <v/>
      </c>
      <c r="AK34" s="602" t="str">
        <f>_xlfn.IFNA(IF(INDEX('[1]Cubo-Rural'!$C38:$AH38,MATCH(AK$8,'[1]Cubo-Rural'!$C$27:$AH$27,0))&gt;0,INDEX('[1]Cubo-Rural'!$C38:$AH38,MATCH(AK$8,'[1]Cubo-Rural'!$C$27:$AH$27,0)),""),"")</f>
        <v/>
      </c>
      <c r="AL34" s="602" t="str">
        <f>_xlfn.IFNA(IF(INDEX('[1]Cubo-Rural'!$C38:$AH38,MATCH(AL$8,'[1]Cubo-Rural'!$C$27:$AH$27,0))&gt;0,INDEX('[1]Cubo-Rural'!$C38:$AH38,MATCH(AL$8,'[1]Cubo-Rural'!$C$27:$AH$27,0)),""),"")</f>
        <v/>
      </c>
      <c r="AM34" s="602" t="str">
        <f>_xlfn.IFNA(IF(INDEX('[1]Cubo-Rural'!$C38:$AH38,MATCH(AM$8,'[1]Cubo-Rural'!$C$27:$AH$27,0))&gt;0,INDEX('[1]Cubo-Rural'!$C38:$AH38,MATCH(AM$8,'[1]Cubo-Rural'!$C$27:$AH$27,0)),""),"")</f>
        <v/>
      </c>
      <c r="AN34" s="602" t="str">
        <f>_xlfn.IFNA(IF(INDEX('[1]Cubo-Rural'!$C38:$AH38,MATCH(AN$8,'[1]Cubo-Rural'!$C$27:$AH$27,0))&gt;0,INDEX('[1]Cubo-Rural'!$C38:$AH38,MATCH(AN$8,'[1]Cubo-Rural'!$C$27:$AH$27,0)),""),"")</f>
        <v/>
      </c>
      <c r="AO34" s="602" t="str">
        <f>_xlfn.IFNA(IF(INDEX('[1]Cubo-Rural'!$C38:$AH38,MATCH(AO$8,'[1]Cubo-Rural'!$C$27:$AH$27,0))&gt;0,INDEX('[1]Cubo-Rural'!$C38:$AH38,MATCH(AO$8,'[1]Cubo-Rural'!$C$27:$AH$27,0)),""),"")</f>
        <v/>
      </c>
      <c r="AP34" s="602" t="str">
        <f>_xlfn.IFNA(IF(INDEX('[1]Cubo-Rural'!$C38:$AH38,MATCH(AP$8,'[1]Cubo-Rural'!$C$27:$AH$27,0))&gt;0,INDEX('[1]Cubo-Rural'!$C38:$AH38,MATCH(AP$8,'[1]Cubo-Rural'!$C$27:$AH$27,0)),""),"")</f>
        <v/>
      </c>
      <c r="AQ34" s="602">
        <f t="shared" si="1"/>
        <v>1</v>
      </c>
      <c r="AR34" s="602" t="str">
        <f>IF('[1]Cubo-Rural'!BP38&gt;0,'[1]Cubo-Rural'!BP38,"")</f>
        <v/>
      </c>
      <c r="AS34" s="602">
        <f>SUM(AQ34:AR34)</f>
        <v>1</v>
      </c>
    </row>
    <row r="35" spans="1:45">
      <c r="A35" s="605" t="s">
        <v>74</v>
      </c>
      <c r="B35" s="606">
        <f>SUM(B36:B36)</f>
        <v>0</v>
      </c>
      <c r="C35" s="606">
        <f t="shared" ref="C35:AP35" si="3">SUM(C36:C36)</f>
        <v>0</v>
      </c>
      <c r="D35" s="606">
        <f t="shared" si="3"/>
        <v>0</v>
      </c>
      <c r="E35" s="606">
        <f t="shared" si="3"/>
        <v>0</v>
      </c>
      <c r="F35" s="606">
        <f t="shared" si="3"/>
        <v>0</v>
      </c>
      <c r="G35" s="606">
        <f t="shared" si="3"/>
        <v>0</v>
      </c>
      <c r="H35" s="606">
        <f t="shared" si="3"/>
        <v>0</v>
      </c>
      <c r="I35" s="606">
        <f t="shared" si="3"/>
        <v>0</v>
      </c>
      <c r="J35" s="606">
        <f t="shared" si="3"/>
        <v>0</v>
      </c>
      <c r="K35" s="606">
        <f t="shared" si="3"/>
        <v>0</v>
      </c>
      <c r="L35" s="606">
        <f t="shared" si="3"/>
        <v>0</v>
      </c>
      <c r="M35" s="606">
        <f t="shared" si="3"/>
        <v>0</v>
      </c>
      <c r="N35" s="606">
        <f t="shared" si="3"/>
        <v>0</v>
      </c>
      <c r="O35" s="606">
        <f t="shared" si="3"/>
        <v>0</v>
      </c>
      <c r="P35" s="606">
        <f t="shared" si="3"/>
        <v>0</v>
      </c>
      <c r="Q35" s="606">
        <f t="shared" si="3"/>
        <v>0</v>
      </c>
      <c r="R35" s="606">
        <f t="shared" si="3"/>
        <v>0</v>
      </c>
      <c r="S35" s="606">
        <f t="shared" si="3"/>
        <v>0</v>
      </c>
      <c r="T35" s="606">
        <f t="shared" si="3"/>
        <v>0</v>
      </c>
      <c r="U35" s="606">
        <f t="shared" si="3"/>
        <v>0</v>
      </c>
      <c r="V35" s="606">
        <f t="shared" si="3"/>
        <v>0</v>
      </c>
      <c r="W35" s="606">
        <f t="shared" si="3"/>
        <v>0</v>
      </c>
      <c r="X35" s="606">
        <f t="shared" si="3"/>
        <v>0</v>
      </c>
      <c r="Y35" s="606">
        <f t="shared" si="3"/>
        <v>0</v>
      </c>
      <c r="Z35" s="606">
        <f t="shared" si="3"/>
        <v>0</v>
      </c>
      <c r="AA35" s="606">
        <f t="shared" si="3"/>
        <v>0</v>
      </c>
      <c r="AB35" s="606">
        <f t="shared" si="3"/>
        <v>0</v>
      </c>
      <c r="AC35" s="606">
        <f t="shared" si="3"/>
        <v>0</v>
      </c>
      <c r="AD35" s="606">
        <f t="shared" si="3"/>
        <v>0</v>
      </c>
      <c r="AE35" s="606">
        <f t="shared" si="3"/>
        <v>0</v>
      </c>
      <c r="AF35" s="606">
        <f t="shared" si="3"/>
        <v>0</v>
      </c>
      <c r="AG35" s="606">
        <f t="shared" si="3"/>
        <v>0</v>
      </c>
      <c r="AH35" s="606">
        <f t="shared" si="3"/>
        <v>0</v>
      </c>
      <c r="AI35" s="606">
        <f t="shared" si="3"/>
        <v>0</v>
      </c>
      <c r="AJ35" s="606">
        <f t="shared" si="3"/>
        <v>0</v>
      </c>
      <c r="AK35" s="606">
        <f t="shared" si="3"/>
        <v>0</v>
      </c>
      <c r="AL35" s="606">
        <f t="shared" si="3"/>
        <v>0</v>
      </c>
      <c r="AM35" s="606">
        <f t="shared" si="3"/>
        <v>0</v>
      </c>
      <c r="AN35" s="606">
        <f t="shared" si="3"/>
        <v>0</v>
      </c>
      <c r="AO35" s="606">
        <f t="shared" si="3"/>
        <v>0</v>
      </c>
      <c r="AP35" s="606">
        <f t="shared" si="3"/>
        <v>1</v>
      </c>
      <c r="AQ35" s="606">
        <f t="shared" si="1"/>
        <v>1</v>
      </c>
      <c r="AR35" s="606">
        <f>SUM(AR36:AR36)</f>
        <v>0</v>
      </c>
      <c r="AS35" s="606">
        <f>SUM(AS36:AS36)</f>
        <v>1</v>
      </c>
    </row>
    <row r="36" spans="1:45">
      <c r="A36" s="607" t="s">
        <v>997</v>
      </c>
      <c r="B36" s="602" t="str">
        <f>_xlfn.IFNA(IF(INDEX('[1]Cubo-Rural'!$C37:$AH37,MATCH(B$8,'[1]Cubo-Rural'!$C$27:$AH$27,0))&gt;0,INDEX('[1]Cubo-Rural'!$C37:$AH37,MATCH(B$8,'[1]Cubo-Rural'!$C$27:$AH$27,0)),""),"")</f>
        <v/>
      </c>
      <c r="C36" s="602" t="str">
        <f>_xlfn.IFNA(IF(INDEX('[1]Cubo-Rural'!$C37:$AH37,MATCH(C$8,'[1]Cubo-Rural'!$C$27:$AH$27,0))&gt;0,INDEX('[1]Cubo-Rural'!$C37:$AH37,MATCH(C$8,'[1]Cubo-Rural'!$C$27:$AH$27,0)),""),"")</f>
        <v/>
      </c>
      <c r="D36" s="602" t="str">
        <f>_xlfn.IFNA(IF(INDEX('[1]Cubo-Rural'!$C37:$AH37,MATCH(D$8,'[1]Cubo-Rural'!$C$27:$AH$27,0))&gt;0,INDEX('[1]Cubo-Rural'!$C37:$AH37,MATCH(D$8,'[1]Cubo-Rural'!$C$27:$AH$27,0)),""),"")</f>
        <v/>
      </c>
      <c r="E36" s="602" t="str">
        <f>_xlfn.IFNA(IF(INDEX('[1]Cubo-Rural'!$C37:$AH37,MATCH(E$8,'[1]Cubo-Rural'!$C$27:$AH$27,0))&gt;0,INDEX('[1]Cubo-Rural'!$C37:$AH37,MATCH(E$8,'[1]Cubo-Rural'!$C$27:$AH$27,0)),""),"")</f>
        <v/>
      </c>
      <c r="F36" s="602" t="str">
        <f>_xlfn.IFNA(IF(INDEX('[1]Cubo-Rural'!$C37:$AH37,MATCH(F$8,'[1]Cubo-Rural'!$C$27:$AH$27,0))&gt;0,INDEX('[1]Cubo-Rural'!$C37:$AH37,MATCH(F$8,'[1]Cubo-Rural'!$C$27:$AH$27,0)),""),"")</f>
        <v/>
      </c>
      <c r="G36" s="602" t="str">
        <f>_xlfn.IFNA(IF(INDEX('[1]Cubo-Rural'!$C37:$AH37,MATCH(G$8,'[1]Cubo-Rural'!$C$27:$AH$27,0))&gt;0,INDEX('[1]Cubo-Rural'!$C37:$AH37,MATCH(G$8,'[1]Cubo-Rural'!$C$27:$AH$27,0)),""),"")</f>
        <v/>
      </c>
      <c r="H36" s="602" t="str">
        <f>_xlfn.IFNA(IF(INDEX('[1]Cubo-Rural'!$C37:$AH37,MATCH(H$8,'[1]Cubo-Rural'!$C$27:$AH$27,0))&gt;0,INDEX('[1]Cubo-Rural'!$C37:$AH37,MATCH(H$8,'[1]Cubo-Rural'!$C$27:$AH$27,0)),""),"")</f>
        <v/>
      </c>
      <c r="I36" s="602" t="str">
        <f>_xlfn.IFNA(IF(INDEX('[1]Cubo-Rural'!$C37:$AH37,MATCH(I$8,'[1]Cubo-Rural'!$C$27:$AH$27,0))&gt;0,INDEX('[1]Cubo-Rural'!$C37:$AH37,MATCH(I$8,'[1]Cubo-Rural'!$C$27:$AH$27,0)),""),"")</f>
        <v/>
      </c>
      <c r="J36" s="602" t="str">
        <f>_xlfn.IFNA(IF(INDEX('[1]Cubo-Rural'!$C37:$AH37,MATCH(J$8,'[1]Cubo-Rural'!$C$27:$AH$27,0))&gt;0,INDEX('[1]Cubo-Rural'!$C37:$AH37,MATCH(J$8,'[1]Cubo-Rural'!$C$27:$AH$27,0)),""),"")</f>
        <v/>
      </c>
      <c r="K36" s="602" t="str">
        <f>_xlfn.IFNA(IF(INDEX('[1]Cubo-Rural'!$C37:$AH37,MATCH(K$8,'[1]Cubo-Rural'!$C$27:$AH$27,0))&gt;0,INDEX('[1]Cubo-Rural'!$C37:$AH37,MATCH(K$8,'[1]Cubo-Rural'!$C$27:$AH$27,0)),""),"")</f>
        <v/>
      </c>
      <c r="L36" s="602" t="str">
        <f>_xlfn.IFNA(IF(INDEX('[1]Cubo-Rural'!$C37:$AH37,MATCH(L$8,'[1]Cubo-Rural'!$C$27:$AH$27,0))&gt;0,INDEX('[1]Cubo-Rural'!$C37:$AH37,MATCH(L$8,'[1]Cubo-Rural'!$C$27:$AH$27,0)),""),"")</f>
        <v/>
      </c>
      <c r="M36" s="602" t="str">
        <f>_xlfn.IFNA(IF(INDEX('[1]Cubo-Rural'!$C37:$AH37,MATCH(M$8,'[1]Cubo-Rural'!$C$27:$AH$27,0))&gt;0,INDEX('[1]Cubo-Rural'!$C37:$AH37,MATCH(M$8,'[1]Cubo-Rural'!$C$27:$AH$27,0)),""),"")</f>
        <v/>
      </c>
      <c r="N36" s="602" t="str">
        <f>_xlfn.IFNA(IF(INDEX('[1]Cubo-Rural'!$C37:$AH37,MATCH(N$8,'[1]Cubo-Rural'!$C$27:$AH$27,0))&gt;0,INDEX('[1]Cubo-Rural'!$C37:$AH37,MATCH(N$8,'[1]Cubo-Rural'!$C$27:$AH$27,0)),""),"")</f>
        <v/>
      </c>
      <c r="O36" s="602" t="str">
        <f>_xlfn.IFNA(IF(INDEX('[1]Cubo-Rural'!$C37:$AH37,MATCH(O$8,'[1]Cubo-Rural'!$C$27:$AH$27,0))&gt;0,INDEX('[1]Cubo-Rural'!$C37:$AH37,MATCH(O$8,'[1]Cubo-Rural'!$C$27:$AH$27,0)),""),"")</f>
        <v/>
      </c>
      <c r="P36" s="602" t="str">
        <f>_xlfn.IFNA(IF(INDEX('[1]Cubo-Rural'!$C37:$AH37,MATCH(P$8,'[1]Cubo-Rural'!$C$27:$AH$27,0))&gt;0,INDEX('[1]Cubo-Rural'!$C37:$AH37,MATCH(P$8,'[1]Cubo-Rural'!$C$27:$AH$27,0)),""),"")</f>
        <v/>
      </c>
      <c r="Q36" s="602" t="str">
        <f>_xlfn.IFNA(IF(INDEX('[1]Cubo-Rural'!$C37:$AH37,MATCH(Q$8,'[1]Cubo-Rural'!$C$27:$AH$27,0))&gt;0,INDEX('[1]Cubo-Rural'!$C37:$AH37,MATCH(Q$8,'[1]Cubo-Rural'!$C$27:$AH$27,0)),""),"")</f>
        <v/>
      </c>
      <c r="R36" s="602" t="str">
        <f>_xlfn.IFNA(IF(INDEX('[1]Cubo-Rural'!$C37:$AH37,MATCH(R$8,'[1]Cubo-Rural'!$C$27:$AH$27,0))&gt;0,INDEX('[1]Cubo-Rural'!$C37:$AH37,MATCH(R$8,'[1]Cubo-Rural'!$C$27:$AH$27,0)),""),"")</f>
        <v/>
      </c>
      <c r="S36" s="602" t="str">
        <f>_xlfn.IFNA(IF(INDEX('[1]Cubo-Rural'!$C37:$AH37,MATCH(S$8,'[1]Cubo-Rural'!$C$27:$AH$27,0))&gt;0,INDEX('[1]Cubo-Rural'!$C37:$AH37,MATCH(S$8,'[1]Cubo-Rural'!$C$27:$AH$27,0)),""),"")</f>
        <v/>
      </c>
      <c r="T36" s="602" t="str">
        <f>_xlfn.IFNA(IF(INDEX('[1]Cubo-Rural'!$C37:$AH37,MATCH(T$8,'[1]Cubo-Rural'!$C$27:$AH$27,0))&gt;0,INDEX('[1]Cubo-Rural'!$C37:$AH37,MATCH(T$8,'[1]Cubo-Rural'!$C$27:$AH$27,0)),""),"")</f>
        <v/>
      </c>
      <c r="U36" s="602" t="str">
        <f>_xlfn.IFNA(IF(INDEX('[1]Cubo-Rural'!$C37:$AH37,MATCH(U$8,'[1]Cubo-Rural'!$C$27:$AH$27,0))&gt;0,INDEX('[1]Cubo-Rural'!$C37:$AH37,MATCH(U$8,'[1]Cubo-Rural'!$C$27:$AH$27,0)),""),"")</f>
        <v/>
      </c>
      <c r="V36" s="602" t="str">
        <f>_xlfn.IFNA(IF(INDEX('[1]Cubo-Rural'!$C37:$AH37,MATCH(V$8,'[1]Cubo-Rural'!$C$27:$AH$27,0))&gt;0,INDEX('[1]Cubo-Rural'!$C37:$AH37,MATCH(V$8,'[1]Cubo-Rural'!$C$27:$AH$27,0)),""),"")</f>
        <v/>
      </c>
      <c r="W36" s="602" t="str">
        <f>_xlfn.IFNA(IF(INDEX('[1]Cubo-Rural'!$C37:$AH37,MATCH(W$8,'[1]Cubo-Rural'!$C$27:$AH$27,0))&gt;0,INDEX('[1]Cubo-Rural'!$C37:$AH37,MATCH(W$8,'[1]Cubo-Rural'!$C$27:$AH$27,0)),""),"")</f>
        <v/>
      </c>
      <c r="X36" s="602" t="str">
        <f>_xlfn.IFNA(IF(INDEX('[1]Cubo-Rural'!$C37:$AH37,MATCH(X$8,'[1]Cubo-Rural'!$C$27:$AH$27,0))&gt;0,INDEX('[1]Cubo-Rural'!$C37:$AH37,MATCH(X$8,'[1]Cubo-Rural'!$C$27:$AH$27,0)),""),"")</f>
        <v/>
      </c>
      <c r="Y36" s="602" t="str">
        <f>_xlfn.IFNA(IF(INDEX('[1]Cubo-Rural'!$C37:$AH37,MATCH(Y$8,'[1]Cubo-Rural'!$C$27:$AH$27,0))&gt;0,INDEX('[1]Cubo-Rural'!$C37:$AH37,MATCH(Y$8,'[1]Cubo-Rural'!$C$27:$AH$27,0)),""),"")</f>
        <v/>
      </c>
      <c r="Z36" s="602" t="str">
        <f>_xlfn.IFNA(IF(INDEX('[1]Cubo-Rural'!$C37:$AH37,MATCH(Z$8,'[1]Cubo-Rural'!$C$27:$AH$27,0))&gt;0,INDEX('[1]Cubo-Rural'!$C37:$AH37,MATCH(Z$8,'[1]Cubo-Rural'!$C$27:$AH$27,0)),""),"")</f>
        <v/>
      </c>
      <c r="AA36" s="602" t="str">
        <f>_xlfn.IFNA(IF(INDEX('[1]Cubo-Rural'!$C37:$AH37,MATCH(AA$8,'[1]Cubo-Rural'!$C$27:$AH$27,0))&gt;0,INDEX('[1]Cubo-Rural'!$C37:$AH37,MATCH(AA$8,'[1]Cubo-Rural'!$C$27:$AH$27,0)),""),"")</f>
        <v/>
      </c>
      <c r="AB36" s="602" t="str">
        <f>_xlfn.IFNA(IF(INDEX('[1]Cubo-Rural'!$C37:$AH37,MATCH(AB$8,'[1]Cubo-Rural'!$C$27:$AH$27,0))&gt;0,INDEX('[1]Cubo-Rural'!$C37:$AH37,MATCH(AB$8,'[1]Cubo-Rural'!$C$27:$AH$27,0)),""),"")</f>
        <v/>
      </c>
      <c r="AC36" s="602" t="str">
        <f>_xlfn.IFNA(IF(INDEX('[1]Cubo-Rural'!$C37:$AH37,MATCH(AC$8,'[1]Cubo-Rural'!$C$27:$AH$27,0))&gt;0,INDEX('[1]Cubo-Rural'!$C37:$AH37,MATCH(AC$8,'[1]Cubo-Rural'!$C$27:$AH$27,0)),""),"")</f>
        <v/>
      </c>
      <c r="AD36" s="602" t="str">
        <f>_xlfn.IFNA(IF(INDEX('[1]Cubo-Rural'!$C37:$AH37,MATCH(AD$8,'[1]Cubo-Rural'!$C$27:$AH$27,0))&gt;0,INDEX('[1]Cubo-Rural'!$C37:$AH37,MATCH(AD$8,'[1]Cubo-Rural'!$C$27:$AH$27,0)),""),"")</f>
        <v/>
      </c>
      <c r="AE36" s="602"/>
      <c r="AF36" s="602" t="str">
        <f>_xlfn.IFNA(IF(INDEX('[1]Cubo-Rural'!$C37:$AH37,MATCH(AF$8,'[1]Cubo-Rural'!$C$27:$AH$27,0))&gt;0,INDEX('[1]Cubo-Rural'!$C37:$AH37,MATCH(AF$8,'[1]Cubo-Rural'!$C$27:$AH$27,0)),""),"")</f>
        <v/>
      </c>
      <c r="AG36" s="602" t="str">
        <f>_xlfn.IFNA(IF(INDEX('[1]Cubo-Rural'!$C37:$AH37,MATCH(AG$8,'[1]Cubo-Rural'!$C$27:$AH$27,0))&gt;0,INDEX('[1]Cubo-Rural'!$C37:$AH37,MATCH(AG$8,'[1]Cubo-Rural'!$C$27:$AH$27,0)),""),"")</f>
        <v/>
      </c>
      <c r="AH36" s="602" t="str">
        <f>_xlfn.IFNA(IF(INDEX('[1]Cubo-Rural'!$C37:$AH37,MATCH(AH$8,'[1]Cubo-Rural'!$C$27:$AH$27,0))&gt;0,INDEX('[1]Cubo-Rural'!$C37:$AH37,MATCH(AH$8,'[1]Cubo-Rural'!$C$27:$AH$27,0)),""),"")</f>
        <v/>
      </c>
      <c r="AI36" s="602" t="str">
        <f>_xlfn.IFNA(IF(INDEX('[1]Cubo-Rural'!$C37:$AH37,MATCH(AI$8,'[1]Cubo-Rural'!$C$27:$AH$27,0))&gt;0,INDEX('[1]Cubo-Rural'!$C37:$AH37,MATCH(AI$8,'[1]Cubo-Rural'!$C$27:$AH$27,0)),""),"")</f>
        <v/>
      </c>
      <c r="AJ36" s="602" t="str">
        <f>_xlfn.IFNA(IF(INDEX('[1]Cubo-Rural'!$C37:$AH37,MATCH(AJ$8,'[1]Cubo-Rural'!$C$27:$AH$27,0))&gt;0,INDEX('[1]Cubo-Rural'!$C37:$AH37,MATCH(AJ$8,'[1]Cubo-Rural'!$C$27:$AH$27,0)),""),"")</f>
        <v/>
      </c>
      <c r="AK36" s="602" t="str">
        <f>_xlfn.IFNA(IF(INDEX('[1]Cubo-Rural'!$C37:$AH37,MATCH(AK$8,'[1]Cubo-Rural'!$C$27:$AH$27,0))&gt;0,INDEX('[1]Cubo-Rural'!$C37:$AH37,MATCH(AK$8,'[1]Cubo-Rural'!$C$27:$AH$27,0)),""),"")</f>
        <v/>
      </c>
      <c r="AL36" s="602" t="str">
        <f>_xlfn.IFNA(IF(INDEX('[1]Cubo-Rural'!$C37:$AH37,MATCH(AL$8,'[1]Cubo-Rural'!$C$27:$AH$27,0))&gt;0,INDEX('[1]Cubo-Rural'!$C37:$AH37,MATCH(AL$8,'[1]Cubo-Rural'!$C$27:$AH$27,0)),""),"")</f>
        <v/>
      </c>
      <c r="AM36" s="602" t="str">
        <f>_xlfn.IFNA(IF(INDEX('[1]Cubo-Rural'!$C37:$AH37,MATCH(AM$8,'[1]Cubo-Rural'!$C$27:$AH$27,0))&gt;0,INDEX('[1]Cubo-Rural'!$C37:$AH37,MATCH(AM$8,'[1]Cubo-Rural'!$C$27:$AH$27,0)),""),"")</f>
        <v/>
      </c>
      <c r="AN36" s="602" t="str">
        <f>_xlfn.IFNA(IF(INDEX('[1]Cubo-Rural'!$C37:$AH37,MATCH(AN$8,'[1]Cubo-Rural'!$C$27:$AH$27,0))&gt;0,INDEX('[1]Cubo-Rural'!$C37:$AH37,MATCH(AN$8,'[1]Cubo-Rural'!$C$27:$AH$27,0)),""),"")</f>
        <v/>
      </c>
      <c r="AO36" s="602" t="str">
        <f>_xlfn.IFNA(IF(INDEX('[1]Cubo-Rural'!$C37:$AH37,MATCH(AO$8,'[1]Cubo-Rural'!$C$27:$AH$27,0))&gt;0,INDEX('[1]Cubo-Rural'!$C37:$AH37,MATCH(AO$8,'[1]Cubo-Rural'!$C$27:$AH$27,0)),""),"")</f>
        <v/>
      </c>
      <c r="AP36" s="602">
        <v>1</v>
      </c>
      <c r="AQ36" s="602">
        <f t="shared" si="1"/>
        <v>1</v>
      </c>
      <c r="AR36" s="602" t="str">
        <f>IF('[1]Cubo-Rural'!BP37&gt;0,'[1]Cubo-Rural'!BP37,"")</f>
        <v/>
      </c>
      <c r="AS36" s="602">
        <f>SUM(AQ36:AR36)</f>
        <v>1</v>
      </c>
    </row>
    <row r="37" spans="1:45">
      <c r="A37" s="605" t="s">
        <v>70</v>
      </c>
      <c r="B37" s="606">
        <f>SUM(B38:B60)</f>
        <v>1</v>
      </c>
      <c r="C37" s="606">
        <f t="shared" ref="C37:AP37" si="4">SUM(C38:C60)</f>
        <v>0</v>
      </c>
      <c r="D37" s="606">
        <f t="shared" si="4"/>
        <v>0</v>
      </c>
      <c r="E37" s="606">
        <f t="shared" si="4"/>
        <v>0</v>
      </c>
      <c r="F37" s="606">
        <f t="shared" si="4"/>
        <v>3</v>
      </c>
      <c r="G37" s="606">
        <f t="shared" si="4"/>
        <v>3</v>
      </c>
      <c r="H37" s="606">
        <f t="shared" si="4"/>
        <v>1</v>
      </c>
      <c r="I37" s="606">
        <f t="shared" si="4"/>
        <v>2</v>
      </c>
      <c r="J37" s="606">
        <f t="shared" si="4"/>
        <v>5</v>
      </c>
      <c r="K37" s="606">
        <f t="shared" si="4"/>
        <v>2</v>
      </c>
      <c r="L37" s="606">
        <f t="shared" si="4"/>
        <v>0</v>
      </c>
      <c r="M37" s="606">
        <f t="shared" si="4"/>
        <v>0</v>
      </c>
      <c r="N37" s="606">
        <f t="shared" si="4"/>
        <v>0</v>
      </c>
      <c r="O37" s="606">
        <f t="shared" si="4"/>
        <v>3</v>
      </c>
      <c r="P37" s="606">
        <f t="shared" si="4"/>
        <v>0</v>
      </c>
      <c r="Q37" s="606">
        <f t="shared" si="4"/>
        <v>0</v>
      </c>
      <c r="R37" s="606">
        <f t="shared" si="4"/>
        <v>0</v>
      </c>
      <c r="S37" s="606">
        <f t="shared" si="4"/>
        <v>0</v>
      </c>
      <c r="T37" s="606">
        <f t="shared" si="4"/>
        <v>0</v>
      </c>
      <c r="U37" s="606">
        <f t="shared" si="4"/>
        <v>0</v>
      </c>
      <c r="V37" s="606">
        <f t="shared" si="4"/>
        <v>0</v>
      </c>
      <c r="W37" s="606">
        <f t="shared" si="4"/>
        <v>0</v>
      </c>
      <c r="X37" s="606">
        <f t="shared" si="4"/>
        <v>0</v>
      </c>
      <c r="Y37" s="606">
        <f t="shared" si="4"/>
        <v>0</v>
      </c>
      <c r="Z37" s="606">
        <f t="shared" si="4"/>
        <v>0</v>
      </c>
      <c r="AA37" s="606">
        <f t="shared" si="4"/>
        <v>4</v>
      </c>
      <c r="AB37" s="606">
        <f t="shared" si="4"/>
        <v>6</v>
      </c>
      <c r="AC37" s="606">
        <f t="shared" si="4"/>
        <v>1</v>
      </c>
      <c r="AD37" s="606">
        <f t="shared" si="4"/>
        <v>0</v>
      </c>
      <c r="AE37" s="606">
        <f t="shared" si="4"/>
        <v>0</v>
      </c>
      <c r="AF37" s="606">
        <f t="shared" si="4"/>
        <v>0</v>
      </c>
      <c r="AG37" s="606">
        <f t="shared" si="4"/>
        <v>3</v>
      </c>
      <c r="AH37" s="606">
        <f t="shared" si="4"/>
        <v>0</v>
      </c>
      <c r="AI37" s="606">
        <f t="shared" si="4"/>
        <v>0</v>
      </c>
      <c r="AJ37" s="606">
        <f t="shared" si="4"/>
        <v>0</v>
      </c>
      <c r="AK37" s="606">
        <f t="shared" si="4"/>
        <v>1</v>
      </c>
      <c r="AL37" s="606">
        <f t="shared" si="4"/>
        <v>1</v>
      </c>
      <c r="AM37" s="606">
        <f t="shared" si="4"/>
        <v>2</v>
      </c>
      <c r="AN37" s="606">
        <f t="shared" si="4"/>
        <v>0</v>
      </c>
      <c r="AO37" s="606">
        <f t="shared" si="4"/>
        <v>0</v>
      </c>
      <c r="AP37" s="606">
        <f t="shared" si="4"/>
        <v>0</v>
      </c>
      <c r="AQ37" s="606">
        <f t="shared" si="1"/>
        <v>38</v>
      </c>
      <c r="AR37" s="606">
        <f>SUM(AR38:AR60)</f>
        <v>1</v>
      </c>
      <c r="AS37" s="606">
        <f>SUM(AQ37:AR37)</f>
        <v>39</v>
      </c>
    </row>
    <row r="38" spans="1:45">
      <c r="A38" s="607" t="s">
        <v>729</v>
      </c>
      <c r="B38" s="602" t="str">
        <f>_xlfn.IFNA(IF(INDEX('[1]Cubo-Rural'!$C39:$AH39,MATCH(B$8,'[1]Cubo-Rural'!$C$27:$AH$27,0))&gt;0,INDEX('[1]Cubo-Rural'!$C39:$AH39,MATCH(B$8,'[1]Cubo-Rural'!$C$27:$AH$27,0)),""),"")</f>
        <v/>
      </c>
      <c r="C38" s="602" t="str">
        <f>_xlfn.IFNA(IF(INDEX('[1]Cubo-Rural'!$C39:$AH39,MATCH(C$8,'[1]Cubo-Rural'!$C$27:$AH$27,0))&gt;0,INDEX('[1]Cubo-Rural'!$C39:$AH39,MATCH(C$8,'[1]Cubo-Rural'!$C$27:$AH$27,0)),""),"")</f>
        <v/>
      </c>
      <c r="D38" s="602" t="str">
        <f>_xlfn.IFNA(IF(INDEX('[1]Cubo-Rural'!$C39:$AH39,MATCH(D$8,'[1]Cubo-Rural'!$C$27:$AH$27,0))&gt;0,INDEX('[1]Cubo-Rural'!$C39:$AH39,MATCH(D$8,'[1]Cubo-Rural'!$C$27:$AH$27,0)),""),"")</f>
        <v/>
      </c>
      <c r="E38" s="602" t="str">
        <f>_xlfn.IFNA(IF(INDEX('[1]Cubo-Rural'!$C39:$AH39,MATCH(E$8,'[1]Cubo-Rural'!$C$27:$AH$27,0))&gt;0,INDEX('[1]Cubo-Rural'!$C39:$AH39,MATCH(E$8,'[1]Cubo-Rural'!$C$27:$AH$27,0)),""),"")</f>
        <v/>
      </c>
      <c r="F38" s="602" t="str">
        <f>_xlfn.IFNA(IF(INDEX('[1]Cubo-Rural'!$C39:$AH39,MATCH(F$8,'[1]Cubo-Rural'!$C$27:$AH$27,0))&gt;0,INDEX('[1]Cubo-Rural'!$C39:$AH39,MATCH(F$8,'[1]Cubo-Rural'!$C$27:$AH$27,0)),""),"")</f>
        <v/>
      </c>
      <c r="G38" s="602" t="str">
        <f>_xlfn.IFNA(IF(INDEX('[1]Cubo-Rural'!$C39:$AH39,MATCH(G$8,'[1]Cubo-Rural'!$C$27:$AH$27,0))&gt;0,INDEX('[1]Cubo-Rural'!$C39:$AH39,MATCH(G$8,'[1]Cubo-Rural'!$C$27:$AH$27,0)),""),"")</f>
        <v/>
      </c>
      <c r="H38" s="602" t="str">
        <f>_xlfn.IFNA(IF(INDEX('[1]Cubo-Rural'!$C39:$AH39,MATCH(H$8,'[1]Cubo-Rural'!$C$27:$AH$27,0))&gt;0,INDEX('[1]Cubo-Rural'!$C39:$AH39,MATCH(H$8,'[1]Cubo-Rural'!$C$27:$AH$27,0)),""),"")</f>
        <v/>
      </c>
      <c r="I38" s="602" t="str">
        <f>_xlfn.IFNA(IF(INDEX('[1]Cubo-Rural'!$C39:$AH39,MATCH(I$8,'[1]Cubo-Rural'!$C$27:$AH$27,0))&gt;0,INDEX('[1]Cubo-Rural'!$C39:$AH39,MATCH(I$8,'[1]Cubo-Rural'!$C$27:$AH$27,0)),""),"")</f>
        <v/>
      </c>
      <c r="J38" s="602" t="str">
        <f>_xlfn.IFNA(IF(INDEX('[1]Cubo-Rural'!$C39:$AH39,MATCH(J$8,'[1]Cubo-Rural'!$C$27:$AH$27,0))&gt;0,INDEX('[1]Cubo-Rural'!$C39:$AH39,MATCH(J$8,'[1]Cubo-Rural'!$C$27:$AH$27,0)),""),"")</f>
        <v/>
      </c>
      <c r="K38" s="602" t="str">
        <f>_xlfn.IFNA(IF(INDEX('[1]Cubo-Rural'!$C39:$AH39,MATCH(K$8,'[1]Cubo-Rural'!$C$27:$AH$27,0))&gt;0,INDEX('[1]Cubo-Rural'!$C39:$AH39,MATCH(K$8,'[1]Cubo-Rural'!$C$27:$AH$27,0)),""),"")</f>
        <v/>
      </c>
      <c r="L38" s="602" t="str">
        <f>_xlfn.IFNA(IF(INDEX('[1]Cubo-Rural'!$C39:$AH39,MATCH(L$8,'[1]Cubo-Rural'!$C$27:$AH$27,0))&gt;0,INDEX('[1]Cubo-Rural'!$C39:$AH39,MATCH(L$8,'[1]Cubo-Rural'!$C$27:$AH$27,0)),""),"")</f>
        <v/>
      </c>
      <c r="M38" s="602" t="str">
        <f>_xlfn.IFNA(IF(INDEX('[1]Cubo-Rural'!$C39:$AH39,MATCH(M$8,'[1]Cubo-Rural'!$C$27:$AH$27,0))&gt;0,INDEX('[1]Cubo-Rural'!$C39:$AH39,MATCH(M$8,'[1]Cubo-Rural'!$C$27:$AH$27,0)),""),"")</f>
        <v/>
      </c>
      <c r="N38" s="602" t="str">
        <f>_xlfn.IFNA(IF(INDEX('[1]Cubo-Rural'!$C39:$AH39,MATCH(N$8,'[1]Cubo-Rural'!$C$27:$AH$27,0))&gt;0,INDEX('[1]Cubo-Rural'!$C39:$AH39,MATCH(N$8,'[1]Cubo-Rural'!$C$27:$AH$27,0)),""),"")</f>
        <v/>
      </c>
      <c r="O38" s="602" t="str">
        <f>_xlfn.IFNA(IF(INDEX('[1]Cubo-Rural'!$C39:$AH39,MATCH(O$8,'[1]Cubo-Rural'!$C$27:$AH$27,0))&gt;0,INDEX('[1]Cubo-Rural'!$C39:$AH39,MATCH(O$8,'[1]Cubo-Rural'!$C$27:$AH$27,0)),""),"")</f>
        <v/>
      </c>
      <c r="P38" s="602" t="str">
        <f>_xlfn.IFNA(IF(INDEX('[1]Cubo-Rural'!$C39:$AH39,MATCH(P$8,'[1]Cubo-Rural'!$C$27:$AH$27,0))&gt;0,INDEX('[1]Cubo-Rural'!$C39:$AH39,MATCH(P$8,'[1]Cubo-Rural'!$C$27:$AH$27,0)),""),"")</f>
        <v/>
      </c>
      <c r="Q38" s="602" t="str">
        <f>_xlfn.IFNA(IF(INDEX('[1]Cubo-Rural'!$C39:$AH39,MATCH(Q$8,'[1]Cubo-Rural'!$C$27:$AH$27,0))&gt;0,INDEX('[1]Cubo-Rural'!$C39:$AH39,MATCH(Q$8,'[1]Cubo-Rural'!$C$27:$AH$27,0)),""),"")</f>
        <v/>
      </c>
      <c r="R38" s="602" t="str">
        <f>_xlfn.IFNA(IF(INDEX('[1]Cubo-Rural'!$C39:$AH39,MATCH(R$8,'[1]Cubo-Rural'!$C$27:$AH$27,0))&gt;0,INDEX('[1]Cubo-Rural'!$C39:$AH39,MATCH(R$8,'[1]Cubo-Rural'!$C$27:$AH$27,0)),""),"")</f>
        <v/>
      </c>
      <c r="S38" s="602" t="str">
        <f>_xlfn.IFNA(IF(INDEX('[1]Cubo-Rural'!$C39:$AH39,MATCH(S$8,'[1]Cubo-Rural'!$C$27:$AH$27,0))&gt;0,INDEX('[1]Cubo-Rural'!$C39:$AH39,MATCH(S$8,'[1]Cubo-Rural'!$C$27:$AH$27,0)),""),"")</f>
        <v/>
      </c>
      <c r="T38" s="602" t="str">
        <f>_xlfn.IFNA(IF(INDEX('[1]Cubo-Rural'!$C39:$AH39,MATCH(T$8,'[1]Cubo-Rural'!$C$27:$AH$27,0))&gt;0,INDEX('[1]Cubo-Rural'!$C39:$AH39,MATCH(T$8,'[1]Cubo-Rural'!$C$27:$AH$27,0)),""),"")</f>
        <v/>
      </c>
      <c r="U38" s="602" t="str">
        <f>_xlfn.IFNA(IF(INDEX('[1]Cubo-Rural'!$C39:$AH39,MATCH(U$8,'[1]Cubo-Rural'!$C$27:$AH$27,0))&gt;0,INDEX('[1]Cubo-Rural'!$C39:$AH39,MATCH(U$8,'[1]Cubo-Rural'!$C$27:$AH$27,0)),""),"")</f>
        <v/>
      </c>
      <c r="V38" s="602" t="str">
        <f>_xlfn.IFNA(IF(INDEX('[1]Cubo-Rural'!$C39:$AH39,MATCH(V$8,'[1]Cubo-Rural'!$C$27:$AH$27,0))&gt;0,INDEX('[1]Cubo-Rural'!$C39:$AH39,MATCH(V$8,'[1]Cubo-Rural'!$C$27:$AH$27,0)),""),"")</f>
        <v/>
      </c>
      <c r="W38" s="602" t="str">
        <f>_xlfn.IFNA(IF(INDEX('[1]Cubo-Rural'!$C39:$AH39,MATCH(W$8,'[1]Cubo-Rural'!$C$27:$AH$27,0))&gt;0,INDEX('[1]Cubo-Rural'!$C39:$AH39,MATCH(W$8,'[1]Cubo-Rural'!$C$27:$AH$27,0)),""),"")</f>
        <v/>
      </c>
      <c r="X38" s="602" t="str">
        <f>_xlfn.IFNA(IF(INDEX('[1]Cubo-Rural'!$C39:$AH39,MATCH(X$8,'[1]Cubo-Rural'!$C$27:$AH$27,0))&gt;0,INDEX('[1]Cubo-Rural'!$C39:$AH39,MATCH(X$8,'[1]Cubo-Rural'!$C$27:$AH$27,0)),""),"")</f>
        <v/>
      </c>
      <c r="Y38" s="602" t="str">
        <f>_xlfn.IFNA(IF(INDEX('[1]Cubo-Rural'!$C39:$AH39,MATCH(Y$8,'[1]Cubo-Rural'!$C$27:$AH$27,0))&gt;0,INDEX('[1]Cubo-Rural'!$C39:$AH39,MATCH(Y$8,'[1]Cubo-Rural'!$C$27:$AH$27,0)),""),"")</f>
        <v/>
      </c>
      <c r="Z38" s="602" t="str">
        <f>_xlfn.IFNA(IF(INDEX('[1]Cubo-Rural'!$C39:$AH39,MATCH(Z$8,'[1]Cubo-Rural'!$C$27:$AH$27,0))&gt;0,INDEX('[1]Cubo-Rural'!$C39:$AH39,MATCH(Z$8,'[1]Cubo-Rural'!$C$27:$AH$27,0)),""),"")</f>
        <v/>
      </c>
      <c r="AA38" s="602" t="str">
        <f>_xlfn.IFNA(IF(INDEX('[1]Cubo-Rural'!$C39:$AH39,MATCH(AA$8,'[1]Cubo-Rural'!$C$27:$AH$27,0))&gt;0,INDEX('[1]Cubo-Rural'!$C39:$AH39,MATCH(AA$8,'[1]Cubo-Rural'!$C$27:$AH$27,0)),""),"")</f>
        <v/>
      </c>
      <c r="AB38" s="602" t="str">
        <f>_xlfn.IFNA(IF(INDEX('[1]Cubo-Rural'!$C39:$AH39,MATCH(AB$8,'[1]Cubo-Rural'!$C$27:$AH$27,0))&gt;0,INDEX('[1]Cubo-Rural'!$C39:$AH39,MATCH(AB$8,'[1]Cubo-Rural'!$C$27:$AH$27,0)),""),"")</f>
        <v/>
      </c>
      <c r="AC38" s="602" t="str">
        <f>_xlfn.IFNA(IF(INDEX('[1]Cubo-Rural'!$C39:$AH39,MATCH(AC$8,'[1]Cubo-Rural'!$C$27:$AH$27,0))&gt;0,INDEX('[1]Cubo-Rural'!$C39:$AH39,MATCH(AC$8,'[1]Cubo-Rural'!$C$27:$AH$27,0)),""),"")</f>
        <v/>
      </c>
      <c r="AD38" s="602" t="str">
        <f>_xlfn.IFNA(IF(INDEX('[1]Cubo-Rural'!$C39:$AH39,MATCH(AD$8,'[1]Cubo-Rural'!$C$27:$AH$27,0))&gt;0,INDEX('[1]Cubo-Rural'!$C39:$AH39,MATCH(AD$8,'[1]Cubo-Rural'!$C$27:$AH$27,0)),""),"")</f>
        <v/>
      </c>
      <c r="AE38" s="602" t="str">
        <f>_xlfn.IFNA(IF(INDEX('[1]Cubo-Rural'!$C39:$AH39,MATCH(AE$8,'[1]Cubo-Rural'!$C$27:$AH$27,0))&gt;0,INDEX('[1]Cubo-Rural'!$C39:$AH39,MATCH(AE$8,'[1]Cubo-Rural'!$C$27:$AH$27,0)),""),"")</f>
        <v/>
      </c>
      <c r="AF38" s="602" t="str">
        <f>_xlfn.IFNA(IF(INDEX('[1]Cubo-Rural'!$C39:$AH39,MATCH(AF$8,'[1]Cubo-Rural'!$C$27:$AH$27,0))&gt;0,INDEX('[1]Cubo-Rural'!$C39:$AH39,MATCH(AF$8,'[1]Cubo-Rural'!$C$27:$AH$27,0)),""),"")</f>
        <v/>
      </c>
      <c r="AG38" s="602">
        <f>_xlfn.IFNA(IF(INDEX('[1]Cubo-Rural'!$C39:$AH39,MATCH(AG$8,'[1]Cubo-Rural'!$C$27:$AH$27,0))&gt;0,INDEX('[1]Cubo-Rural'!$C39:$AH39,MATCH(AG$8,'[1]Cubo-Rural'!$C$27:$AH$27,0)),""),"")</f>
        <v>1</v>
      </c>
      <c r="AH38" s="602" t="str">
        <f>_xlfn.IFNA(IF(INDEX('[1]Cubo-Rural'!$C39:$AH39,MATCH(AH$8,'[1]Cubo-Rural'!$C$27:$AH$27,0))&gt;0,INDEX('[1]Cubo-Rural'!$C39:$AH39,MATCH(AH$8,'[1]Cubo-Rural'!$C$27:$AH$27,0)),""),"")</f>
        <v/>
      </c>
      <c r="AI38" s="602" t="str">
        <f>_xlfn.IFNA(IF(INDEX('[1]Cubo-Rural'!$C39:$AH39,MATCH(AI$8,'[1]Cubo-Rural'!$C$27:$AH$27,0))&gt;0,INDEX('[1]Cubo-Rural'!$C39:$AH39,MATCH(AI$8,'[1]Cubo-Rural'!$C$27:$AH$27,0)),""),"")</f>
        <v/>
      </c>
      <c r="AJ38" s="602" t="str">
        <f>_xlfn.IFNA(IF(INDEX('[1]Cubo-Rural'!$C39:$AH39,MATCH(AJ$8,'[1]Cubo-Rural'!$C$27:$AH$27,0))&gt;0,INDEX('[1]Cubo-Rural'!$C39:$AH39,MATCH(AJ$8,'[1]Cubo-Rural'!$C$27:$AH$27,0)),""),"")</f>
        <v/>
      </c>
      <c r="AK38" s="602" t="str">
        <f>_xlfn.IFNA(IF(INDEX('[1]Cubo-Rural'!$C39:$AH39,MATCH(AK$8,'[1]Cubo-Rural'!$C$27:$AH$27,0))&gt;0,INDEX('[1]Cubo-Rural'!$C39:$AH39,MATCH(AK$8,'[1]Cubo-Rural'!$C$27:$AH$27,0)),""),"")</f>
        <v/>
      </c>
      <c r="AL38" s="602" t="str">
        <f>_xlfn.IFNA(IF(INDEX('[1]Cubo-Rural'!$C39:$AH39,MATCH(AL$8,'[1]Cubo-Rural'!$C$27:$AH$27,0))&gt;0,INDEX('[1]Cubo-Rural'!$C39:$AH39,MATCH(AL$8,'[1]Cubo-Rural'!$C$27:$AH$27,0)),""),"")</f>
        <v/>
      </c>
      <c r="AM38" s="602" t="str">
        <f>_xlfn.IFNA(IF(INDEX('[1]Cubo-Rural'!$C39:$AH39,MATCH(AM$8,'[1]Cubo-Rural'!$C$27:$AH$27,0))&gt;0,INDEX('[1]Cubo-Rural'!$C39:$AH39,MATCH(AM$8,'[1]Cubo-Rural'!$C$27:$AH$27,0)),""),"")</f>
        <v/>
      </c>
      <c r="AN38" s="602" t="str">
        <f>_xlfn.IFNA(IF(INDEX('[1]Cubo-Rural'!$C39:$AH39,MATCH(AN$8,'[1]Cubo-Rural'!$C$27:$AH$27,0))&gt;0,INDEX('[1]Cubo-Rural'!$C39:$AH39,MATCH(AN$8,'[1]Cubo-Rural'!$C$27:$AH$27,0)),""),"")</f>
        <v/>
      </c>
      <c r="AO38" s="602" t="str">
        <f>_xlfn.IFNA(IF(INDEX('[1]Cubo-Rural'!$C39:$AH39,MATCH(AO$8,'[1]Cubo-Rural'!$C$27:$AH$27,0))&gt;0,INDEX('[1]Cubo-Rural'!$C39:$AH39,MATCH(AO$8,'[1]Cubo-Rural'!$C$27:$AH$27,0)),""),"")</f>
        <v/>
      </c>
      <c r="AP38" s="602" t="str">
        <f>_xlfn.IFNA(IF(INDEX('[1]Cubo-Rural'!$C39:$AH39,MATCH(AP$8,'[1]Cubo-Rural'!$C$27:$AH$27,0))&gt;0,INDEX('[1]Cubo-Rural'!$C39:$AH39,MATCH(AP$8,'[1]Cubo-Rural'!$C$27:$AH$27,0)),""),"")</f>
        <v/>
      </c>
      <c r="AQ38" s="602">
        <f t="shared" si="1"/>
        <v>1</v>
      </c>
      <c r="AR38" s="602" t="str">
        <f>IF('[1]Cubo-Rural'!BP39&gt;0,'[1]Cubo-Rural'!BP39,"")</f>
        <v/>
      </c>
      <c r="AS38" s="602">
        <f t="shared" si="2"/>
        <v>1</v>
      </c>
    </row>
    <row r="39" spans="1:45">
      <c r="A39" s="607" t="s">
        <v>834</v>
      </c>
      <c r="B39" s="602" t="str">
        <f>_xlfn.IFNA(IF(INDEX('[1]Cubo-Rural'!$C40:$AH40,MATCH(B$8,'[1]Cubo-Rural'!$C$27:$AH$27,0))&gt;0,INDEX('[1]Cubo-Rural'!$C40:$AH40,MATCH(B$8,'[1]Cubo-Rural'!$C$27:$AH$27,0)),""),"")</f>
        <v/>
      </c>
      <c r="C39" s="602" t="str">
        <f>_xlfn.IFNA(IF(INDEX('[1]Cubo-Rural'!$C40:$AH40,MATCH(C$8,'[1]Cubo-Rural'!$C$27:$AH$27,0))&gt;0,INDEX('[1]Cubo-Rural'!$C40:$AH40,MATCH(C$8,'[1]Cubo-Rural'!$C$27:$AH$27,0)),""),"")</f>
        <v/>
      </c>
      <c r="D39" s="602" t="str">
        <f>_xlfn.IFNA(IF(INDEX('[1]Cubo-Rural'!$C40:$AH40,MATCH(D$8,'[1]Cubo-Rural'!$C$27:$AH$27,0))&gt;0,INDEX('[1]Cubo-Rural'!$C40:$AH40,MATCH(D$8,'[1]Cubo-Rural'!$C$27:$AH$27,0)),""),"")</f>
        <v/>
      </c>
      <c r="E39" s="602" t="str">
        <f>_xlfn.IFNA(IF(INDEX('[1]Cubo-Rural'!$C40:$AH40,MATCH(E$8,'[1]Cubo-Rural'!$C$27:$AH$27,0))&gt;0,INDEX('[1]Cubo-Rural'!$C40:$AH40,MATCH(E$8,'[1]Cubo-Rural'!$C$27:$AH$27,0)),""),"")</f>
        <v/>
      </c>
      <c r="F39" s="602" t="str">
        <f>_xlfn.IFNA(IF(INDEX('[1]Cubo-Rural'!$C40:$AH40,MATCH(F$8,'[1]Cubo-Rural'!$C$27:$AH$27,0))&gt;0,INDEX('[1]Cubo-Rural'!$C40:$AH40,MATCH(F$8,'[1]Cubo-Rural'!$C$27:$AH$27,0)),""),"")</f>
        <v/>
      </c>
      <c r="G39" s="602" t="str">
        <f>_xlfn.IFNA(IF(INDEX('[1]Cubo-Rural'!$C40:$AH40,MATCH(G$8,'[1]Cubo-Rural'!$C$27:$AH$27,0))&gt;0,INDEX('[1]Cubo-Rural'!$C40:$AH40,MATCH(G$8,'[1]Cubo-Rural'!$C$27:$AH$27,0)),""),"")</f>
        <v/>
      </c>
      <c r="H39" s="602" t="str">
        <f>_xlfn.IFNA(IF(INDEX('[1]Cubo-Rural'!$C40:$AH40,MATCH(H$8,'[1]Cubo-Rural'!$C$27:$AH$27,0))&gt;0,INDEX('[1]Cubo-Rural'!$C40:$AH40,MATCH(H$8,'[1]Cubo-Rural'!$C$27:$AH$27,0)),""),"")</f>
        <v/>
      </c>
      <c r="I39" s="602" t="str">
        <f>_xlfn.IFNA(IF(INDEX('[1]Cubo-Rural'!$C40:$AH40,MATCH(I$8,'[1]Cubo-Rural'!$C$27:$AH$27,0))&gt;0,INDEX('[1]Cubo-Rural'!$C40:$AH40,MATCH(I$8,'[1]Cubo-Rural'!$C$27:$AH$27,0)),""),"")</f>
        <v/>
      </c>
      <c r="J39" s="602" t="str">
        <f>_xlfn.IFNA(IF(INDEX('[1]Cubo-Rural'!$C40:$AH40,MATCH(J$8,'[1]Cubo-Rural'!$C$27:$AH$27,0))&gt;0,INDEX('[1]Cubo-Rural'!$C40:$AH40,MATCH(J$8,'[1]Cubo-Rural'!$C$27:$AH$27,0)),""),"")</f>
        <v/>
      </c>
      <c r="K39" s="602" t="str">
        <f>_xlfn.IFNA(IF(INDEX('[1]Cubo-Rural'!$C40:$AH40,MATCH(K$8,'[1]Cubo-Rural'!$C$27:$AH$27,0))&gt;0,INDEX('[1]Cubo-Rural'!$C40:$AH40,MATCH(K$8,'[1]Cubo-Rural'!$C$27:$AH$27,0)),""),"")</f>
        <v/>
      </c>
      <c r="L39" s="602" t="str">
        <f>_xlfn.IFNA(IF(INDEX('[1]Cubo-Rural'!$C40:$AH40,MATCH(L$8,'[1]Cubo-Rural'!$C$27:$AH$27,0))&gt;0,INDEX('[1]Cubo-Rural'!$C40:$AH40,MATCH(L$8,'[1]Cubo-Rural'!$C$27:$AH$27,0)),""),"")</f>
        <v/>
      </c>
      <c r="M39" s="602" t="str">
        <f>_xlfn.IFNA(IF(INDEX('[1]Cubo-Rural'!$C40:$AH40,MATCH(M$8,'[1]Cubo-Rural'!$C$27:$AH$27,0))&gt;0,INDEX('[1]Cubo-Rural'!$C40:$AH40,MATCH(M$8,'[1]Cubo-Rural'!$C$27:$AH$27,0)),""),"")</f>
        <v/>
      </c>
      <c r="N39" s="602" t="str">
        <f>_xlfn.IFNA(IF(INDEX('[1]Cubo-Rural'!$C40:$AH40,MATCH(N$8,'[1]Cubo-Rural'!$C$27:$AH$27,0))&gt;0,INDEX('[1]Cubo-Rural'!$C40:$AH40,MATCH(N$8,'[1]Cubo-Rural'!$C$27:$AH$27,0)),""),"")</f>
        <v/>
      </c>
      <c r="O39" s="602" t="str">
        <f>_xlfn.IFNA(IF(INDEX('[1]Cubo-Rural'!$C40:$AH40,MATCH(O$8,'[1]Cubo-Rural'!$C$27:$AH$27,0))&gt;0,INDEX('[1]Cubo-Rural'!$C40:$AH40,MATCH(O$8,'[1]Cubo-Rural'!$C$27:$AH$27,0)),""),"")</f>
        <v/>
      </c>
      <c r="P39" s="602" t="str">
        <f>_xlfn.IFNA(IF(INDEX('[1]Cubo-Rural'!$C40:$AH40,MATCH(P$8,'[1]Cubo-Rural'!$C$27:$AH$27,0))&gt;0,INDEX('[1]Cubo-Rural'!$C40:$AH40,MATCH(P$8,'[1]Cubo-Rural'!$C$27:$AH$27,0)),""),"")</f>
        <v/>
      </c>
      <c r="Q39" s="602" t="str">
        <f>_xlfn.IFNA(IF(INDEX('[1]Cubo-Rural'!$C40:$AH40,MATCH(Q$8,'[1]Cubo-Rural'!$C$27:$AH$27,0))&gt;0,INDEX('[1]Cubo-Rural'!$C40:$AH40,MATCH(Q$8,'[1]Cubo-Rural'!$C$27:$AH$27,0)),""),"")</f>
        <v/>
      </c>
      <c r="R39" s="602" t="str">
        <f>_xlfn.IFNA(IF(INDEX('[1]Cubo-Rural'!$C40:$AH40,MATCH(R$8,'[1]Cubo-Rural'!$C$27:$AH$27,0))&gt;0,INDEX('[1]Cubo-Rural'!$C40:$AH40,MATCH(R$8,'[1]Cubo-Rural'!$C$27:$AH$27,0)),""),"")</f>
        <v/>
      </c>
      <c r="S39" s="602" t="str">
        <f>_xlfn.IFNA(IF(INDEX('[1]Cubo-Rural'!$C40:$AH40,MATCH(S$8,'[1]Cubo-Rural'!$C$27:$AH$27,0))&gt;0,INDEX('[1]Cubo-Rural'!$C40:$AH40,MATCH(S$8,'[1]Cubo-Rural'!$C$27:$AH$27,0)),""),"")</f>
        <v/>
      </c>
      <c r="T39" s="602" t="str">
        <f>_xlfn.IFNA(IF(INDEX('[1]Cubo-Rural'!$C40:$AH40,MATCH(T$8,'[1]Cubo-Rural'!$C$27:$AH$27,0))&gt;0,INDEX('[1]Cubo-Rural'!$C40:$AH40,MATCH(T$8,'[1]Cubo-Rural'!$C$27:$AH$27,0)),""),"")</f>
        <v/>
      </c>
      <c r="U39" s="602" t="str">
        <f>_xlfn.IFNA(IF(INDEX('[1]Cubo-Rural'!$C40:$AH40,MATCH(U$8,'[1]Cubo-Rural'!$C$27:$AH$27,0))&gt;0,INDEX('[1]Cubo-Rural'!$C40:$AH40,MATCH(U$8,'[1]Cubo-Rural'!$C$27:$AH$27,0)),""),"")</f>
        <v/>
      </c>
      <c r="V39" s="602" t="str">
        <f>_xlfn.IFNA(IF(INDEX('[1]Cubo-Rural'!$C40:$AH40,MATCH(V$8,'[1]Cubo-Rural'!$C$27:$AH$27,0))&gt;0,INDEX('[1]Cubo-Rural'!$C40:$AH40,MATCH(V$8,'[1]Cubo-Rural'!$C$27:$AH$27,0)),""),"")</f>
        <v/>
      </c>
      <c r="W39" s="602" t="str">
        <f>_xlfn.IFNA(IF(INDEX('[1]Cubo-Rural'!$C40:$AH40,MATCH(W$8,'[1]Cubo-Rural'!$C$27:$AH$27,0))&gt;0,INDEX('[1]Cubo-Rural'!$C40:$AH40,MATCH(W$8,'[1]Cubo-Rural'!$C$27:$AH$27,0)),""),"")</f>
        <v/>
      </c>
      <c r="X39" s="602" t="str">
        <f>_xlfn.IFNA(IF(INDEX('[1]Cubo-Rural'!$C40:$AH40,MATCH(X$8,'[1]Cubo-Rural'!$C$27:$AH$27,0))&gt;0,INDEX('[1]Cubo-Rural'!$C40:$AH40,MATCH(X$8,'[1]Cubo-Rural'!$C$27:$AH$27,0)),""),"")</f>
        <v/>
      </c>
      <c r="Y39" s="602" t="str">
        <f>_xlfn.IFNA(IF(INDEX('[1]Cubo-Rural'!$C40:$AH40,MATCH(Y$8,'[1]Cubo-Rural'!$C$27:$AH$27,0))&gt;0,INDEX('[1]Cubo-Rural'!$C40:$AH40,MATCH(Y$8,'[1]Cubo-Rural'!$C$27:$AH$27,0)),""),"")</f>
        <v/>
      </c>
      <c r="Z39" s="602" t="str">
        <f>_xlfn.IFNA(IF(INDEX('[1]Cubo-Rural'!$C40:$AH40,MATCH(Z$8,'[1]Cubo-Rural'!$C$27:$AH$27,0))&gt;0,INDEX('[1]Cubo-Rural'!$C40:$AH40,MATCH(Z$8,'[1]Cubo-Rural'!$C$27:$AH$27,0)),""),"")</f>
        <v/>
      </c>
      <c r="AA39" s="602">
        <f>_xlfn.IFNA(IF(INDEX('[1]Cubo-Rural'!$C40:$AH40,MATCH(AA$8,'[1]Cubo-Rural'!$C$27:$AH$27,0))&gt;0,INDEX('[1]Cubo-Rural'!$C40:$AH40,MATCH(AA$8,'[1]Cubo-Rural'!$C$27:$AH$27,0)),""),"")</f>
        <v>1</v>
      </c>
      <c r="AB39" s="602" t="str">
        <f>_xlfn.IFNA(IF(INDEX('[1]Cubo-Rural'!$C40:$AH40,MATCH(AB$8,'[1]Cubo-Rural'!$C$27:$AH$27,0))&gt;0,INDEX('[1]Cubo-Rural'!$C40:$AH40,MATCH(AB$8,'[1]Cubo-Rural'!$C$27:$AH$27,0)),""),"")</f>
        <v/>
      </c>
      <c r="AC39" s="602" t="str">
        <f>_xlfn.IFNA(IF(INDEX('[1]Cubo-Rural'!$C40:$AH40,MATCH(AC$8,'[1]Cubo-Rural'!$C$27:$AH$27,0))&gt;0,INDEX('[1]Cubo-Rural'!$C40:$AH40,MATCH(AC$8,'[1]Cubo-Rural'!$C$27:$AH$27,0)),""),"")</f>
        <v/>
      </c>
      <c r="AD39" s="602" t="str">
        <f>_xlfn.IFNA(IF(INDEX('[1]Cubo-Rural'!$C40:$AH40,MATCH(AD$8,'[1]Cubo-Rural'!$C$27:$AH$27,0))&gt;0,INDEX('[1]Cubo-Rural'!$C40:$AH40,MATCH(AD$8,'[1]Cubo-Rural'!$C$27:$AH$27,0)),""),"")</f>
        <v/>
      </c>
      <c r="AE39" s="602" t="str">
        <f>_xlfn.IFNA(IF(INDEX('[1]Cubo-Rural'!$C40:$AH40,MATCH(AE$8,'[1]Cubo-Rural'!$C$27:$AH$27,0))&gt;0,INDEX('[1]Cubo-Rural'!$C40:$AH40,MATCH(AE$8,'[1]Cubo-Rural'!$C$27:$AH$27,0)),""),"")</f>
        <v/>
      </c>
      <c r="AF39" s="602" t="str">
        <f>_xlfn.IFNA(IF(INDEX('[1]Cubo-Rural'!$C40:$AH40,MATCH(AF$8,'[1]Cubo-Rural'!$C$27:$AH$27,0))&gt;0,INDEX('[1]Cubo-Rural'!$C40:$AH40,MATCH(AF$8,'[1]Cubo-Rural'!$C$27:$AH$27,0)),""),"")</f>
        <v/>
      </c>
      <c r="AG39" s="602" t="str">
        <f>_xlfn.IFNA(IF(INDEX('[1]Cubo-Rural'!$C40:$AH40,MATCH(AG$8,'[1]Cubo-Rural'!$C$27:$AH$27,0))&gt;0,INDEX('[1]Cubo-Rural'!$C40:$AH40,MATCH(AG$8,'[1]Cubo-Rural'!$C$27:$AH$27,0)),""),"")</f>
        <v/>
      </c>
      <c r="AH39" s="602" t="str">
        <f>_xlfn.IFNA(IF(INDEX('[1]Cubo-Rural'!$C40:$AH40,MATCH(AH$8,'[1]Cubo-Rural'!$C$27:$AH$27,0))&gt;0,INDEX('[1]Cubo-Rural'!$C40:$AH40,MATCH(AH$8,'[1]Cubo-Rural'!$C$27:$AH$27,0)),""),"")</f>
        <v/>
      </c>
      <c r="AI39" s="602" t="str">
        <f>_xlfn.IFNA(IF(INDEX('[1]Cubo-Rural'!$C40:$AH40,MATCH(AI$8,'[1]Cubo-Rural'!$C$27:$AH$27,0))&gt;0,INDEX('[1]Cubo-Rural'!$C40:$AH40,MATCH(AI$8,'[1]Cubo-Rural'!$C$27:$AH$27,0)),""),"")</f>
        <v/>
      </c>
      <c r="AJ39" s="602" t="str">
        <f>_xlfn.IFNA(IF(INDEX('[1]Cubo-Rural'!$C40:$AH40,MATCH(AJ$8,'[1]Cubo-Rural'!$C$27:$AH$27,0))&gt;0,INDEX('[1]Cubo-Rural'!$C40:$AH40,MATCH(AJ$8,'[1]Cubo-Rural'!$C$27:$AH$27,0)),""),"")</f>
        <v/>
      </c>
      <c r="AK39" s="602" t="str">
        <f>_xlfn.IFNA(IF(INDEX('[1]Cubo-Rural'!$C40:$AH40,MATCH(AK$8,'[1]Cubo-Rural'!$C$27:$AH$27,0))&gt;0,INDEX('[1]Cubo-Rural'!$C40:$AH40,MATCH(AK$8,'[1]Cubo-Rural'!$C$27:$AH$27,0)),""),"")</f>
        <v/>
      </c>
      <c r="AL39" s="602" t="str">
        <f>_xlfn.IFNA(IF(INDEX('[1]Cubo-Rural'!$C40:$AH40,MATCH(AL$8,'[1]Cubo-Rural'!$C$27:$AH$27,0))&gt;0,INDEX('[1]Cubo-Rural'!$C40:$AH40,MATCH(AL$8,'[1]Cubo-Rural'!$C$27:$AH$27,0)),""),"")</f>
        <v/>
      </c>
      <c r="AM39" s="602" t="str">
        <f>_xlfn.IFNA(IF(INDEX('[1]Cubo-Rural'!$C40:$AH40,MATCH(AM$8,'[1]Cubo-Rural'!$C$27:$AH$27,0))&gt;0,INDEX('[1]Cubo-Rural'!$C40:$AH40,MATCH(AM$8,'[1]Cubo-Rural'!$C$27:$AH$27,0)),""),"")</f>
        <v/>
      </c>
      <c r="AN39" s="602" t="str">
        <f>_xlfn.IFNA(IF(INDEX('[1]Cubo-Rural'!$C40:$AH40,MATCH(AN$8,'[1]Cubo-Rural'!$C$27:$AH$27,0))&gt;0,INDEX('[1]Cubo-Rural'!$C40:$AH40,MATCH(AN$8,'[1]Cubo-Rural'!$C$27:$AH$27,0)),""),"")</f>
        <v/>
      </c>
      <c r="AO39" s="602" t="str">
        <f>_xlfn.IFNA(IF(INDEX('[1]Cubo-Rural'!$C40:$AH40,MATCH(AO$8,'[1]Cubo-Rural'!$C$27:$AH$27,0))&gt;0,INDEX('[1]Cubo-Rural'!$C40:$AH40,MATCH(AO$8,'[1]Cubo-Rural'!$C$27:$AH$27,0)),""),"")</f>
        <v/>
      </c>
      <c r="AP39" s="602" t="str">
        <f>_xlfn.IFNA(IF(INDEX('[1]Cubo-Rural'!$C40:$AH40,MATCH(AP$8,'[1]Cubo-Rural'!$C$27:$AH$27,0))&gt;0,INDEX('[1]Cubo-Rural'!$C40:$AH40,MATCH(AP$8,'[1]Cubo-Rural'!$C$27:$AH$27,0)),""),"")</f>
        <v/>
      </c>
      <c r="AQ39" s="602">
        <f t="shared" si="1"/>
        <v>1</v>
      </c>
      <c r="AR39" s="602" t="str">
        <f>IF('[1]Cubo-Rural'!BP40&gt;0,'[1]Cubo-Rural'!BP40,"")</f>
        <v/>
      </c>
      <c r="AS39" s="602">
        <f>SUM(AQ39:AR39)</f>
        <v>1</v>
      </c>
    </row>
    <row r="40" spans="1:45">
      <c r="A40" s="607" t="s">
        <v>830</v>
      </c>
      <c r="B40" s="602" t="str">
        <f>_xlfn.IFNA(IF(INDEX('[1]Cubo-Rural'!$C41:$AH41,MATCH(B$8,'[1]Cubo-Rural'!$C$27:$AH$27,0))&gt;0,INDEX('[1]Cubo-Rural'!$C41:$AH41,MATCH(B$8,'[1]Cubo-Rural'!$C$27:$AH$27,0)),""),"")</f>
        <v/>
      </c>
      <c r="C40" s="602" t="str">
        <f>_xlfn.IFNA(IF(INDEX('[1]Cubo-Rural'!$C41:$AH41,MATCH(C$8,'[1]Cubo-Rural'!$C$27:$AH$27,0))&gt;0,INDEX('[1]Cubo-Rural'!$C41:$AH41,MATCH(C$8,'[1]Cubo-Rural'!$C$27:$AH$27,0)),""),"")</f>
        <v/>
      </c>
      <c r="D40" s="602" t="str">
        <f>_xlfn.IFNA(IF(INDEX('[1]Cubo-Rural'!$C41:$AH41,MATCH(D$8,'[1]Cubo-Rural'!$C$27:$AH$27,0))&gt;0,INDEX('[1]Cubo-Rural'!$C41:$AH41,MATCH(D$8,'[1]Cubo-Rural'!$C$27:$AH$27,0)),""),"")</f>
        <v/>
      </c>
      <c r="E40" s="602" t="str">
        <f>_xlfn.IFNA(IF(INDEX('[1]Cubo-Rural'!$C41:$AH41,MATCH(E$8,'[1]Cubo-Rural'!$C$27:$AH$27,0))&gt;0,INDEX('[1]Cubo-Rural'!$C41:$AH41,MATCH(E$8,'[1]Cubo-Rural'!$C$27:$AH$27,0)),""),"")</f>
        <v/>
      </c>
      <c r="F40" s="602" t="str">
        <f>_xlfn.IFNA(IF(INDEX('[1]Cubo-Rural'!$C41:$AH41,MATCH(F$8,'[1]Cubo-Rural'!$C$27:$AH$27,0))&gt;0,INDEX('[1]Cubo-Rural'!$C41:$AH41,MATCH(F$8,'[1]Cubo-Rural'!$C$27:$AH$27,0)),""),"")</f>
        <v/>
      </c>
      <c r="G40" s="602" t="str">
        <f>_xlfn.IFNA(IF(INDEX('[1]Cubo-Rural'!$C41:$AH41,MATCH(G$8,'[1]Cubo-Rural'!$C$27:$AH$27,0))&gt;0,INDEX('[1]Cubo-Rural'!$C41:$AH41,MATCH(G$8,'[1]Cubo-Rural'!$C$27:$AH$27,0)),""),"")</f>
        <v/>
      </c>
      <c r="H40" s="602" t="str">
        <f>_xlfn.IFNA(IF(INDEX('[1]Cubo-Rural'!$C41:$AH41,MATCH(H$8,'[1]Cubo-Rural'!$C$27:$AH$27,0))&gt;0,INDEX('[1]Cubo-Rural'!$C41:$AH41,MATCH(H$8,'[1]Cubo-Rural'!$C$27:$AH$27,0)),""),"")</f>
        <v/>
      </c>
      <c r="I40" s="602" t="str">
        <f>_xlfn.IFNA(IF(INDEX('[1]Cubo-Rural'!$C41:$AH41,MATCH(I$8,'[1]Cubo-Rural'!$C$27:$AH$27,0))&gt;0,INDEX('[1]Cubo-Rural'!$C41:$AH41,MATCH(I$8,'[1]Cubo-Rural'!$C$27:$AH$27,0)),""),"")</f>
        <v/>
      </c>
      <c r="J40" s="602" t="str">
        <f>_xlfn.IFNA(IF(INDEX('[1]Cubo-Rural'!$C41:$AH41,MATCH(J$8,'[1]Cubo-Rural'!$C$27:$AH$27,0))&gt;0,INDEX('[1]Cubo-Rural'!$C41:$AH41,MATCH(J$8,'[1]Cubo-Rural'!$C$27:$AH$27,0)),""),"")</f>
        <v/>
      </c>
      <c r="K40" s="602" t="str">
        <f>_xlfn.IFNA(IF(INDEX('[1]Cubo-Rural'!$C41:$AH41,MATCH(K$8,'[1]Cubo-Rural'!$C$27:$AH$27,0))&gt;0,INDEX('[1]Cubo-Rural'!$C41:$AH41,MATCH(K$8,'[1]Cubo-Rural'!$C$27:$AH$27,0)),""),"")</f>
        <v/>
      </c>
      <c r="L40" s="602" t="str">
        <f>_xlfn.IFNA(IF(INDEX('[1]Cubo-Rural'!$C41:$AH41,MATCH(L$8,'[1]Cubo-Rural'!$C$27:$AH$27,0))&gt;0,INDEX('[1]Cubo-Rural'!$C41:$AH41,MATCH(L$8,'[1]Cubo-Rural'!$C$27:$AH$27,0)),""),"")</f>
        <v/>
      </c>
      <c r="M40" s="602" t="str">
        <f>_xlfn.IFNA(IF(INDEX('[1]Cubo-Rural'!$C41:$AH41,MATCH(M$8,'[1]Cubo-Rural'!$C$27:$AH$27,0))&gt;0,INDEX('[1]Cubo-Rural'!$C41:$AH41,MATCH(M$8,'[1]Cubo-Rural'!$C$27:$AH$27,0)),""),"")</f>
        <v/>
      </c>
      <c r="N40" s="602" t="str">
        <f>_xlfn.IFNA(IF(INDEX('[1]Cubo-Rural'!$C41:$AH41,MATCH(N$8,'[1]Cubo-Rural'!$C$27:$AH$27,0))&gt;0,INDEX('[1]Cubo-Rural'!$C41:$AH41,MATCH(N$8,'[1]Cubo-Rural'!$C$27:$AH$27,0)),""),"")</f>
        <v/>
      </c>
      <c r="O40" s="602" t="str">
        <f>_xlfn.IFNA(IF(INDEX('[1]Cubo-Rural'!$C41:$AH41,MATCH(O$8,'[1]Cubo-Rural'!$C$27:$AH$27,0))&gt;0,INDEX('[1]Cubo-Rural'!$C41:$AH41,MATCH(O$8,'[1]Cubo-Rural'!$C$27:$AH$27,0)),""),"")</f>
        <v/>
      </c>
      <c r="P40" s="602" t="str">
        <f>_xlfn.IFNA(IF(INDEX('[1]Cubo-Rural'!$C41:$AH41,MATCH(P$8,'[1]Cubo-Rural'!$C$27:$AH$27,0))&gt;0,INDEX('[1]Cubo-Rural'!$C41:$AH41,MATCH(P$8,'[1]Cubo-Rural'!$C$27:$AH$27,0)),""),"")</f>
        <v/>
      </c>
      <c r="Q40" s="602" t="str">
        <f>_xlfn.IFNA(IF(INDEX('[1]Cubo-Rural'!$C41:$AH41,MATCH(Q$8,'[1]Cubo-Rural'!$C$27:$AH$27,0))&gt;0,INDEX('[1]Cubo-Rural'!$C41:$AH41,MATCH(Q$8,'[1]Cubo-Rural'!$C$27:$AH$27,0)),""),"")</f>
        <v/>
      </c>
      <c r="R40" s="602" t="str">
        <f>_xlfn.IFNA(IF(INDEX('[1]Cubo-Rural'!$C41:$AH41,MATCH(R$8,'[1]Cubo-Rural'!$C$27:$AH$27,0))&gt;0,INDEX('[1]Cubo-Rural'!$C41:$AH41,MATCH(R$8,'[1]Cubo-Rural'!$C$27:$AH$27,0)),""),"")</f>
        <v/>
      </c>
      <c r="S40" s="602" t="str">
        <f>_xlfn.IFNA(IF(INDEX('[1]Cubo-Rural'!$C41:$AH41,MATCH(S$8,'[1]Cubo-Rural'!$C$27:$AH$27,0))&gt;0,INDEX('[1]Cubo-Rural'!$C41:$AH41,MATCH(S$8,'[1]Cubo-Rural'!$C$27:$AH$27,0)),""),"")</f>
        <v/>
      </c>
      <c r="T40" s="602" t="str">
        <f>_xlfn.IFNA(IF(INDEX('[1]Cubo-Rural'!$C41:$AH41,MATCH(T$8,'[1]Cubo-Rural'!$C$27:$AH$27,0))&gt;0,INDEX('[1]Cubo-Rural'!$C41:$AH41,MATCH(T$8,'[1]Cubo-Rural'!$C$27:$AH$27,0)),""),"")</f>
        <v/>
      </c>
      <c r="U40" s="602" t="str">
        <f>_xlfn.IFNA(IF(INDEX('[1]Cubo-Rural'!$C41:$AH41,MATCH(U$8,'[1]Cubo-Rural'!$C$27:$AH$27,0))&gt;0,INDEX('[1]Cubo-Rural'!$C41:$AH41,MATCH(U$8,'[1]Cubo-Rural'!$C$27:$AH$27,0)),""),"")</f>
        <v/>
      </c>
      <c r="V40" s="602" t="str">
        <f>_xlfn.IFNA(IF(INDEX('[1]Cubo-Rural'!$C41:$AH41,MATCH(V$8,'[1]Cubo-Rural'!$C$27:$AH$27,0))&gt;0,INDEX('[1]Cubo-Rural'!$C41:$AH41,MATCH(V$8,'[1]Cubo-Rural'!$C$27:$AH$27,0)),""),"")</f>
        <v/>
      </c>
      <c r="W40" s="602" t="str">
        <f>_xlfn.IFNA(IF(INDEX('[1]Cubo-Rural'!$C41:$AH41,MATCH(W$8,'[1]Cubo-Rural'!$C$27:$AH$27,0))&gt;0,INDEX('[1]Cubo-Rural'!$C41:$AH41,MATCH(W$8,'[1]Cubo-Rural'!$C$27:$AH$27,0)),""),"")</f>
        <v/>
      </c>
      <c r="X40" s="602" t="str">
        <f>_xlfn.IFNA(IF(INDEX('[1]Cubo-Rural'!$C41:$AH41,MATCH(X$8,'[1]Cubo-Rural'!$C$27:$AH$27,0))&gt;0,INDEX('[1]Cubo-Rural'!$C41:$AH41,MATCH(X$8,'[1]Cubo-Rural'!$C$27:$AH$27,0)),""),"")</f>
        <v/>
      </c>
      <c r="Y40" s="602" t="str">
        <f>_xlfn.IFNA(IF(INDEX('[1]Cubo-Rural'!$C41:$AH41,MATCH(Y$8,'[1]Cubo-Rural'!$C$27:$AH$27,0))&gt;0,INDEX('[1]Cubo-Rural'!$C41:$AH41,MATCH(Y$8,'[1]Cubo-Rural'!$C$27:$AH$27,0)),""),"")</f>
        <v/>
      </c>
      <c r="Z40" s="602" t="str">
        <f>_xlfn.IFNA(IF(INDEX('[1]Cubo-Rural'!$C41:$AH41,MATCH(Z$8,'[1]Cubo-Rural'!$C$27:$AH$27,0))&gt;0,INDEX('[1]Cubo-Rural'!$C41:$AH41,MATCH(Z$8,'[1]Cubo-Rural'!$C$27:$AH$27,0)),""),"")</f>
        <v/>
      </c>
      <c r="AA40" s="602">
        <f>_xlfn.IFNA(IF(INDEX('[1]Cubo-Rural'!$C41:$AH41,MATCH(AA$8,'[1]Cubo-Rural'!$C$27:$AH$27,0))&gt;0,INDEX('[1]Cubo-Rural'!$C41:$AH41,MATCH(AA$8,'[1]Cubo-Rural'!$C$27:$AH$27,0)),""),"")</f>
        <v>1</v>
      </c>
      <c r="AB40" s="602" t="str">
        <f>_xlfn.IFNA(IF(INDEX('[1]Cubo-Rural'!$C41:$AH41,MATCH(AB$8,'[1]Cubo-Rural'!$C$27:$AH$27,0))&gt;0,INDEX('[1]Cubo-Rural'!$C41:$AH41,MATCH(AB$8,'[1]Cubo-Rural'!$C$27:$AH$27,0)),""),"")</f>
        <v/>
      </c>
      <c r="AC40" s="602" t="str">
        <f>_xlfn.IFNA(IF(INDEX('[1]Cubo-Rural'!$C41:$AH41,MATCH(AC$8,'[1]Cubo-Rural'!$C$27:$AH$27,0))&gt;0,INDEX('[1]Cubo-Rural'!$C41:$AH41,MATCH(AC$8,'[1]Cubo-Rural'!$C$27:$AH$27,0)),""),"")</f>
        <v/>
      </c>
      <c r="AD40" s="602" t="str">
        <f>_xlfn.IFNA(IF(INDEX('[1]Cubo-Rural'!$C41:$AH41,MATCH(AD$8,'[1]Cubo-Rural'!$C$27:$AH$27,0))&gt;0,INDEX('[1]Cubo-Rural'!$C41:$AH41,MATCH(AD$8,'[1]Cubo-Rural'!$C$27:$AH$27,0)),""),"")</f>
        <v/>
      </c>
      <c r="AE40" s="602" t="str">
        <f>_xlfn.IFNA(IF(INDEX('[1]Cubo-Rural'!$C41:$AH41,MATCH(AE$8,'[1]Cubo-Rural'!$C$27:$AH$27,0))&gt;0,INDEX('[1]Cubo-Rural'!$C41:$AH41,MATCH(AE$8,'[1]Cubo-Rural'!$C$27:$AH$27,0)),""),"")</f>
        <v/>
      </c>
      <c r="AF40" s="602" t="str">
        <f>_xlfn.IFNA(IF(INDEX('[1]Cubo-Rural'!$C41:$AH41,MATCH(AF$8,'[1]Cubo-Rural'!$C$27:$AH$27,0))&gt;0,INDEX('[1]Cubo-Rural'!$C41:$AH41,MATCH(AF$8,'[1]Cubo-Rural'!$C$27:$AH$27,0)),""),"")</f>
        <v/>
      </c>
      <c r="AG40" s="602" t="str">
        <f>_xlfn.IFNA(IF(INDEX('[1]Cubo-Rural'!$C41:$AH41,MATCH(AG$8,'[1]Cubo-Rural'!$C$27:$AH$27,0))&gt;0,INDEX('[1]Cubo-Rural'!$C41:$AH41,MATCH(AG$8,'[1]Cubo-Rural'!$C$27:$AH$27,0)),""),"")</f>
        <v/>
      </c>
      <c r="AH40" s="602" t="str">
        <f>_xlfn.IFNA(IF(INDEX('[1]Cubo-Rural'!$C41:$AH41,MATCH(AH$8,'[1]Cubo-Rural'!$C$27:$AH$27,0))&gt;0,INDEX('[1]Cubo-Rural'!$C41:$AH41,MATCH(AH$8,'[1]Cubo-Rural'!$C$27:$AH$27,0)),""),"")</f>
        <v/>
      </c>
      <c r="AI40" s="602" t="str">
        <f>_xlfn.IFNA(IF(INDEX('[1]Cubo-Rural'!$C41:$AH41,MATCH(AI$8,'[1]Cubo-Rural'!$C$27:$AH$27,0))&gt;0,INDEX('[1]Cubo-Rural'!$C41:$AH41,MATCH(AI$8,'[1]Cubo-Rural'!$C$27:$AH$27,0)),""),"")</f>
        <v/>
      </c>
      <c r="AJ40" s="602" t="str">
        <f>_xlfn.IFNA(IF(INDEX('[1]Cubo-Rural'!$C41:$AH41,MATCH(AJ$8,'[1]Cubo-Rural'!$C$27:$AH$27,0))&gt;0,INDEX('[1]Cubo-Rural'!$C41:$AH41,MATCH(AJ$8,'[1]Cubo-Rural'!$C$27:$AH$27,0)),""),"")</f>
        <v/>
      </c>
      <c r="AK40" s="602" t="str">
        <f>_xlfn.IFNA(IF(INDEX('[1]Cubo-Rural'!$C41:$AH41,MATCH(AK$8,'[1]Cubo-Rural'!$C$27:$AH$27,0))&gt;0,INDEX('[1]Cubo-Rural'!$C41:$AH41,MATCH(AK$8,'[1]Cubo-Rural'!$C$27:$AH$27,0)),""),"")</f>
        <v/>
      </c>
      <c r="AL40" s="602" t="str">
        <f>_xlfn.IFNA(IF(INDEX('[1]Cubo-Rural'!$C41:$AH41,MATCH(AL$8,'[1]Cubo-Rural'!$C$27:$AH$27,0))&gt;0,INDEX('[1]Cubo-Rural'!$C41:$AH41,MATCH(AL$8,'[1]Cubo-Rural'!$C$27:$AH$27,0)),""),"")</f>
        <v/>
      </c>
      <c r="AM40" s="602" t="str">
        <f>_xlfn.IFNA(IF(INDEX('[1]Cubo-Rural'!$C41:$AH41,MATCH(AM$8,'[1]Cubo-Rural'!$C$27:$AH$27,0))&gt;0,INDEX('[1]Cubo-Rural'!$C41:$AH41,MATCH(AM$8,'[1]Cubo-Rural'!$C$27:$AH$27,0)),""),"")</f>
        <v/>
      </c>
      <c r="AN40" s="602" t="str">
        <f>_xlfn.IFNA(IF(INDEX('[1]Cubo-Rural'!$C41:$AH41,MATCH(AN$8,'[1]Cubo-Rural'!$C$27:$AH$27,0))&gt;0,INDEX('[1]Cubo-Rural'!$C41:$AH41,MATCH(AN$8,'[1]Cubo-Rural'!$C$27:$AH$27,0)),""),"")</f>
        <v/>
      </c>
      <c r="AO40" s="602" t="str">
        <f>_xlfn.IFNA(IF(INDEX('[1]Cubo-Rural'!$C41:$AH41,MATCH(AO$8,'[1]Cubo-Rural'!$C$27:$AH$27,0))&gt;0,INDEX('[1]Cubo-Rural'!$C41:$AH41,MATCH(AO$8,'[1]Cubo-Rural'!$C$27:$AH$27,0)),""),"")</f>
        <v/>
      </c>
      <c r="AP40" s="602" t="str">
        <f>_xlfn.IFNA(IF(INDEX('[1]Cubo-Rural'!$C41:$AH41,MATCH(AP$8,'[1]Cubo-Rural'!$C$27:$AH$27,0))&gt;0,INDEX('[1]Cubo-Rural'!$C41:$AH41,MATCH(AP$8,'[1]Cubo-Rural'!$C$27:$AH$27,0)),""),"")</f>
        <v/>
      </c>
      <c r="AQ40" s="602">
        <f t="shared" si="1"/>
        <v>1</v>
      </c>
      <c r="AR40" s="602" t="str">
        <f>IF('[1]Cubo-Rural'!BP41&gt;0,'[1]Cubo-Rural'!BP41,"")</f>
        <v/>
      </c>
      <c r="AS40" s="602">
        <f>SUM(AQ40:AR40)</f>
        <v>1</v>
      </c>
    </row>
    <row r="41" spans="1:45">
      <c r="A41" s="607" t="s">
        <v>730</v>
      </c>
      <c r="B41" s="602" t="str">
        <f>_xlfn.IFNA(IF(INDEX('[1]Cubo-Rural'!$C42:$AH42,MATCH(B$8,'[1]Cubo-Rural'!$C$27:$AH$27,0))&gt;0,INDEX('[1]Cubo-Rural'!$C42:$AH42,MATCH(B$8,'[1]Cubo-Rural'!$C$27:$AH$27,0)),""),"")</f>
        <v/>
      </c>
      <c r="C41" s="602" t="str">
        <f>_xlfn.IFNA(IF(INDEX('[1]Cubo-Rural'!$C42:$AH42,MATCH(C$8,'[1]Cubo-Rural'!$C$27:$AH$27,0))&gt;0,INDEX('[1]Cubo-Rural'!$C42:$AH42,MATCH(C$8,'[1]Cubo-Rural'!$C$27:$AH$27,0)),""),"")</f>
        <v/>
      </c>
      <c r="D41" s="602" t="str">
        <f>_xlfn.IFNA(IF(INDEX('[1]Cubo-Rural'!$C42:$AH42,MATCH(D$8,'[1]Cubo-Rural'!$C$27:$AH$27,0))&gt;0,INDEX('[1]Cubo-Rural'!$C42:$AH42,MATCH(D$8,'[1]Cubo-Rural'!$C$27:$AH$27,0)),""),"")</f>
        <v/>
      </c>
      <c r="E41" s="602" t="str">
        <f>_xlfn.IFNA(IF(INDEX('[1]Cubo-Rural'!$C42:$AH42,MATCH(E$8,'[1]Cubo-Rural'!$C$27:$AH$27,0))&gt;0,INDEX('[1]Cubo-Rural'!$C42:$AH42,MATCH(E$8,'[1]Cubo-Rural'!$C$27:$AH$27,0)),""),"")</f>
        <v/>
      </c>
      <c r="F41" s="602" t="str">
        <f>_xlfn.IFNA(IF(INDEX('[1]Cubo-Rural'!$C42:$AH42,MATCH(F$8,'[1]Cubo-Rural'!$C$27:$AH$27,0))&gt;0,INDEX('[1]Cubo-Rural'!$C42:$AH42,MATCH(F$8,'[1]Cubo-Rural'!$C$27:$AH$27,0)),""),"")</f>
        <v/>
      </c>
      <c r="G41" s="602" t="str">
        <f>_xlfn.IFNA(IF(INDEX('[1]Cubo-Rural'!$C42:$AH42,MATCH(G$8,'[1]Cubo-Rural'!$C$27:$AH$27,0))&gt;0,INDEX('[1]Cubo-Rural'!$C42:$AH42,MATCH(G$8,'[1]Cubo-Rural'!$C$27:$AH$27,0)),""),"")</f>
        <v/>
      </c>
      <c r="H41" s="602" t="str">
        <f>_xlfn.IFNA(IF(INDEX('[1]Cubo-Rural'!$C42:$AH42,MATCH(H$8,'[1]Cubo-Rural'!$C$27:$AH$27,0))&gt;0,INDEX('[1]Cubo-Rural'!$C42:$AH42,MATCH(H$8,'[1]Cubo-Rural'!$C$27:$AH$27,0)),""),"")</f>
        <v/>
      </c>
      <c r="I41" s="602" t="str">
        <f>_xlfn.IFNA(IF(INDEX('[1]Cubo-Rural'!$C42:$AH42,MATCH(I$8,'[1]Cubo-Rural'!$C$27:$AH$27,0))&gt;0,INDEX('[1]Cubo-Rural'!$C42:$AH42,MATCH(I$8,'[1]Cubo-Rural'!$C$27:$AH$27,0)),""),"")</f>
        <v/>
      </c>
      <c r="J41" s="602" t="str">
        <f>_xlfn.IFNA(IF(INDEX('[1]Cubo-Rural'!$C42:$AH42,MATCH(J$8,'[1]Cubo-Rural'!$C$27:$AH$27,0))&gt;0,INDEX('[1]Cubo-Rural'!$C42:$AH42,MATCH(J$8,'[1]Cubo-Rural'!$C$27:$AH$27,0)),""),"")</f>
        <v/>
      </c>
      <c r="K41" s="602" t="str">
        <f>_xlfn.IFNA(IF(INDEX('[1]Cubo-Rural'!$C42:$AH42,MATCH(K$8,'[1]Cubo-Rural'!$C$27:$AH$27,0))&gt;0,INDEX('[1]Cubo-Rural'!$C42:$AH42,MATCH(K$8,'[1]Cubo-Rural'!$C$27:$AH$27,0)),""),"")</f>
        <v/>
      </c>
      <c r="L41" s="602" t="str">
        <f>_xlfn.IFNA(IF(INDEX('[1]Cubo-Rural'!$C42:$AH42,MATCH(L$8,'[1]Cubo-Rural'!$C$27:$AH$27,0))&gt;0,INDEX('[1]Cubo-Rural'!$C42:$AH42,MATCH(L$8,'[1]Cubo-Rural'!$C$27:$AH$27,0)),""),"")</f>
        <v/>
      </c>
      <c r="M41" s="602" t="str">
        <f>_xlfn.IFNA(IF(INDEX('[1]Cubo-Rural'!$C42:$AH42,MATCH(M$8,'[1]Cubo-Rural'!$C$27:$AH$27,0))&gt;0,INDEX('[1]Cubo-Rural'!$C42:$AH42,MATCH(M$8,'[1]Cubo-Rural'!$C$27:$AH$27,0)),""),"")</f>
        <v/>
      </c>
      <c r="N41" s="602" t="str">
        <f>_xlfn.IFNA(IF(INDEX('[1]Cubo-Rural'!$C42:$AH42,MATCH(N$8,'[1]Cubo-Rural'!$C$27:$AH$27,0))&gt;0,INDEX('[1]Cubo-Rural'!$C42:$AH42,MATCH(N$8,'[1]Cubo-Rural'!$C$27:$AH$27,0)),""),"")</f>
        <v/>
      </c>
      <c r="O41" s="602" t="str">
        <f>_xlfn.IFNA(IF(INDEX('[1]Cubo-Rural'!$C42:$AH42,MATCH(O$8,'[1]Cubo-Rural'!$C$27:$AH$27,0))&gt;0,INDEX('[1]Cubo-Rural'!$C42:$AH42,MATCH(O$8,'[1]Cubo-Rural'!$C$27:$AH$27,0)),""),"")</f>
        <v/>
      </c>
      <c r="P41" s="602" t="str">
        <f>_xlfn.IFNA(IF(INDEX('[1]Cubo-Rural'!$C42:$AH42,MATCH(P$8,'[1]Cubo-Rural'!$C$27:$AH$27,0))&gt;0,INDEX('[1]Cubo-Rural'!$C42:$AH42,MATCH(P$8,'[1]Cubo-Rural'!$C$27:$AH$27,0)),""),"")</f>
        <v/>
      </c>
      <c r="Q41" s="602" t="str">
        <f>_xlfn.IFNA(IF(INDEX('[1]Cubo-Rural'!$C42:$AH42,MATCH(Q$8,'[1]Cubo-Rural'!$C$27:$AH$27,0))&gt;0,INDEX('[1]Cubo-Rural'!$C42:$AH42,MATCH(Q$8,'[1]Cubo-Rural'!$C$27:$AH$27,0)),""),"")</f>
        <v/>
      </c>
      <c r="R41" s="602" t="str">
        <f>_xlfn.IFNA(IF(INDEX('[1]Cubo-Rural'!$C42:$AH42,MATCH(R$8,'[1]Cubo-Rural'!$C$27:$AH$27,0))&gt;0,INDEX('[1]Cubo-Rural'!$C42:$AH42,MATCH(R$8,'[1]Cubo-Rural'!$C$27:$AH$27,0)),""),"")</f>
        <v/>
      </c>
      <c r="S41" s="602" t="str">
        <f>_xlfn.IFNA(IF(INDEX('[1]Cubo-Rural'!$C42:$AH42,MATCH(S$8,'[1]Cubo-Rural'!$C$27:$AH$27,0))&gt;0,INDEX('[1]Cubo-Rural'!$C42:$AH42,MATCH(S$8,'[1]Cubo-Rural'!$C$27:$AH$27,0)),""),"")</f>
        <v/>
      </c>
      <c r="T41" s="602" t="str">
        <f>_xlfn.IFNA(IF(INDEX('[1]Cubo-Rural'!$C42:$AH42,MATCH(T$8,'[1]Cubo-Rural'!$C$27:$AH$27,0))&gt;0,INDEX('[1]Cubo-Rural'!$C42:$AH42,MATCH(T$8,'[1]Cubo-Rural'!$C$27:$AH$27,0)),""),"")</f>
        <v/>
      </c>
      <c r="U41" s="602" t="str">
        <f>_xlfn.IFNA(IF(INDEX('[1]Cubo-Rural'!$C42:$AH42,MATCH(U$8,'[1]Cubo-Rural'!$C$27:$AH$27,0))&gt;0,INDEX('[1]Cubo-Rural'!$C42:$AH42,MATCH(U$8,'[1]Cubo-Rural'!$C$27:$AH$27,0)),""),"")</f>
        <v/>
      </c>
      <c r="V41" s="602" t="str">
        <f>_xlfn.IFNA(IF(INDEX('[1]Cubo-Rural'!$C42:$AH42,MATCH(V$8,'[1]Cubo-Rural'!$C$27:$AH$27,0))&gt;0,INDEX('[1]Cubo-Rural'!$C42:$AH42,MATCH(V$8,'[1]Cubo-Rural'!$C$27:$AH$27,0)),""),"")</f>
        <v/>
      </c>
      <c r="W41" s="602" t="str">
        <f>_xlfn.IFNA(IF(INDEX('[1]Cubo-Rural'!$C42:$AH42,MATCH(W$8,'[1]Cubo-Rural'!$C$27:$AH$27,0))&gt;0,INDEX('[1]Cubo-Rural'!$C42:$AH42,MATCH(W$8,'[1]Cubo-Rural'!$C$27:$AH$27,0)),""),"")</f>
        <v/>
      </c>
      <c r="X41" s="602" t="str">
        <f>_xlfn.IFNA(IF(INDEX('[1]Cubo-Rural'!$C42:$AH42,MATCH(X$8,'[1]Cubo-Rural'!$C$27:$AH$27,0))&gt;0,INDEX('[1]Cubo-Rural'!$C42:$AH42,MATCH(X$8,'[1]Cubo-Rural'!$C$27:$AH$27,0)),""),"")</f>
        <v/>
      </c>
      <c r="Y41" s="602" t="str">
        <f>_xlfn.IFNA(IF(INDEX('[1]Cubo-Rural'!$C42:$AH42,MATCH(Y$8,'[1]Cubo-Rural'!$C$27:$AH$27,0))&gt;0,INDEX('[1]Cubo-Rural'!$C42:$AH42,MATCH(Y$8,'[1]Cubo-Rural'!$C$27:$AH$27,0)),""),"")</f>
        <v/>
      </c>
      <c r="Z41" s="602" t="str">
        <f>_xlfn.IFNA(IF(INDEX('[1]Cubo-Rural'!$C42:$AH42,MATCH(Z$8,'[1]Cubo-Rural'!$C$27:$AH$27,0))&gt;0,INDEX('[1]Cubo-Rural'!$C42:$AH42,MATCH(Z$8,'[1]Cubo-Rural'!$C$27:$AH$27,0)),""),"")</f>
        <v/>
      </c>
      <c r="AA41" s="602" t="str">
        <f>_xlfn.IFNA(IF(INDEX('[1]Cubo-Rural'!$C42:$AH42,MATCH(AA$8,'[1]Cubo-Rural'!$C$27:$AH$27,0))&gt;0,INDEX('[1]Cubo-Rural'!$C42:$AH42,MATCH(AA$8,'[1]Cubo-Rural'!$C$27:$AH$27,0)),""),"")</f>
        <v/>
      </c>
      <c r="AB41" s="602" t="str">
        <f>_xlfn.IFNA(IF(INDEX('[1]Cubo-Rural'!$C42:$AH42,MATCH(AB$8,'[1]Cubo-Rural'!$C$27:$AH$27,0))&gt;0,INDEX('[1]Cubo-Rural'!$C42:$AH42,MATCH(AB$8,'[1]Cubo-Rural'!$C$27:$AH$27,0)),""),"")</f>
        <v/>
      </c>
      <c r="AC41" s="602" t="str">
        <f>_xlfn.IFNA(IF(INDEX('[1]Cubo-Rural'!$C42:$AH42,MATCH(AC$8,'[1]Cubo-Rural'!$C$27:$AH$27,0))&gt;0,INDEX('[1]Cubo-Rural'!$C42:$AH42,MATCH(AC$8,'[1]Cubo-Rural'!$C$27:$AH$27,0)),""),"")</f>
        <v/>
      </c>
      <c r="AD41" s="602" t="str">
        <f>_xlfn.IFNA(IF(INDEX('[1]Cubo-Rural'!$C42:$AH42,MATCH(AD$8,'[1]Cubo-Rural'!$C$27:$AH$27,0))&gt;0,INDEX('[1]Cubo-Rural'!$C42:$AH42,MATCH(AD$8,'[1]Cubo-Rural'!$C$27:$AH$27,0)),""),"")</f>
        <v/>
      </c>
      <c r="AE41" s="602" t="str">
        <f>_xlfn.IFNA(IF(INDEX('[1]Cubo-Rural'!$C42:$AH42,MATCH(AE$8,'[1]Cubo-Rural'!$C$27:$AH$27,0))&gt;0,INDEX('[1]Cubo-Rural'!$C42:$AH42,MATCH(AE$8,'[1]Cubo-Rural'!$C$27:$AH$27,0)),""),"")</f>
        <v/>
      </c>
      <c r="AF41" s="602" t="str">
        <f>_xlfn.IFNA(IF(INDEX('[1]Cubo-Rural'!$C42:$AH42,MATCH(AF$8,'[1]Cubo-Rural'!$C$27:$AH$27,0))&gt;0,INDEX('[1]Cubo-Rural'!$C42:$AH42,MATCH(AF$8,'[1]Cubo-Rural'!$C$27:$AH$27,0)),""),"")</f>
        <v/>
      </c>
      <c r="AG41" s="602" t="str">
        <f>_xlfn.IFNA(IF(INDEX('[1]Cubo-Rural'!$C42:$AH42,MATCH(AG$8,'[1]Cubo-Rural'!$C$27:$AH$27,0))&gt;0,INDEX('[1]Cubo-Rural'!$C42:$AH42,MATCH(AG$8,'[1]Cubo-Rural'!$C$27:$AH$27,0)),""),"")</f>
        <v/>
      </c>
      <c r="AH41" s="602" t="str">
        <f>_xlfn.IFNA(IF(INDEX('[1]Cubo-Rural'!$C42:$AH42,MATCH(AH$8,'[1]Cubo-Rural'!$C$27:$AH$27,0))&gt;0,INDEX('[1]Cubo-Rural'!$C42:$AH42,MATCH(AH$8,'[1]Cubo-Rural'!$C$27:$AH$27,0)),""),"")</f>
        <v/>
      </c>
      <c r="AI41" s="602" t="str">
        <f>_xlfn.IFNA(IF(INDEX('[1]Cubo-Rural'!$C42:$AH42,MATCH(AI$8,'[1]Cubo-Rural'!$C$27:$AH$27,0))&gt;0,INDEX('[1]Cubo-Rural'!$C42:$AH42,MATCH(AI$8,'[1]Cubo-Rural'!$C$27:$AH$27,0)),""),"")</f>
        <v/>
      </c>
      <c r="AJ41" s="602" t="str">
        <f>_xlfn.IFNA(IF(INDEX('[1]Cubo-Rural'!$C42:$AH42,MATCH(AJ$8,'[1]Cubo-Rural'!$C$27:$AH$27,0))&gt;0,INDEX('[1]Cubo-Rural'!$C42:$AH42,MATCH(AJ$8,'[1]Cubo-Rural'!$C$27:$AH$27,0)),""),"")</f>
        <v/>
      </c>
      <c r="AK41" s="602" t="str">
        <f>_xlfn.IFNA(IF(INDEX('[1]Cubo-Rural'!$C42:$AH42,MATCH(AK$8,'[1]Cubo-Rural'!$C$27:$AH$27,0))&gt;0,INDEX('[1]Cubo-Rural'!$C42:$AH42,MATCH(AK$8,'[1]Cubo-Rural'!$C$27:$AH$27,0)),""),"")</f>
        <v/>
      </c>
      <c r="AL41" s="602" t="str">
        <f>_xlfn.IFNA(IF(INDEX('[1]Cubo-Rural'!$C42:$AH42,MATCH(AL$8,'[1]Cubo-Rural'!$C$27:$AH$27,0))&gt;0,INDEX('[1]Cubo-Rural'!$C42:$AH42,MATCH(AL$8,'[1]Cubo-Rural'!$C$27:$AH$27,0)),""),"")</f>
        <v/>
      </c>
      <c r="AM41" s="602">
        <f>_xlfn.IFNA(IF(INDEX('[1]Cubo-Rural'!$C42:$AH42,MATCH(AM$8,'[1]Cubo-Rural'!$C$27:$AH$27,0))&gt;0,INDEX('[1]Cubo-Rural'!$C42:$AH42,MATCH(AM$8,'[1]Cubo-Rural'!$C$27:$AH$27,0)),""),"")</f>
        <v>2</v>
      </c>
      <c r="AN41" s="602" t="str">
        <f>_xlfn.IFNA(IF(INDEX('[1]Cubo-Rural'!$C42:$AH42,MATCH(AN$8,'[1]Cubo-Rural'!$C$27:$AH$27,0))&gt;0,INDEX('[1]Cubo-Rural'!$C42:$AH42,MATCH(AN$8,'[1]Cubo-Rural'!$C$27:$AH$27,0)),""),"")</f>
        <v/>
      </c>
      <c r="AO41" s="602" t="str">
        <f>_xlfn.IFNA(IF(INDEX('[1]Cubo-Rural'!$C42:$AH42,MATCH(AO$8,'[1]Cubo-Rural'!$C$27:$AH$27,0))&gt;0,INDEX('[1]Cubo-Rural'!$C42:$AH42,MATCH(AO$8,'[1]Cubo-Rural'!$C$27:$AH$27,0)),""),"")</f>
        <v/>
      </c>
      <c r="AP41" s="602" t="str">
        <f>_xlfn.IFNA(IF(INDEX('[1]Cubo-Rural'!$C42:$AH42,MATCH(AP$8,'[1]Cubo-Rural'!$C$27:$AH$27,0))&gt;0,INDEX('[1]Cubo-Rural'!$C42:$AH42,MATCH(AP$8,'[1]Cubo-Rural'!$C$27:$AH$27,0)),""),"")</f>
        <v/>
      </c>
      <c r="AQ41" s="602">
        <f t="shared" si="1"/>
        <v>2</v>
      </c>
      <c r="AR41" s="602" t="str">
        <f>IF('[1]Cubo-Rural'!BP42&gt;0,'[1]Cubo-Rural'!BP42,"")</f>
        <v/>
      </c>
      <c r="AS41" s="602">
        <f>SUM(AQ41:AR41)</f>
        <v>2</v>
      </c>
    </row>
    <row r="42" spans="1:45">
      <c r="A42" s="607" t="s">
        <v>738</v>
      </c>
      <c r="B42" s="602" t="str">
        <f>_xlfn.IFNA(IF(INDEX('[1]Cubo-Rural'!$C43:$AH43,MATCH(B$8,'[1]Cubo-Rural'!$C$27:$AH$27,0))&gt;0,INDEX('[1]Cubo-Rural'!$C43:$AH43,MATCH(B$8,'[1]Cubo-Rural'!$C$27:$AH$27,0)),""),"")</f>
        <v/>
      </c>
      <c r="C42" s="602" t="str">
        <f>_xlfn.IFNA(IF(INDEX('[1]Cubo-Rural'!$C43:$AH43,MATCH(C$8,'[1]Cubo-Rural'!$C$27:$AH$27,0))&gt;0,INDEX('[1]Cubo-Rural'!$C43:$AH43,MATCH(C$8,'[1]Cubo-Rural'!$C$27:$AH$27,0)),""),"")</f>
        <v/>
      </c>
      <c r="D42" s="602" t="str">
        <f>_xlfn.IFNA(IF(INDEX('[1]Cubo-Rural'!$C43:$AH43,MATCH(D$8,'[1]Cubo-Rural'!$C$27:$AH$27,0))&gt;0,INDEX('[1]Cubo-Rural'!$C43:$AH43,MATCH(D$8,'[1]Cubo-Rural'!$C$27:$AH$27,0)),""),"")</f>
        <v/>
      </c>
      <c r="E42" s="602" t="str">
        <f>_xlfn.IFNA(IF(INDEX('[1]Cubo-Rural'!$C43:$AH43,MATCH(E$8,'[1]Cubo-Rural'!$C$27:$AH$27,0))&gt;0,INDEX('[1]Cubo-Rural'!$C43:$AH43,MATCH(E$8,'[1]Cubo-Rural'!$C$27:$AH$27,0)),""),"")</f>
        <v/>
      </c>
      <c r="F42" s="602" t="str">
        <f>_xlfn.IFNA(IF(INDEX('[1]Cubo-Rural'!$C43:$AH43,MATCH(F$8,'[1]Cubo-Rural'!$C$27:$AH$27,0))&gt;0,INDEX('[1]Cubo-Rural'!$C43:$AH43,MATCH(F$8,'[1]Cubo-Rural'!$C$27:$AH$27,0)),""),"")</f>
        <v/>
      </c>
      <c r="G42" s="602" t="str">
        <f>_xlfn.IFNA(IF(INDEX('[1]Cubo-Rural'!$C43:$AH43,MATCH(G$8,'[1]Cubo-Rural'!$C$27:$AH$27,0))&gt;0,INDEX('[1]Cubo-Rural'!$C43:$AH43,MATCH(G$8,'[1]Cubo-Rural'!$C$27:$AH$27,0)),""),"")</f>
        <v/>
      </c>
      <c r="H42" s="602" t="str">
        <f>_xlfn.IFNA(IF(INDEX('[1]Cubo-Rural'!$C43:$AH43,MATCH(H$8,'[1]Cubo-Rural'!$C$27:$AH$27,0))&gt;0,INDEX('[1]Cubo-Rural'!$C43:$AH43,MATCH(H$8,'[1]Cubo-Rural'!$C$27:$AH$27,0)),""),"")</f>
        <v/>
      </c>
      <c r="I42" s="602" t="str">
        <f>_xlfn.IFNA(IF(INDEX('[1]Cubo-Rural'!$C43:$AH43,MATCH(I$8,'[1]Cubo-Rural'!$C$27:$AH$27,0))&gt;0,INDEX('[1]Cubo-Rural'!$C43:$AH43,MATCH(I$8,'[1]Cubo-Rural'!$C$27:$AH$27,0)),""),"")</f>
        <v/>
      </c>
      <c r="J42" s="602" t="str">
        <f>_xlfn.IFNA(IF(INDEX('[1]Cubo-Rural'!$C43:$AH43,MATCH(J$8,'[1]Cubo-Rural'!$C$27:$AH$27,0))&gt;0,INDEX('[1]Cubo-Rural'!$C43:$AH43,MATCH(J$8,'[1]Cubo-Rural'!$C$27:$AH$27,0)),""),"")</f>
        <v/>
      </c>
      <c r="K42" s="602">
        <f>_xlfn.IFNA(IF(INDEX('[1]Cubo-Rural'!$C43:$AH43,MATCH(K$8,'[1]Cubo-Rural'!$C$27:$AH$27,0))&gt;0,INDEX('[1]Cubo-Rural'!$C43:$AH43,MATCH(K$8,'[1]Cubo-Rural'!$C$27:$AH$27,0)),""),"")</f>
        <v>1</v>
      </c>
      <c r="L42" s="602" t="str">
        <f>_xlfn.IFNA(IF(INDEX('[1]Cubo-Rural'!$C43:$AH43,MATCH(L$8,'[1]Cubo-Rural'!$C$27:$AH$27,0))&gt;0,INDEX('[1]Cubo-Rural'!$C43:$AH43,MATCH(L$8,'[1]Cubo-Rural'!$C$27:$AH$27,0)),""),"")</f>
        <v/>
      </c>
      <c r="M42" s="602" t="str">
        <f>_xlfn.IFNA(IF(INDEX('[1]Cubo-Rural'!$C43:$AH43,MATCH(M$8,'[1]Cubo-Rural'!$C$27:$AH$27,0))&gt;0,INDEX('[1]Cubo-Rural'!$C43:$AH43,MATCH(M$8,'[1]Cubo-Rural'!$C$27:$AH$27,0)),""),"")</f>
        <v/>
      </c>
      <c r="N42" s="602" t="str">
        <f>_xlfn.IFNA(IF(INDEX('[1]Cubo-Rural'!$C43:$AH43,MATCH(N$8,'[1]Cubo-Rural'!$C$27:$AH$27,0))&gt;0,INDEX('[1]Cubo-Rural'!$C43:$AH43,MATCH(N$8,'[1]Cubo-Rural'!$C$27:$AH$27,0)),""),"")</f>
        <v/>
      </c>
      <c r="O42" s="602" t="str">
        <f>_xlfn.IFNA(IF(INDEX('[1]Cubo-Rural'!$C43:$AH43,MATCH(O$8,'[1]Cubo-Rural'!$C$27:$AH$27,0))&gt;0,INDEX('[1]Cubo-Rural'!$C43:$AH43,MATCH(O$8,'[1]Cubo-Rural'!$C$27:$AH$27,0)),""),"")</f>
        <v/>
      </c>
      <c r="P42" s="602" t="str">
        <f>_xlfn.IFNA(IF(INDEX('[1]Cubo-Rural'!$C43:$AH43,MATCH(P$8,'[1]Cubo-Rural'!$C$27:$AH$27,0))&gt;0,INDEX('[1]Cubo-Rural'!$C43:$AH43,MATCH(P$8,'[1]Cubo-Rural'!$C$27:$AH$27,0)),""),"")</f>
        <v/>
      </c>
      <c r="Q42" s="602" t="str">
        <f>_xlfn.IFNA(IF(INDEX('[1]Cubo-Rural'!$C43:$AH43,MATCH(Q$8,'[1]Cubo-Rural'!$C$27:$AH$27,0))&gt;0,INDEX('[1]Cubo-Rural'!$C43:$AH43,MATCH(Q$8,'[1]Cubo-Rural'!$C$27:$AH$27,0)),""),"")</f>
        <v/>
      </c>
      <c r="R42" s="602" t="str">
        <f>_xlfn.IFNA(IF(INDEX('[1]Cubo-Rural'!$C43:$AH43,MATCH(R$8,'[1]Cubo-Rural'!$C$27:$AH$27,0))&gt;0,INDEX('[1]Cubo-Rural'!$C43:$AH43,MATCH(R$8,'[1]Cubo-Rural'!$C$27:$AH$27,0)),""),"")</f>
        <v/>
      </c>
      <c r="S42" s="602" t="str">
        <f>_xlfn.IFNA(IF(INDEX('[1]Cubo-Rural'!$C43:$AH43,MATCH(S$8,'[1]Cubo-Rural'!$C$27:$AH$27,0))&gt;0,INDEX('[1]Cubo-Rural'!$C43:$AH43,MATCH(S$8,'[1]Cubo-Rural'!$C$27:$AH$27,0)),""),"")</f>
        <v/>
      </c>
      <c r="T42" s="602" t="str">
        <f>_xlfn.IFNA(IF(INDEX('[1]Cubo-Rural'!$C43:$AH43,MATCH(T$8,'[1]Cubo-Rural'!$C$27:$AH$27,0))&gt;0,INDEX('[1]Cubo-Rural'!$C43:$AH43,MATCH(T$8,'[1]Cubo-Rural'!$C$27:$AH$27,0)),""),"")</f>
        <v/>
      </c>
      <c r="U42" s="602" t="str">
        <f>_xlfn.IFNA(IF(INDEX('[1]Cubo-Rural'!$C43:$AH43,MATCH(U$8,'[1]Cubo-Rural'!$C$27:$AH$27,0))&gt;0,INDEX('[1]Cubo-Rural'!$C43:$AH43,MATCH(U$8,'[1]Cubo-Rural'!$C$27:$AH$27,0)),""),"")</f>
        <v/>
      </c>
      <c r="V42" s="602" t="str">
        <f>_xlfn.IFNA(IF(INDEX('[1]Cubo-Rural'!$C43:$AH43,MATCH(V$8,'[1]Cubo-Rural'!$C$27:$AH$27,0))&gt;0,INDEX('[1]Cubo-Rural'!$C43:$AH43,MATCH(V$8,'[1]Cubo-Rural'!$C$27:$AH$27,0)),""),"")</f>
        <v/>
      </c>
      <c r="W42" s="602" t="str">
        <f>_xlfn.IFNA(IF(INDEX('[1]Cubo-Rural'!$C43:$AH43,MATCH(W$8,'[1]Cubo-Rural'!$C$27:$AH$27,0))&gt;0,INDEX('[1]Cubo-Rural'!$C43:$AH43,MATCH(W$8,'[1]Cubo-Rural'!$C$27:$AH$27,0)),""),"")</f>
        <v/>
      </c>
      <c r="X42" s="602" t="str">
        <f>_xlfn.IFNA(IF(INDEX('[1]Cubo-Rural'!$C43:$AH43,MATCH(X$8,'[1]Cubo-Rural'!$C$27:$AH$27,0))&gt;0,INDEX('[1]Cubo-Rural'!$C43:$AH43,MATCH(X$8,'[1]Cubo-Rural'!$C$27:$AH$27,0)),""),"")</f>
        <v/>
      </c>
      <c r="Y42" s="602" t="str">
        <f>_xlfn.IFNA(IF(INDEX('[1]Cubo-Rural'!$C43:$AH43,MATCH(Y$8,'[1]Cubo-Rural'!$C$27:$AH$27,0))&gt;0,INDEX('[1]Cubo-Rural'!$C43:$AH43,MATCH(Y$8,'[1]Cubo-Rural'!$C$27:$AH$27,0)),""),"")</f>
        <v/>
      </c>
      <c r="Z42" s="602" t="str">
        <f>_xlfn.IFNA(IF(INDEX('[1]Cubo-Rural'!$C43:$AH43,MATCH(Z$8,'[1]Cubo-Rural'!$C$27:$AH$27,0))&gt;0,INDEX('[1]Cubo-Rural'!$C43:$AH43,MATCH(Z$8,'[1]Cubo-Rural'!$C$27:$AH$27,0)),""),"")</f>
        <v/>
      </c>
      <c r="AA42" s="602" t="str">
        <f>_xlfn.IFNA(IF(INDEX('[1]Cubo-Rural'!$C43:$AH43,MATCH(AA$8,'[1]Cubo-Rural'!$C$27:$AH$27,0))&gt;0,INDEX('[1]Cubo-Rural'!$C43:$AH43,MATCH(AA$8,'[1]Cubo-Rural'!$C$27:$AH$27,0)),""),"")</f>
        <v/>
      </c>
      <c r="AB42" s="602" t="str">
        <f>_xlfn.IFNA(IF(INDEX('[1]Cubo-Rural'!$C43:$AH43,MATCH(AB$8,'[1]Cubo-Rural'!$C$27:$AH$27,0))&gt;0,INDEX('[1]Cubo-Rural'!$C43:$AH43,MATCH(AB$8,'[1]Cubo-Rural'!$C$27:$AH$27,0)),""),"")</f>
        <v/>
      </c>
      <c r="AC42" s="602" t="str">
        <f>_xlfn.IFNA(IF(INDEX('[1]Cubo-Rural'!$C43:$AH43,MATCH(AC$8,'[1]Cubo-Rural'!$C$27:$AH$27,0))&gt;0,INDEX('[1]Cubo-Rural'!$C43:$AH43,MATCH(AC$8,'[1]Cubo-Rural'!$C$27:$AH$27,0)),""),"")</f>
        <v/>
      </c>
      <c r="AD42" s="602" t="str">
        <f>_xlfn.IFNA(IF(INDEX('[1]Cubo-Rural'!$C43:$AH43,MATCH(AD$8,'[1]Cubo-Rural'!$C$27:$AH$27,0))&gt;0,INDEX('[1]Cubo-Rural'!$C43:$AH43,MATCH(AD$8,'[1]Cubo-Rural'!$C$27:$AH$27,0)),""),"")</f>
        <v/>
      </c>
      <c r="AE42" s="602" t="str">
        <f>_xlfn.IFNA(IF(INDEX('[1]Cubo-Rural'!$C43:$AH43,MATCH(AE$8,'[1]Cubo-Rural'!$C$27:$AH$27,0))&gt;0,INDEX('[1]Cubo-Rural'!$C43:$AH43,MATCH(AE$8,'[1]Cubo-Rural'!$C$27:$AH$27,0)),""),"")</f>
        <v/>
      </c>
      <c r="AF42" s="602" t="str">
        <f>_xlfn.IFNA(IF(INDEX('[1]Cubo-Rural'!$C43:$AH43,MATCH(AF$8,'[1]Cubo-Rural'!$C$27:$AH$27,0))&gt;0,INDEX('[1]Cubo-Rural'!$C43:$AH43,MATCH(AF$8,'[1]Cubo-Rural'!$C$27:$AH$27,0)),""),"")</f>
        <v/>
      </c>
      <c r="AG42" s="602" t="str">
        <f>_xlfn.IFNA(IF(INDEX('[1]Cubo-Rural'!$C43:$AH43,MATCH(AG$8,'[1]Cubo-Rural'!$C$27:$AH$27,0))&gt;0,INDEX('[1]Cubo-Rural'!$C43:$AH43,MATCH(AG$8,'[1]Cubo-Rural'!$C$27:$AH$27,0)),""),"")</f>
        <v/>
      </c>
      <c r="AH42" s="602" t="str">
        <f>_xlfn.IFNA(IF(INDEX('[1]Cubo-Rural'!$C43:$AH43,MATCH(AH$8,'[1]Cubo-Rural'!$C$27:$AH$27,0))&gt;0,INDEX('[1]Cubo-Rural'!$C43:$AH43,MATCH(AH$8,'[1]Cubo-Rural'!$C$27:$AH$27,0)),""),"")</f>
        <v/>
      </c>
      <c r="AI42" s="602" t="str">
        <f>_xlfn.IFNA(IF(INDEX('[1]Cubo-Rural'!$C43:$AH43,MATCH(AI$8,'[1]Cubo-Rural'!$C$27:$AH$27,0))&gt;0,INDEX('[1]Cubo-Rural'!$C43:$AH43,MATCH(AI$8,'[1]Cubo-Rural'!$C$27:$AH$27,0)),""),"")</f>
        <v/>
      </c>
      <c r="AJ42" s="602" t="str">
        <f>_xlfn.IFNA(IF(INDEX('[1]Cubo-Rural'!$C43:$AH43,MATCH(AJ$8,'[1]Cubo-Rural'!$C$27:$AH$27,0))&gt;0,INDEX('[1]Cubo-Rural'!$C43:$AH43,MATCH(AJ$8,'[1]Cubo-Rural'!$C$27:$AH$27,0)),""),"")</f>
        <v/>
      </c>
      <c r="AK42" s="602" t="str">
        <f>_xlfn.IFNA(IF(INDEX('[1]Cubo-Rural'!$C43:$AH43,MATCH(AK$8,'[1]Cubo-Rural'!$C$27:$AH$27,0))&gt;0,INDEX('[1]Cubo-Rural'!$C43:$AH43,MATCH(AK$8,'[1]Cubo-Rural'!$C$27:$AH$27,0)),""),"")</f>
        <v/>
      </c>
      <c r="AL42" s="602" t="str">
        <f>_xlfn.IFNA(IF(INDEX('[1]Cubo-Rural'!$C43:$AH43,MATCH(AL$8,'[1]Cubo-Rural'!$C$27:$AH$27,0))&gt;0,INDEX('[1]Cubo-Rural'!$C43:$AH43,MATCH(AL$8,'[1]Cubo-Rural'!$C$27:$AH$27,0)),""),"")</f>
        <v/>
      </c>
      <c r="AM42" s="602" t="str">
        <f>_xlfn.IFNA(IF(INDEX('[1]Cubo-Rural'!$C43:$AH43,MATCH(AM$8,'[1]Cubo-Rural'!$C$27:$AH$27,0))&gt;0,INDEX('[1]Cubo-Rural'!$C43:$AH43,MATCH(AM$8,'[1]Cubo-Rural'!$C$27:$AH$27,0)),""),"")</f>
        <v/>
      </c>
      <c r="AN42" s="602" t="str">
        <f>_xlfn.IFNA(IF(INDEX('[1]Cubo-Rural'!$C43:$AH43,MATCH(AN$8,'[1]Cubo-Rural'!$C$27:$AH$27,0))&gt;0,INDEX('[1]Cubo-Rural'!$C43:$AH43,MATCH(AN$8,'[1]Cubo-Rural'!$C$27:$AH$27,0)),""),"")</f>
        <v/>
      </c>
      <c r="AO42" s="602" t="str">
        <f>_xlfn.IFNA(IF(INDEX('[1]Cubo-Rural'!$C43:$AH43,MATCH(AO$8,'[1]Cubo-Rural'!$C$27:$AH$27,0))&gt;0,INDEX('[1]Cubo-Rural'!$C43:$AH43,MATCH(AO$8,'[1]Cubo-Rural'!$C$27:$AH$27,0)),""),"")</f>
        <v/>
      </c>
      <c r="AP42" s="602" t="str">
        <f>_xlfn.IFNA(IF(INDEX('[1]Cubo-Rural'!$C43:$AH43,MATCH(AP$8,'[1]Cubo-Rural'!$C$27:$AH$27,0))&gt;0,INDEX('[1]Cubo-Rural'!$C43:$AH43,MATCH(AP$8,'[1]Cubo-Rural'!$C$27:$AH$27,0)),""),"")</f>
        <v/>
      </c>
      <c r="AQ42" s="602">
        <f t="shared" si="1"/>
        <v>1</v>
      </c>
      <c r="AR42" s="602" t="str">
        <f>IF('[1]Cubo-Rural'!BP43&gt;0,'[1]Cubo-Rural'!BP43,"")</f>
        <v/>
      </c>
      <c r="AS42" s="602">
        <f>SUM(AQ42:AR42)</f>
        <v>1</v>
      </c>
    </row>
    <row r="43" spans="1:45">
      <c r="A43" s="607" t="s">
        <v>741</v>
      </c>
      <c r="B43" s="602" t="str">
        <f>_xlfn.IFNA(IF(INDEX('[1]Cubo-Rural'!$C44:$AH44,MATCH(B$8,'[1]Cubo-Rural'!$C$27:$AH$27,0))&gt;0,INDEX('[1]Cubo-Rural'!$C44:$AH44,MATCH(B$8,'[1]Cubo-Rural'!$C$27:$AH$27,0)),""),"")</f>
        <v/>
      </c>
      <c r="C43" s="602" t="str">
        <f>_xlfn.IFNA(IF(INDEX('[1]Cubo-Rural'!$C44:$AH44,MATCH(C$8,'[1]Cubo-Rural'!$C$27:$AH$27,0))&gt;0,INDEX('[1]Cubo-Rural'!$C44:$AH44,MATCH(C$8,'[1]Cubo-Rural'!$C$27:$AH$27,0)),""),"")</f>
        <v/>
      </c>
      <c r="D43" s="602" t="str">
        <f>_xlfn.IFNA(IF(INDEX('[1]Cubo-Rural'!$C44:$AH44,MATCH(D$8,'[1]Cubo-Rural'!$C$27:$AH$27,0))&gt;0,INDEX('[1]Cubo-Rural'!$C44:$AH44,MATCH(D$8,'[1]Cubo-Rural'!$C$27:$AH$27,0)),""),"")</f>
        <v/>
      </c>
      <c r="E43" s="602" t="str">
        <f>_xlfn.IFNA(IF(INDEX('[1]Cubo-Rural'!$C44:$AH44,MATCH(E$8,'[1]Cubo-Rural'!$C$27:$AH$27,0))&gt;0,INDEX('[1]Cubo-Rural'!$C44:$AH44,MATCH(E$8,'[1]Cubo-Rural'!$C$27:$AH$27,0)),""),"")</f>
        <v/>
      </c>
      <c r="F43" s="602" t="str">
        <f>_xlfn.IFNA(IF(INDEX('[1]Cubo-Rural'!$C44:$AH44,MATCH(F$8,'[1]Cubo-Rural'!$C$27:$AH$27,0))&gt;0,INDEX('[1]Cubo-Rural'!$C44:$AH44,MATCH(F$8,'[1]Cubo-Rural'!$C$27:$AH$27,0)),""),"")</f>
        <v/>
      </c>
      <c r="G43" s="602" t="str">
        <f>_xlfn.IFNA(IF(INDEX('[1]Cubo-Rural'!$C44:$AH44,MATCH(G$8,'[1]Cubo-Rural'!$C$27:$AH$27,0))&gt;0,INDEX('[1]Cubo-Rural'!$C44:$AH44,MATCH(G$8,'[1]Cubo-Rural'!$C$27:$AH$27,0)),""),"")</f>
        <v/>
      </c>
      <c r="H43" s="602" t="str">
        <f>_xlfn.IFNA(IF(INDEX('[1]Cubo-Rural'!$C44:$AH44,MATCH(H$8,'[1]Cubo-Rural'!$C$27:$AH$27,0))&gt;0,INDEX('[1]Cubo-Rural'!$C44:$AH44,MATCH(H$8,'[1]Cubo-Rural'!$C$27:$AH$27,0)),""),"")</f>
        <v/>
      </c>
      <c r="I43" s="602" t="str">
        <f>_xlfn.IFNA(IF(INDEX('[1]Cubo-Rural'!$C44:$AH44,MATCH(I$8,'[1]Cubo-Rural'!$C$27:$AH$27,0))&gt;0,INDEX('[1]Cubo-Rural'!$C44:$AH44,MATCH(I$8,'[1]Cubo-Rural'!$C$27:$AH$27,0)),""),"")</f>
        <v/>
      </c>
      <c r="J43" s="602">
        <f>_xlfn.IFNA(IF(INDEX('[1]Cubo-Rural'!$C44:$AH44,MATCH(J$8,'[1]Cubo-Rural'!$C$27:$AH$27,0))&gt;0,INDEX('[1]Cubo-Rural'!$C44:$AH44,MATCH(J$8,'[1]Cubo-Rural'!$C$27:$AH$27,0)),""),"")</f>
        <v>1</v>
      </c>
      <c r="K43" s="602" t="str">
        <f>_xlfn.IFNA(IF(INDEX('[1]Cubo-Rural'!$C44:$AH44,MATCH(K$8,'[1]Cubo-Rural'!$C$27:$AH$27,0))&gt;0,INDEX('[1]Cubo-Rural'!$C44:$AH44,MATCH(K$8,'[1]Cubo-Rural'!$C$27:$AH$27,0)),""),"")</f>
        <v/>
      </c>
      <c r="L43" s="602" t="str">
        <f>_xlfn.IFNA(IF(INDEX('[1]Cubo-Rural'!$C44:$AH44,MATCH(L$8,'[1]Cubo-Rural'!$C$27:$AH$27,0))&gt;0,INDEX('[1]Cubo-Rural'!$C44:$AH44,MATCH(L$8,'[1]Cubo-Rural'!$C$27:$AH$27,0)),""),"")</f>
        <v/>
      </c>
      <c r="M43" s="602" t="str">
        <f>_xlfn.IFNA(IF(INDEX('[1]Cubo-Rural'!$C44:$AH44,MATCH(M$8,'[1]Cubo-Rural'!$C$27:$AH$27,0))&gt;0,INDEX('[1]Cubo-Rural'!$C44:$AH44,MATCH(M$8,'[1]Cubo-Rural'!$C$27:$AH$27,0)),""),"")</f>
        <v/>
      </c>
      <c r="N43" s="602" t="str">
        <f>_xlfn.IFNA(IF(INDEX('[1]Cubo-Rural'!$C44:$AH44,MATCH(N$8,'[1]Cubo-Rural'!$C$27:$AH$27,0))&gt;0,INDEX('[1]Cubo-Rural'!$C44:$AH44,MATCH(N$8,'[1]Cubo-Rural'!$C$27:$AH$27,0)),""),"")</f>
        <v/>
      </c>
      <c r="O43" s="602" t="str">
        <f>_xlfn.IFNA(IF(INDEX('[1]Cubo-Rural'!$C44:$AH44,MATCH(O$8,'[1]Cubo-Rural'!$C$27:$AH$27,0))&gt;0,INDEX('[1]Cubo-Rural'!$C44:$AH44,MATCH(O$8,'[1]Cubo-Rural'!$C$27:$AH$27,0)),""),"")</f>
        <v/>
      </c>
      <c r="P43" s="602" t="str">
        <f>_xlfn.IFNA(IF(INDEX('[1]Cubo-Rural'!$C44:$AH44,MATCH(P$8,'[1]Cubo-Rural'!$C$27:$AH$27,0))&gt;0,INDEX('[1]Cubo-Rural'!$C44:$AH44,MATCH(P$8,'[1]Cubo-Rural'!$C$27:$AH$27,0)),""),"")</f>
        <v/>
      </c>
      <c r="Q43" s="602" t="str">
        <f>_xlfn.IFNA(IF(INDEX('[1]Cubo-Rural'!$C44:$AH44,MATCH(Q$8,'[1]Cubo-Rural'!$C$27:$AH$27,0))&gt;0,INDEX('[1]Cubo-Rural'!$C44:$AH44,MATCH(Q$8,'[1]Cubo-Rural'!$C$27:$AH$27,0)),""),"")</f>
        <v/>
      </c>
      <c r="R43" s="602" t="str">
        <f>_xlfn.IFNA(IF(INDEX('[1]Cubo-Rural'!$C44:$AH44,MATCH(R$8,'[1]Cubo-Rural'!$C$27:$AH$27,0))&gt;0,INDEX('[1]Cubo-Rural'!$C44:$AH44,MATCH(R$8,'[1]Cubo-Rural'!$C$27:$AH$27,0)),""),"")</f>
        <v/>
      </c>
      <c r="S43" s="602" t="str">
        <f>_xlfn.IFNA(IF(INDEX('[1]Cubo-Rural'!$C44:$AH44,MATCH(S$8,'[1]Cubo-Rural'!$C$27:$AH$27,0))&gt;0,INDEX('[1]Cubo-Rural'!$C44:$AH44,MATCH(S$8,'[1]Cubo-Rural'!$C$27:$AH$27,0)),""),"")</f>
        <v/>
      </c>
      <c r="T43" s="602" t="str">
        <f>_xlfn.IFNA(IF(INDEX('[1]Cubo-Rural'!$C44:$AH44,MATCH(T$8,'[1]Cubo-Rural'!$C$27:$AH$27,0))&gt;0,INDEX('[1]Cubo-Rural'!$C44:$AH44,MATCH(T$8,'[1]Cubo-Rural'!$C$27:$AH$27,0)),""),"")</f>
        <v/>
      </c>
      <c r="U43" s="602" t="str">
        <f>_xlfn.IFNA(IF(INDEX('[1]Cubo-Rural'!$C44:$AH44,MATCH(U$8,'[1]Cubo-Rural'!$C$27:$AH$27,0))&gt;0,INDEX('[1]Cubo-Rural'!$C44:$AH44,MATCH(U$8,'[1]Cubo-Rural'!$C$27:$AH$27,0)),""),"")</f>
        <v/>
      </c>
      <c r="V43" s="602" t="str">
        <f>_xlfn.IFNA(IF(INDEX('[1]Cubo-Rural'!$C44:$AH44,MATCH(V$8,'[1]Cubo-Rural'!$C$27:$AH$27,0))&gt;0,INDEX('[1]Cubo-Rural'!$C44:$AH44,MATCH(V$8,'[1]Cubo-Rural'!$C$27:$AH$27,0)),""),"")</f>
        <v/>
      </c>
      <c r="W43" s="602" t="str">
        <f>_xlfn.IFNA(IF(INDEX('[1]Cubo-Rural'!$C44:$AH44,MATCH(W$8,'[1]Cubo-Rural'!$C$27:$AH$27,0))&gt;0,INDEX('[1]Cubo-Rural'!$C44:$AH44,MATCH(W$8,'[1]Cubo-Rural'!$C$27:$AH$27,0)),""),"")</f>
        <v/>
      </c>
      <c r="X43" s="602" t="str">
        <f>_xlfn.IFNA(IF(INDEX('[1]Cubo-Rural'!$C44:$AH44,MATCH(X$8,'[1]Cubo-Rural'!$C$27:$AH$27,0))&gt;0,INDEX('[1]Cubo-Rural'!$C44:$AH44,MATCH(X$8,'[1]Cubo-Rural'!$C$27:$AH$27,0)),""),"")</f>
        <v/>
      </c>
      <c r="Y43" s="602" t="str">
        <f>_xlfn.IFNA(IF(INDEX('[1]Cubo-Rural'!$C44:$AH44,MATCH(Y$8,'[1]Cubo-Rural'!$C$27:$AH$27,0))&gt;0,INDEX('[1]Cubo-Rural'!$C44:$AH44,MATCH(Y$8,'[1]Cubo-Rural'!$C$27:$AH$27,0)),""),"")</f>
        <v/>
      </c>
      <c r="Z43" s="602" t="str">
        <f>_xlfn.IFNA(IF(INDEX('[1]Cubo-Rural'!$C44:$AH44,MATCH(Z$8,'[1]Cubo-Rural'!$C$27:$AH$27,0))&gt;0,INDEX('[1]Cubo-Rural'!$C44:$AH44,MATCH(Z$8,'[1]Cubo-Rural'!$C$27:$AH$27,0)),""),"")</f>
        <v/>
      </c>
      <c r="AA43" s="602" t="str">
        <f>_xlfn.IFNA(IF(INDEX('[1]Cubo-Rural'!$C44:$AH44,MATCH(AA$8,'[1]Cubo-Rural'!$C$27:$AH$27,0))&gt;0,INDEX('[1]Cubo-Rural'!$C44:$AH44,MATCH(AA$8,'[1]Cubo-Rural'!$C$27:$AH$27,0)),""),"")</f>
        <v/>
      </c>
      <c r="AB43" s="602" t="str">
        <f>_xlfn.IFNA(IF(INDEX('[1]Cubo-Rural'!$C44:$AH44,MATCH(AB$8,'[1]Cubo-Rural'!$C$27:$AH$27,0))&gt;0,INDEX('[1]Cubo-Rural'!$C44:$AH44,MATCH(AB$8,'[1]Cubo-Rural'!$C$27:$AH$27,0)),""),"")</f>
        <v/>
      </c>
      <c r="AC43" s="602" t="str">
        <f>_xlfn.IFNA(IF(INDEX('[1]Cubo-Rural'!$C44:$AH44,MATCH(AC$8,'[1]Cubo-Rural'!$C$27:$AH$27,0))&gt;0,INDEX('[1]Cubo-Rural'!$C44:$AH44,MATCH(AC$8,'[1]Cubo-Rural'!$C$27:$AH$27,0)),""),"")</f>
        <v/>
      </c>
      <c r="AD43" s="602" t="str">
        <f>_xlfn.IFNA(IF(INDEX('[1]Cubo-Rural'!$C44:$AH44,MATCH(AD$8,'[1]Cubo-Rural'!$C$27:$AH$27,0))&gt;0,INDEX('[1]Cubo-Rural'!$C44:$AH44,MATCH(AD$8,'[1]Cubo-Rural'!$C$27:$AH$27,0)),""),"")</f>
        <v/>
      </c>
      <c r="AE43" s="602" t="str">
        <f>_xlfn.IFNA(IF(INDEX('[1]Cubo-Rural'!$C44:$AH44,MATCH(AE$8,'[1]Cubo-Rural'!$C$27:$AH$27,0))&gt;0,INDEX('[1]Cubo-Rural'!$C44:$AH44,MATCH(AE$8,'[1]Cubo-Rural'!$C$27:$AH$27,0)),""),"")</f>
        <v/>
      </c>
      <c r="AF43" s="602" t="str">
        <f>_xlfn.IFNA(IF(INDEX('[1]Cubo-Rural'!$C44:$AH44,MATCH(AF$8,'[1]Cubo-Rural'!$C$27:$AH$27,0))&gt;0,INDEX('[1]Cubo-Rural'!$C44:$AH44,MATCH(AF$8,'[1]Cubo-Rural'!$C$27:$AH$27,0)),""),"")</f>
        <v/>
      </c>
      <c r="AG43" s="602" t="str">
        <f>_xlfn.IFNA(IF(INDEX('[1]Cubo-Rural'!$C44:$AH44,MATCH(AG$8,'[1]Cubo-Rural'!$C$27:$AH$27,0))&gt;0,INDEX('[1]Cubo-Rural'!$C44:$AH44,MATCH(AG$8,'[1]Cubo-Rural'!$C$27:$AH$27,0)),""),"")</f>
        <v/>
      </c>
      <c r="AH43" s="602" t="str">
        <f>_xlfn.IFNA(IF(INDEX('[1]Cubo-Rural'!$C44:$AH44,MATCH(AH$8,'[1]Cubo-Rural'!$C$27:$AH$27,0))&gt;0,INDEX('[1]Cubo-Rural'!$C44:$AH44,MATCH(AH$8,'[1]Cubo-Rural'!$C$27:$AH$27,0)),""),"")</f>
        <v/>
      </c>
      <c r="AI43" s="602" t="str">
        <f>_xlfn.IFNA(IF(INDEX('[1]Cubo-Rural'!$C44:$AH44,MATCH(AI$8,'[1]Cubo-Rural'!$C$27:$AH$27,0))&gt;0,INDEX('[1]Cubo-Rural'!$C44:$AH44,MATCH(AI$8,'[1]Cubo-Rural'!$C$27:$AH$27,0)),""),"")</f>
        <v/>
      </c>
      <c r="AJ43" s="602" t="str">
        <f>_xlfn.IFNA(IF(INDEX('[1]Cubo-Rural'!$C44:$AH44,MATCH(AJ$8,'[1]Cubo-Rural'!$C$27:$AH$27,0))&gt;0,INDEX('[1]Cubo-Rural'!$C44:$AH44,MATCH(AJ$8,'[1]Cubo-Rural'!$C$27:$AH$27,0)),""),"")</f>
        <v/>
      </c>
      <c r="AK43" s="602" t="str">
        <f>_xlfn.IFNA(IF(INDEX('[1]Cubo-Rural'!$C44:$AH44,MATCH(AK$8,'[1]Cubo-Rural'!$C$27:$AH$27,0))&gt;0,INDEX('[1]Cubo-Rural'!$C44:$AH44,MATCH(AK$8,'[1]Cubo-Rural'!$C$27:$AH$27,0)),""),"")</f>
        <v/>
      </c>
      <c r="AL43" s="602" t="str">
        <f>_xlfn.IFNA(IF(INDEX('[1]Cubo-Rural'!$C44:$AH44,MATCH(AL$8,'[1]Cubo-Rural'!$C$27:$AH$27,0))&gt;0,INDEX('[1]Cubo-Rural'!$C44:$AH44,MATCH(AL$8,'[1]Cubo-Rural'!$C$27:$AH$27,0)),""),"")</f>
        <v/>
      </c>
      <c r="AM43" s="602" t="str">
        <f>_xlfn.IFNA(IF(INDEX('[1]Cubo-Rural'!$C44:$AH44,MATCH(AM$8,'[1]Cubo-Rural'!$C$27:$AH$27,0))&gt;0,INDEX('[1]Cubo-Rural'!$C44:$AH44,MATCH(AM$8,'[1]Cubo-Rural'!$C$27:$AH$27,0)),""),"")</f>
        <v/>
      </c>
      <c r="AN43" s="602" t="str">
        <f>_xlfn.IFNA(IF(INDEX('[1]Cubo-Rural'!$C44:$AH44,MATCH(AN$8,'[1]Cubo-Rural'!$C$27:$AH$27,0))&gt;0,INDEX('[1]Cubo-Rural'!$C44:$AH44,MATCH(AN$8,'[1]Cubo-Rural'!$C$27:$AH$27,0)),""),"")</f>
        <v/>
      </c>
      <c r="AO43" s="602" t="str">
        <f>_xlfn.IFNA(IF(INDEX('[1]Cubo-Rural'!$C44:$AH44,MATCH(AO$8,'[1]Cubo-Rural'!$C$27:$AH$27,0))&gt;0,INDEX('[1]Cubo-Rural'!$C44:$AH44,MATCH(AO$8,'[1]Cubo-Rural'!$C$27:$AH$27,0)),""),"")</f>
        <v/>
      </c>
      <c r="AP43" s="602" t="str">
        <f>_xlfn.IFNA(IF(INDEX('[1]Cubo-Rural'!$C44:$AH44,MATCH(AP$8,'[1]Cubo-Rural'!$C$27:$AH$27,0))&gt;0,INDEX('[1]Cubo-Rural'!$C44:$AH44,MATCH(AP$8,'[1]Cubo-Rural'!$C$27:$AH$27,0)),""),"")</f>
        <v/>
      </c>
      <c r="AQ43" s="602">
        <f t="shared" si="1"/>
        <v>1</v>
      </c>
      <c r="AR43" s="602" t="str">
        <f>IF('[1]Cubo-Rural'!BP44&gt;0,'[1]Cubo-Rural'!BP44,"")</f>
        <v/>
      </c>
      <c r="AS43" s="602">
        <f>SUM(AQ43:AR43)</f>
        <v>1</v>
      </c>
    </row>
    <row r="44" spans="1:45">
      <c r="A44" s="607" t="s">
        <v>857</v>
      </c>
      <c r="B44" s="602" t="str">
        <f>_xlfn.IFNA(IF(INDEX('[1]Cubo-Rural'!$C45:$AH45,MATCH(B$8,'[1]Cubo-Rural'!$C$27:$AH$27,0))&gt;0,INDEX('[1]Cubo-Rural'!$C45:$AH45,MATCH(B$8,'[1]Cubo-Rural'!$C$27:$AH$27,0)),""),"")</f>
        <v/>
      </c>
      <c r="C44" s="602" t="str">
        <f>_xlfn.IFNA(IF(INDEX('[1]Cubo-Rural'!$C45:$AH45,MATCH(C$8,'[1]Cubo-Rural'!$C$27:$AH$27,0))&gt;0,INDEX('[1]Cubo-Rural'!$C45:$AH45,MATCH(C$8,'[1]Cubo-Rural'!$C$27:$AH$27,0)),""),"")</f>
        <v/>
      </c>
      <c r="D44" s="602" t="str">
        <f>_xlfn.IFNA(IF(INDEX('[1]Cubo-Rural'!$C45:$AH45,MATCH(D$8,'[1]Cubo-Rural'!$C$27:$AH$27,0))&gt;0,INDEX('[1]Cubo-Rural'!$C45:$AH45,MATCH(D$8,'[1]Cubo-Rural'!$C$27:$AH$27,0)),""),"")</f>
        <v/>
      </c>
      <c r="E44" s="602" t="str">
        <f>_xlfn.IFNA(IF(INDEX('[1]Cubo-Rural'!$C45:$AH45,MATCH(E$8,'[1]Cubo-Rural'!$C$27:$AH$27,0))&gt;0,INDEX('[1]Cubo-Rural'!$C45:$AH45,MATCH(E$8,'[1]Cubo-Rural'!$C$27:$AH$27,0)),""),"")</f>
        <v/>
      </c>
      <c r="F44" s="602" t="str">
        <f>_xlfn.IFNA(IF(INDEX('[1]Cubo-Rural'!$C45:$AH45,MATCH(F$8,'[1]Cubo-Rural'!$C$27:$AH$27,0))&gt;0,INDEX('[1]Cubo-Rural'!$C45:$AH45,MATCH(F$8,'[1]Cubo-Rural'!$C$27:$AH$27,0)),""),"")</f>
        <v/>
      </c>
      <c r="G44" s="602" t="str">
        <f>_xlfn.IFNA(IF(INDEX('[1]Cubo-Rural'!$C45:$AH45,MATCH(G$8,'[1]Cubo-Rural'!$C$27:$AH$27,0))&gt;0,INDEX('[1]Cubo-Rural'!$C45:$AH45,MATCH(G$8,'[1]Cubo-Rural'!$C$27:$AH$27,0)),""),"")</f>
        <v/>
      </c>
      <c r="H44" s="602" t="str">
        <f>_xlfn.IFNA(IF(INDEX('[1]Cubo-Rural'!$C45:$AH45,MATCH(H$8,'[1]Cubo-Rural'!$C$27:$AH$27,0))&gt;0,INDEX('[1]Cubo-Rural'!$C45:$AH45,MATCH(H$8,'[1]Cubo-Rural'!$C$27:$AH$27,0)),""),"")</f>
        <v/>
      </c>
      <c r="I44" s="602" t="str">
        <f>_xlfn.IFNA(IF(INDEX('[1]Cubo-Rural'!$C45:$AH45,MATCH(I$8,'[1]Cubo-Rural'!$C$27:$AH$27,0))&gt;0,INDEX('[1]Cubo-Rural'!$C45:$AH45,MATCH(I$8,'[1]Cubo-Rural'!$C$27:$AH$27,0)),""),"")</f>
        <v/>
      </c>
      <c r="J44" s="602" t="str">
        <f>_xlfn.IFNA(IF(INDEX('[1]Cubo-Rural'!$C45:$AH45,MATCH(J$8,'[1]Cubo-Rural'!$C$27:$AH$27,0))&gt;0,INDEX('[1]Cubo-Rural'!$C45:$AH45,MATCH(J$8,'[1]Cubo-Rural'!$C$27:$AH$27,0)),""),"")</f>
        <v/>
      </c>
      <c r="K44" s="602" t="str">
        <f>_xlfn.IFNA(IF(INDEX('[1]Cubo-Rural'!$C45:$AH45,MATCH(K$8,'[1]Cubo-Rural'!$C$27:$AH$27,0))&gt;0,INDEX('[1]Cubo-Rural'!$C45:$AH45,MATCH(K$8,'[1]Cubo-Rural'!$C$27:$AH$27,0)),""),"")</f>
        <v/>
      </c>
      <c r="L44" s="602" t="str">
        <f>_xlfn.IFNA(IF(INDEX('[1]Cubo-Rural'!$C45:$AH45,MATCH(L$8,'[1]Cubo-Rural'!$C$27:$AH$27,0))&gt;0,INDEX('[1]Cubo-Rural'!$C45:$AH45,MATCH(L$8,'[1]Cubo-Rural'!$C$27:$AH$27,0)),""),"")</f>
        <v/>
      </c>
      <c r="M44" s="602" t="str">
        <f>_xlfn.IFNA(IF(INDEX('[1]Cubo-Rural'!$C45:$AH45,MATCH(M$8,'[1]Cubo-Rural'!$C$27:$AH$27,0))&gt;0,INDEX('[1]Cubo-Rural'!$C45:$AH45,MATCH(M$8,'[1]Cubo-Rural'!$C$27:$AH$27,0)),""),"")</f>
        <v/>
      </c>
      <c r="N44" s="602" t="str">
        <f>_xlfn.IFNA(IF(INDEX('[1]Cubo-Rural'!$C45:$AH45,MATCH(N$8,'[1]Cubo-Rural'!$C$27:$AH$27,0))&gt;0,INDEX('[1]Cubo-Rural'!$C45:$AH45,MATCH(N$8,'[1]Cubo-Rural'!$C$27:$AH$27,0)),""),"")</f>
        <v/>
      </c>
      <c r="O44" s="602" t="str">
        <f>_xlfn.IFNA(IF(INDEX('[1]Cubo-Rural'!$C45:$AH45,MATCH(O$8,'[1]Cubo-Rural'!$C$27:$AH$27,0))&gt;0,INDEX('[1]Cubo-Rural'!$C45:$AH45,MATCH(O$8,'[1]Cubo-Rural'!$C$27:$AH$27,0)),""),"")</f>
        <v/>
      </c>
      <c r="P44" s="602" t="str">
        <f>_xlfn.IFNA(IF(INDEX('[1]Cubo-Rural'!$C45:$AH45,MATCH(P$8,'[1]Cubo-Rural'!$C$27:$AH$27,0))&gt;0,INDEX('[1]Cubo-Rural'!$C45:$AH45,MATCH(P$8,'[1]Cubo-Rural'!$C$27:$AH$27,0)),""),"")</f>
        <v/>
      </c>
      <c r="Q44" s="602" t="str">
        <f>_xlfn.IFNA(IF(INDEX('[1]Cubo-Rural'!$C45:$AH45,MATCH(Q$8,'[1]Cubo-Rural'!$C$27:$AH$27,0))&gt;0,INDEX('[1]Cubo-Rural'!$C45:$AH45,MATCH(Q$8,'[1]Cubo-Rural'!$C$27:$AH$27,0)),""),"")</f>
        <v/>
      </c>
      <c r="R44" s="602" t="str">
        <f>_xlfn.IFNA(IF(INDEX('[1]Cubo-Rural'!$C45:$AH45,MATCH(R$8,'[1]Cubo-Rural'!$C$27:$AH$27,0))&gt;0,INDEX('[1]Cubo-Rural'!$C45:$AH45,MATCH(R$8,'[1]Cubo-Rural'!$C$27:$AH$27,0)),""),"")</f>
        <v/>
      </c>
      <c r="S44" s="602" t="str">
        <f>_xlfn.IFNA(IF(INDEX('[1]Cubo-Rural'!$C45:$AH45,MATCH(S$8,'[1]Cubo-Rural'!$C$27:$AH$27,0))&gt;0,INDEX('[1]Cubo-Rural'!$C45:$AH45,MATCH(S$8,'[1]Cubo-Rural'!$C$27:$AH$27,0)),""),"")</f>
        <v/>
      </c>
      <c r="T44" s="602" t="str">
        <f>_xlfn.IFNA(IF(INDEX('[1]Cubo-Rural'!$C45:$AH45,MATCH(T$8,'[1]Cubo-Rural'!$C$27:$AH$27,0))&gt;0,INDEX('[1]Cubo-Rural'!$C45:$AH45,MATCH(T$8,'[1]Cubo-Rural'!$C$27:$AH$27,0)),""),"")</f>
        <v/>
      </c>
      <c r="U44" s="602" t="str">
        <f>_xlfn.IFNA(IF(INDEX('[1]Cubo-Rural'!$C45:$AH45,MATCH(U$8,'[1]Cubo-Rural'!$C$27:$AH$27,0))&gt;0,INDEX('[1]Cubo-Rural'!$C45:$AH45,MATCH(U$8,'[1]Cubo-Rural'!$C$27:$AH$27,0)),""),"")</f>
        <v/>
      </c>
      <c r="V44" s="602" t="str">
        <f>_xlfn.IFNA(IF(INDEX('[1]Cubo-Rural'!$C45:$AH45,MATCH(V$8,'[1]Cubo-Rural'!$C$27:$AH$27,0))&gt;0,INDEX('[1]Cubo-Rural'!$C45:$AH45,MATCH(V$8,'[1]Cubo-Rural'!$C$27:$AH$27,0)),""),"")</f>
        <v/>
      </c>
      <c r="W44" s="602" t="str">
        <f>_xlfn.IFNA(IF(INDEX('[1]Cubo-Rural'!$C45:$AH45,MATCH(W$8,'[1]Cubo-Rural'!$C$27:$AH$27,0))&gt;0,INDEX('[1]Cubo-Rural'!$C45:$AH45,MATCH(W$8,'[1]Cubo-Rural'!$C$27:$AH$27,0)),""),"")</f>
        <v/>
      </c>
      <c r="X44" s="602" t="str">
        <f>_xlfn.IFNA(IF(INDEX('[1]Cubo-Rural'!$C45:$AH45,MATCH(X$8,'[1]Cubo-Rural'!$C$27:$AH$27,0))&gt;0,INDEX('[1]Cubo-Rural'!$C45:$AH45,MATCH(X$8,'[1]Cubo-Rural'!$C$27:$AH$27,0)),""),"")</f>
        <v/>
      </c>
      <c r="Y44" s="602" t="str">
        <f>_xlfn.IFNA(IF(INDEX('[1]Cubo-Rural'!$C45:$AH45,MATCH(Y$8,'[1]Cubo-Rural'!$C$27:$AH$27,0))&gt;0,INDEX('[1]Cubo-Rural'!$C45:$AH45,MATCH(Y$8,'[1]Cubo-Rural'!$C$27:$AH$27,0)),""),"")</f>
        <v/>
      </c>
      <c r="Z44" s="602" t="str">
        <f>_xlfn.IFNA(IF(INDEX('[1]Cubo-Rural'!$C45:$AH45,MATCH(Z$8,'[1]Cubo-Rural'!$C$27:$AH$27,0))&gt;0,INDEX('[1]Cubo-Rural'!$C45:$AH45,MATCH(Z$8,'[1]Cubo-Rural'!$C$27:$AH$27,0)),""),"")</f>
        <v/>
      </c>
      <c r="AA44" s="602" t="str">
        <f>_xlfn.IFNA(IF(INDEX('[1]Cubo-Rural'!$C45:$AH45,MATCH(AA$8,'[1]Cubo-Rural'!$C$27:$AH$27,0))&gt;0,INDEX('[1]Cubo-Rural'!$C45:$AH45,MATCH(AA$8,'[1]Cubo-Rural'!$C$27:$AH$27,0)),""),"")</f>
        <v/>
      </c>
      <c r="AB44" s="602" t="str">
        <f>_xlfn.IFNA(IF(INDEX('[1]Cubo-Rural'!$C45:$AH45,MATCH(AB$8,'[1]Cubo-Rural'!$C$27:$AH$27,0))&gt;0,INDEX('[1]Cubo-Rural'!$C45:$AH45,MATCH(AB$8,'[1]Cubo-Rural'!$C$27:$AH$27,0)),""),"")</f>
        <v/>
      </c>
      <c r="AC44" s="602">
        <f>_xlfn.IFNA(IF(INDEX('[1]Cubo-Rural'!$C45:$AH45,MATCH(AC$8,'[1]Cubo-Rural'!$C$27:$AH$27,0))&gt;0,INDEX('[1]Cubo-Rural'!$C45:$AH45,MATCH(AC$8,'[1]Cubo-Rural'!$C$27:$AH$27,0)),""),"")</f>
        <v>1</v>
      </c>
      <c r="AD44" s="602" t="str">
        <f>_xlfn.IFNA(IF(INDEX('[1]Cubo-Rural'!$C45:$AH45,MATCH(AD$8,'[1]Cubo-Rural'!$C$27:$AH$27,0))&gt;0,INDEX('[1]Cubo-Rural'!$C45:$AH45,MATCH(AD$8,'[1]Cubo-Rural'!$C$27:$AH$27,0)),""),"")</f>
        <v/>
      </c>
      <c r="AE44" s="602" t="str">
        <f>_xlfn.IFNA(IF(INDEX('[1]Cubo-Rural'!$C45:$AH45,MATCH(AE$8,'[1]Cubo-Rural'!$C$27:$AH$27,0))&gt;0,INDEX('[1]Cubo-Rural'!$C45:$AH45,MATCH(AE$8,'[1]Cubo-Rural'!$C$27:$AH$27,0)),""),"")</f>
        <v/>
      </c>
      <c r="AF44" s="602" t="str">
        <f>_xlfn.IFNA(IF(INDEX('[1]Cubo-Rural'!$C45:$AH45,MATCH(AF$8,'[1]Cubo-Rural'!$C$27:$AH$27,0))&gt;0,INDEX('[1]Cubo-Rural'!$C45:$AH45,MATCH(AF$8,'[1]Cubo-Rural'!$C$27:$AH$27,0)),""),"")</f>
        <v/>
      </c>
      <c r="AG44" s="602" t="str">
        <f>_xlfn.IFNA(IF(INDEX('[1]Cubo-Rural'!$C45:$AH45,MATCH(AG$8,'[1]Cubo-Rural'!$C$27:$AH$27,0))&gt;0,INDEX('[1]Cubo-Rural'!$C45:$AH45,MATCH(AG$8,'[1]Cubo-Rural'!$C$27:$AH$27,0)),""),"")</f>
        <v/>
      </c>
      <c r="AH44" s="602" t="str">
        <f>_xlfn.IFNA(IF(INDEX('[1]Cubo-Rural'!$C45:$AH45,MATCH(AH$8,'[1]Cubo-Rural'!$C$27:$AH$27,0))&gt;0,INDEX('[1]Cubo-Rural'!$C45:$AH45,MATCH(AH$8,'[1]Cubo-Rural'!$C$27:$AH$27,0)),""),"")</f>
        <v/>
      </c>
      <c r="AI44" s="602" t="str">
        <f>_xlfn.IFNA(IF(INDEX('[1]Cubo-Rural'!$C45:$AH45,MATCH(AI$8,'[1]Cubo-Rural'!$C$27:$AH$27,0))&gt;0,INDEX('[1]Cubo-Rural'!$C45:$AH45,MATCH(AI$8,'[1]Cubo-Rural'!$C$27:$AH$27,0)),""),"")</f>
        <v/>
      </c>
      <c r="AJ44" s="602" t="str">
        <f>_xlfn.IFNA(IF(INDEX('[1]Cubo-Rural'!$C45:$AH45,MATCH(AJ$8,'[1]Cubo-Rural'!$C$27:$AH$27,0))&gt;0,INDEX('[1]Cubo-Rural'!$C45:$AH45,MATCH(AJ$8,'[1]Cubo-Rural'!$C$27:$AH$27,0)),""),"")</f>
        <v/>
      </c>
      <c r="AK44" s="602" t="str">
        <f>_xlfn.IFNA(IF(INDEX('[1]Cubo-Rural'!$C45:$AH45,MATCH(AK$8,'[1]Cubo-Rural'!$C$27:$AH$27,0))&gt;0,INDEX('[1]Cubo-Rural'!$C45:$AH45,MATCH(AK$8,'[1]Cubo-Rural'!$C$27:$AH$27,0)),""),"")</f>
        <v/>
      </c>
      <c r="AL44" s="602" t="str">
        <f>_xlfn.IFNA(IF(INDEX('[1]Cubo-Rural'!$C45:$AH45,MATCH(AL$8,'[1]Cubo-Rural'!$C$27:$AH$27,0))&gt;0,INDEX('[1]Cubo-Rural'!$C45:$AH45,MATCH(AL$8,'[1]Cubo-Rural'!$C$27:$AH$27,0)),""),"")</f>
        <v/>
      </c>
      <c r="AM44" s="602" t="str">
        <f>_xlfn.IFNA(IF(INDEX('[1]Cubo-Rural'!$C45:$AH45,MATCH(AM$8,'[1]Cubo-Rural'!$C$27:$AH$27,0))&gt;0,INDEX('[1]Cubo-Rural'!$C45:$AH45,MATCH(AM$8,'[1]Cubo-Rural'!$C$27:$AH$27,0)),""),"")</f>
        <v/>
      </c>
      <c r="AN44" s="602" t="str">
        <f>_xlfn.IFNA(IF(INDEX('[1]Cubo-Rural'!$C45:$AH45,MATCH(AN$8,'[1]Cubo-Rural'!$C$27:$AH$27,0))&gt;0,INDEX('[1]Cubo-Rural'!$C45:$AH45,MATCH(AN$8,'[1]Cubo-Rural'!$C$27:$AH$27,0)),""),"")</f>
        <v/>
      </c>
      <c r="AO44" s="602" t="str">
        <f>_xlfn.IFNA(IF(INDEX('[1]Cubo-Rural'!$C45:$AH45,MATCH(AO$8,'[1]Cubo-Rural'!$C$27:$AH$27,0))&gt;0,INDEX('[1]Cubo-Rural'!$C45:$AH45,MATCH(AO$8,'[1]Cubo-Rural'!$C$27:$AH$27,0)),""),"")</f>
        <v/>
      </c>
      <c r="AP44" s="602" t="str">
        <f>_xlfn.IFNA(IF(INDEX('[1]Cubo-Rural'!$C45:$AH45,MATCH(AP$8,'[1]Cubo-Rural'!$C$27:$AH$27,0))&gt;0,INDEX('[1]Cubo-Rural'!$C45:$AH45,MATCH(AP$8,'[1]Cubo-Rural'!$C$27:$AH$27,0)),""),"")</f>
        <v/>
      </c>
      <c r="AQ44" s="602">
        <f t="shared" si="1"/>
        <v>1</v>
      </c>
      <c r="AR44" s="602" t="str">
        <f>IF('[1]Cubo-Rural'!BP45&gt;0,'[1]Cubo-Rural'!BP45,"")</f>
        <v/>
      </c>
      <c r="AS44" s="602">
        <f t="shared" si="2"/>
        <v>1</v>
      </c>
    </row>
    <row r="45" spans="1:45">
      <c r="A45" s="607" t="s">
        <v>739</v>
      </c>
      <c r="B45" s="602" t="str">
        <f>_xlfn.IFNA(IF(INDEX('[1]Cubo-Rural'!$C46:$AH46,MATCH(B$8,'[1]Cubo-Rural'!$C$27:$AH$27,0))&gt;0,INDEX('[1]Cubo-Rural'!$C46:$AH46,MATCH(B$8,'[1]Cubo-Rural'!$C$27:$AH$27,0)),""),"")</f>
        <v/>
      </c>
      <c r="C45" s="602" t="str">
        <f>_xlfn.IFNA(IF(INDEX('[1]Cubo-Rural'!$C46:$AH46,MATCH(C$8,'[1]Cubo-Rural'!$C$27:$AH$27,0))&gt;0,INDEX('[1]Cubo-Rural'!$C46:$AH46,MATCH(C$8,'[1]Cubo-Rural'!$C$27:$AH$27,0)),""),"")</f>
        <v/>
      </c>
      <c r="D45" s="602" t="str">
        <f>_xlfn.IFNA(IF(INDEX('[1]Cubo-Rural'!$C46:$AH46,MATCH(D$8,'[1]Cubo-Rural'!$C$27:$AH$27,0))&gt;0,INDEX('[1]Cubo-Rural'!$C46:$AH46,MATCH(D$8,'[1]Cubo-Rural'!$C$27:$AH$27,0)),""),"")</f>
        <v/>
      </c>
      <c r="E45" s="602" t="str">
        <f>_xlfn.IFNA(IF(INDEX('[1]Cubo-Rural'!$C46:$AH46,MATCH(E$8,'[1]Cubo-Rural'!$C$27:$AH$27,0))&gt;0,INDEX('[1]Cubo-Rural'!$C46:$AH46,MATCH(E$8,'[1]Cubo-Rural'!$C$27:$AH$27,0)),""),"")</f>
        <v/>
      </c>
      <c r="F45" s="602" t="str">
        <f>_xlfn.IFNA(IF(INDEX('[1]Cubo-Rural'!$C46:$AH46,MATCH(F$8,'[1]Cubo-Rural'!$C$27:$AH$27,0))&gt;0,INDEX('[1]Cubo-Rural'!$C46:$AH46,MATCH(F$8,'[1]Cubo-Rural'!$C$27:$AH$27,0)),""),"")</f>
        <v/>
      </c>
      <c r="G45" s="602" t="str">
        <f>_xlfn.IFNA(IF(INDEX('[1]Cubo-Rural'!$C46:$AH46,MATCH(G$8,'[1]Cubo-Rural'!$C$27:$AH$27,0))&gt;0,INDEX('[1]Cubo-Rural'!$C46:$AH46,MATCH(G$8,'[1]Cubo-Rural'!$C$27:$AH$27,0)),""),"")</f>
        <v/>
      </c>
      <c r="H45" s="602" t="str">
        <f>_xlfn.IFNA(IF(INDEX('[1]Cubo-Rural'!$C46:$AH46,MATCH(H$8,'[1]Cubo-Rural'!$C$27:$AH$27,0))&gt;0,INDEX('[1]Cubo-Rural'!$C46:$AH46,MATCH(H$8,'[1]Cubo-Rural'!$C$27:$AH$27,0)),""),"")</f>
        <v/>
      </c>
      <c r="I45" s="602" t="str">
        <f>_xlfn.IFNA(IF(INDEX('[1]Cubo-Rural'!$C46:$AH46,MATCH(I$8,'[1]Cubo-Rural'!$C$27:$AH$27,0))&gt;0,INDEX('[1]Cubo-Rural'!$C46:$AH46,MATCH(I$8,'[1]Cubo-Rural'!$C$27:$AH$27,0)),""),"")</f>
        <v/>
      </c>
      <c r="J45" s="602" t="str">
        <f>_xlfn.IFNA(IF(INDEX('[1]Cubo-Rural'!$C46:$AH46,MATCH(J$8,'[1]Cubo-Rural'!$C$27:$AH$27,0))&gt;0,INDEX('[1]Cubo-Rural'!$C46:$AH46,MATCH(J$8,'[1]Cubo-Rural'!$C$27:$AH$27,0)),""),"")</f>
        <v/>
      </c>
      <c r="K45" s="602" t="str">
        <f>_xlfn.IFNA(IF(INDEX('[1]Cubo-Rural'!$C46:$AH46,MATCH(K$8,'[1]Cubo-Rural'!$C$27:$AH$27,0))&gt;0,INDEX('[1]Cubo-Rural'!$C46:$AH46,MATCH(K$8,'[1]Cubo-Rural'!$C$27:$AH$27,0)),""),"")</f>
        <v/>
      </c>
      <c r="L45" s="602" t="str">
        <f>_xlfn.IFNA(IF(INDEX('[1]Cubo-Rural'!$C46:$AH46,MATCH(L$8,'[1]Cubo-Rural'!$C$27:$AH$27,0))&gt;0,INDEX('[1]Cubo-Rural'!$C46:$AH46,MATCH(L$8,'[1]Cubo-Rural'!$C$27:$AH$27,0)),""),"")</f>
        <v/>
      </c>
      <c r="M45" s="602" t="str">
        <f>_xlfn.IFNA(IF(INDEX('[1]Cubo-Rural'!$C46:$AH46,MATCH(M$8,'[1]Cubo-Rural'!$C$27:$AH$27,0))&gt;0,INDEX('[1]Cubo-Rural'!$C46:$AH46,MATCH(M$8,'[1]Cubo-Rural'!$C$27:$AH$27,0)),""),"")</f>
        <v/>
      </c>
      <c r="N45" s="602" t="str">
        <f>_xlfn.IFNA(IF(INDEX('[1]Cubo-Rural'!$C46:$AH46,MATCH(N$8,'[1]Cubo-Rural'!$C$27:$AH$27,0))&gt;0,INDEX('[1]Cubo-Rural'!$C46:$AH46,MATCH(N$8,'[1]Cubo-Rural'!$C$27:$AH$27,0)),""),"")</f>
        <v/>
      </c>
      <c r="O45" s="602" t="str">
        <f>_xlfn.IFNA(IF(INDEX('[1]Cubo-Rural'!$C46:$AH46,MATCH(O$8,'[1]Cubo-Rural'!$C$27:$AH$27,0))&gt;0,INDEX('[1]Cubo-Rural'!$C46:$AH46,MATCH(O$8,'[1]Cubo-Rural'!$C$27:$AH$27,0)),""),"")</f>
        <v/>
      </c>
      <c r="P45" s="602" t="str">
        <f>_xlfn.IFNA(IF(INDEX('[1]Cubo-Rural'!$C46:$AH46,MATCH(P$8,'[1]Cubo-Rural'!$C$27:$AH$27,0))&gt;0,INDEX('[1]Cubo-Rural'!$C46:$AH46,MATCH(P$8,'[1]Cubo-Rural'!$C$27:$AH$27,0)),""),"")</f>
        <v/>
      </c>
      <c r="Q45" s="602" t="str">
        <f>_xlfn.IFNA(IF(INDEX('[1]Cubo-Rural'!$C46:$AH46,MATCH(Q$8,'[1]Cubo-Rural'!$C$27:$AH$27,0))&gt;0,INDEX('[1]Cubo-Rural'!$C46:$AH46,MATCH(Q$8,'[1]Cubo-Rural'!$C$27:$AH$27,0)),""),"")</f>
        <v/>
      </c>
      <c r="R45" s="602" t="str">
        <f>_xlfn.IFNA(IF(INDEX('[1]Cubo-Rural'!$C46:$AH46,MATCH(R$8,'[1]Cubo-Rural'!$C$27:$AH$27,0))&gt;0,INDEX('[1]Cubo-Rural'!$C46:$AH46,MATCH(R$8,'[1]Cubo-Rural'!$C$27:$AH$27,0)),""),"")</f>
        <v/>
      </c>
      <c r="S45" s="602" t="str">
        <f>_xlfn.IFNA(IF(INDEX('[1]Cubo-Rural'!$C46:$AH46,MATCH(S$8,'[1]Cubo-Rural'!$C$27:$AH$27,0))&gt;0,INDEX('[1]Cubo-Rural'!$C46:$AH46,MATCH(S$8,'[1]Cubo-Rural'!$C$27:$AH$27,0)),""),"")</f>
        <v/>
      </c>
      <c r="T45" s="602" t="str">
        <f>_xlfn.IFNA(IF(INDEX('[1]Cubo-Rural'!$C46:$AH46,MATCH(T$8,'[1]Cubo-Rural'!$C$27:$AH$27,0))&gt;0,INDEX('[1]Cubo-Rural'!$C46:$AH46,MATCH(T$8,'[1]Cubo-Rural'!$C$27:$AH$27,0)),""),"")</f>
        <v/>
      </c>
      <c r="U45" s="602" t="str">
        <f>_xlfn.IFNA(IF(INDEX('[1]Cubo-Rural'!$C46:$AH46,MATCH(U$8,'[1]Cubo-Rural'!$C$27:$AH$27,0))&gt;0,INDEX('[1]Cubo-Rural'!$C46:$AH46,MATCH(U$8,'[1]Cubo-Rural'!$C$27:$AH$27,0)),""),"")</f>
        <v/>
      </c>
      <c r="V45" s="602" t="str">
        <f>_xlfn.IFNA(IF(INDEX('[1]Cubo-Rural'!$C46:$AH46,MATCH(V$8,'[1]Cubo-Rural'!$C$27:$AH$27,0))&gt;0,INDEX('[1]Cubo-Rural'!$C46:$AH46,MATCH(V$8,'[1]Cubo-Rural'!$C$27:$AH$27,0)),""),"")</f>
        <v/>
      </c>
      <c r="W45" s="602" t="str">
        <f>_xlfn.IFNA(IF(INDEX('[1]Cubo-Rural'!$C46:$AH46,MATCH(W$8,'[1]Cubo-Rural'!$C$27:$AH$27,0))&gt;0,INDEX('[1]Cubo-Rural'!$C46:$AH46,MATCH(W$8,'[1]Cubo-Rural'!$C$27:$AH$27,0)),""),"")</f>
        <v/>
      </c>
      <c r="X45" s="602" t="str">
        <f>_xlfn.IFNA(IF(INDEX('[1]Cubo-Rural'!$C46:$AH46,MATCH(X$8,'[1]Cubo-Rural'!$C$27:$AH$27,0))&gt;0,INDEX('[1]Cubo-Rural'!$C46:$AH46,MATCH(X$8,'[1]Cubo-Rural'!$C$27:$AH$27,0)),""),"")</f>
        <v/>
      </c>
      <c r="Y45" s="602" t="str">
        <f>_xlfn.IFNA(IF(INDEX('[1]Cubo-Rural'!$C46:$AH46,MATCH(Y$8,'[1]Cubo-Rural'!$C$27:$AH$27,0))&gt;0,INDEX('[1]Cubo-Rural'!$C46:$AH46,MATCH(Y$8,'[1]Cubo-Rural'!$C$27:$AH$27,0)),""),"")</f>
        <v/>
      </c>
      <c r="Z45" s="602" t="str">
        <f>_xlfn.IFNA(IF(INDEX('[1]Cubo-Rural'!$C46:$AH46,MATCH(Z$8,'[1]Cubo-Rural'!$C$27:$AH$27,0))&gt;0,INDEX('[1]Cubo-Rural'!$C46:$AH46,MATCH(Z$8,'[1]Cubo-Rural'!$C$27:$AH$27,0)),""),"")</f>
        <v/>
      </c>
      <c r="AA45" s="602" t="str">
        <f>_xlfn.IFNA(IF(INDEX('[1]Cubo-Rural'!$C46:$AH46,MATCH(AA$8,'[1]Cubo-Rural'!$C$27:$AH$27,0))&gt;0,INDEX('[1]Cubo-Rural'!$C46:$AH46,MATCH(AA$8,'[1]Cubo-Rural'!$C$27:$AH$27,0)),""),"")</f>
        <v/>
      </c>
      <c r="AB45" s="602" t="str">
        <f>_xlfn.IFNA(IF(INDEX('[1]Cubo-Rural'!$C46:$AH46,MATCH(AB$8,'[1]Cubo-Rural'!$C$27:$AH$27,0))&gt;0,INDEX('[1]Cubo-Rural'!$C46:$AH46,MATCH(AB$8,'[1]Cubo-Rural'!$C$27:$AH$27,0)),""),"")</f>
        <v/>
      </c>
      <c r="AC45" s="602" t="str">
        <f>_xlfn.IFNA(IF(INDEX('[1]Cubo-Rural'!$C46:$AH46,MATCH(AC$8,'[1]Cubo-Rural'!$C$27:$AH$27,0))&gt;0,INDEX('[1]Cubo-Rural'!$C46:$AH46,MATCH(AC$8,'[1]Cubo-Rural'!$C$27:$AH$27,0)),""),"")</f>
        <v/>
      </c>
      <c r="AD45" s="602" t="str">
        <f>_xlfn.IFNA(IF(INDEX('[1]Cubo-Rural'!$C46:$AH46,MATCH(AD$8,'[1]Cubo-Rural'!$C$27:$AH$27,0))&gt;0,INDEX('[1]Cubo-Rural'!$C46:$AH46,MATCH(AD$8,'[1]Cubo-Rural'!$C$27:$AH$27,0)),""),"")</f>
        <v/>
      </c>
      <c r="AE45" s="602" t="str">
        <f>_xlfn.IFNA(IF(INDEX('[1]Cubo-Rural'!$C46:$AH46,MATCH(AE$8,'[1]Cubo-Rural'!$C$27:$AH$27,0))&gt;0,INDEX('[1]Cubo-Rural'!$C46:$AH46,MATCH(AE$8,'[1]Cubo-Rural'!$C$27:$AH$27,0)),""),"")</f>
        <v/>
      </c>
      <c r="AF45" s="602" t="str">
        <f>_xlfn.IFNA(IF(INDEX('[1]Cubo-Rural'!$C46:$AH46,MATCH(AF$8,'[1]Cubo-Rural'!$C$27:$AH$27,0))&gt;0,INDEX('[1]Cubo-Rural'!$C46:$AH46,MATCH(AF$8,'[1]Cubo-Rural'!$C$27:$AH$27,0)),""),"")</f>
        <v/>
      </c>
      <c r="AG45" s="602">
        <f>_xlfn.IFNA(IF(INDEX('[1]Cubo-Rural'!$C46:$AH46,MATCH(AG$8,'[1]Cubo-Rural'!$C$27:$AH$27,0))&gt;0,INDEX('[1]Cubo-Rural'!$C46:$AH46,MATCH(AG$8,'[1]Cubo-Rural'!$C$27:$AH$27,0)),""),"")</f>
        <v>1</v>
      </c>
      <c r="AH45" s="602" t="str">
        <f>_xlfn.IFNA(IF(INDEX('[1]Cubo-Rural'!$C46:$AH46,MATCH(AH$8,'[1]Cubo-Rural'!$C$27:$AH$27,0))&gt;0,INDEX('[1]Cubo-Rural'!$C46:$AH46,MATCH(AH$8,'[1]Cubo-Rural'!$C$27:$AH$27,0)),""),"")</f>
        <v/>
      </c>
      <c r="AI45" s="602" t="str">
        <f>_xlfn.IFNA(IF(INDEX('[1]Cubo-Rural'!$C46:$AH46,MATCH(AI$8,'[1]Cubo-Rural'!$C$27:$AH$27,0))&gt;0,INDEX('[1]Cubo-Rural'!$C46:$AH46,MATCH(AI$8,'[1]Cubo-Rural'!$C$27:$AH$27,0)),""),"")</f>
        <v/>
      </c>
      <c r="AJ45" s="602" t="str">
        <f>_xlfn.IFNA(IF(INDEX('[1]Cubo-Rural'!$C46:$AH46,MATCH(AJ$8,'[1]Cubo-Rural'!$C$27:$AH$27,0))&gt;0,INDEX('[1]Cubo-Rural'!$C46:$AH46,MATCH(AJ$8,'[1]Cubo-Rural'!$C$27:$AH$27,0)),""),"")</f>
        <v/>
      </c>
      <c r="AK45" s="602" t="str">
        <f>_xlfn.IFNA(IF(INDEX('[1]Cubo-Rural'!$C46:$AH46,MATCH(AK$8,'[1]Cubo-Rural'!$C$27:$AH$27,0))&gt;0,INDEX('[1]Cubo-Rural'!$C46:$AH46,MATCH(AK$8,'[1]Cubo-Rural'!$C$27:$AH$27,0)),""),"")</f>
        <v/>
      </c>
      <c r="AL45" s="602" t="str">
        <f>_xlfn.IFNA(IF(INDEX('[1]Cubo-Rural'!$C46:$AH46,MATCH(AL$8,'[1]Cubo-Rural'!$C$27:$AH$27,0))&gt;0,INDEX('[1]Cubo-Rural'!$C46:$AH46,MATCH(AL$8,'[1]Cubo-Rural'!$C$27:$AH$27,0)),""),"")</f>
        <v/>
      </c>
      <c r="AM45" s="602" t="str">
        <f>_xlfn.IFNA(IF(INDEX('[1]Cubo-Rural'!$C46:$AH46,MATCH(AM$8,'[1]Cubo-Rural'!$C$27:$AH$27,0))&gt;0,INDEX('[1]Cubo-Rural'!$C46:$AH46,MATCH(AM$8,'[1]Cubo-Rural'!$C$27:$AH$27,0)),""),"")</f>
        <v/>
      </c>
      <c r="AN45" s="602" t="str">
        <f>_xlfn.IFNA(IF(INDEX('[1]Cubo-Rural'!$C46:$AH46,MATCH(AN$8,'[1]Cubo-Rural'!$C$27:$AH$27,0))&gt;0,INDEX('[1]Cubo-Rural'!$C46:$AH46,MATCH(AN$8,'[1]Cubo-Rural'!$C$27:$AH$27,0)),""),"")</f>
        <v/>
      </c>
      <c r="AO45" s="602" t="str">
        <f>_xlfn.IFNA(IF(INDEX('[1]Cubo-Rural'!$C46:$AH46,MATCH(AO$8,'[1]Cubo-Rural'!$C$27:$AH$27,0))&gt;0,INDEX('[1]Cubo-Rural'!$C46:$AH46,MATCH(AO$8,'[1]Cubo-Rural'!$C$27:$AH$27,0)),""),"")</f>
        <v/>
      </c>
      <c r="AP45" s="602" t="str">
        <f>_xlfn.IFNA(IF(INDEX('[1]Cubo-Rural'!$C46:$AH46,MATCH(AP$8,'[1]Cubo-Rural'!$C$27:$AH$27,0))&gt;0,INDEX('[1]Cubo-Rural'!$C46:$AH46,MATCH(AP$8,'[1]Cubo-Rural'!$C$27:$AH$27,0)),""),"")</f>
        <v/>
      </c>
      <c r="AQ45" s="602">
        <f t="shared" si="1"/>
        <v>1</v>
      </c>
      <c r="AR45" s="602" t="str">
        <f>IF('[1]Cubo-Rural'!BP46&gt;0,'[1]Cubo-Rural'!BP46,"")</f>
        <v/>
      </c>
      <c r="AS45" s="602">
        <f t="shared" si="2"/>
        <v>1</v>
      </c>
    </row>
    <row r="46" spans="1:45">
      <c r="A46" s="607" t="s">
        <v>832</v>
      </c>
      <c r="B46" s="602" t="str">
        <f>_xlfn.IFNA(IF(INDEX('[1]Cubo-Rural'!$C47:$AH47,MATCH(B$8,'[1]Cubo-Rural'!$C$27:$AH$27,0))&gt;0,INDEX('[1]Cubo-Rural'!$C47:$AH47,MATCH(B$8,'[1]Cubo-Rural'!$C$27:$AH$27,0)),""),"")</f>
        <v/>
      </c>
      <c r="C46" s="602" t="str">
        <f>_xlfn.IFNA(IF(INDEX('[1]Cubo-Rural'!$C47:$AH47,MATCH(C$8,'[1]Cubo-Rural'!$C$27:$AH$27,0))&gt;0,INDEX('[1]Cubo-Rural'!$C47:$AH47,MATCH(C$8,'[1]Cubo-Rural'!$C$27:$AH$27,0)),""),"")</f>
        <v/>
      </c>
      <c r="D46" s="602" t="str">
        <f>_xlfn.IFNA(IF(INDEX('[1]Cubo-Rural'!$C47:$AH47,MATCH(D$8,'[1]Cubo-Rural'!$C$27:$AH$27,0))&gt;0,INDEX('[1]Cubo-Rural'!$C47:$AH47,MATCH(D$8,'[1]Cubo-Rural'!$C$27:$AH$27,0)),""),"")</f>
        <v/>
      </c>
      <c r="E46" s="602" t="str">
        <f>_xlfn.IFNA(IF(INDEX('[1]Cubo-Rural'!$C47:$AH47,MATCH(E$8,'[1]Cubo-Rural'!$C$27:$AH$27,0))&gt;0,INDEX('[1]Cubo-Rural'!$C47:$AH47,MATCH(E$8,'[1]Cubo-Rural'!$C$27:$AH$27,0)),""),"")</f>
        <v/>
      </c>
      <c r="F46" s="602" t="str">
        <f>_xlfn.IFNA(IF(INDEX('[1]Cubo-Rural'!$C47:$AH47,MATCH(F$8,'[1]Cubo-Rural'!$C$27:$AH$27,0))&gt;0,INDEX('[1]Cubo-Rural'!$C47:$AH47,MATCH(F$8,'[1]Cubo-Rural'!$C$27:$AH$27,0)),""),"")</f>
        <v/>
      </c>
      <c r="G46" s="602" t="str">
        <f>_xlfn.IFNA(IF(INDEX('[1]Cubo-Rural'!$C47:$AH47,MATCH(G$8,'[1]Cubo-Rural'!$C$27:$AH$27,0))&gt;0,INDEX('[1]Cubo-Rural'!$C47:$AH47,MATCH(G$8,'[1]Cubo-Rural'!$C$27:$AH$27,0)),""),"")</f>
        <v/>
      </c>
      <c r="H46" s="602" t="str">
        <f>_xlfn.IFNA(IF(INDEX('[1]Cubo-Rural'!$C47:$AH47,MATCH(H$8,'[1]Cubo-Rural'!$C$27:$AH$27,0))&gt;0,INDEX('[1]Cubo-Rural'!$C47:$AH47,MATCH(H$8,'[1]Cubo-Rural'!$C$27:$AH$27,0)),""),"")</f>
        <v/>
      </c>
      <c r="I46" s="602" t="str">
        <f>_xlfn.IFNA(IF(INDEX('[1]Cubo-Rural'!$C47:$AH47,MATCH(I$8,'[1]Cubo-Rural'!$C$27:$AH$27,0))&gt;0,INDEX('[1]Cubo-Rural'!$C47:$AH47,MATCH(I$8,'[1]Cubo-Rural'!$C$27:$AH$27,0)),""),"")</f>
        <v/>
      </c>
      <c r="J46" s="602" t="str">
        <f>_xlfn.IFNA(IF(INDEX('[1]Cubo-Rural'!$C47:$AH47,MATCH(J$8,'[1]Cubo-Rural'!$C$27:$AH$27,0))&gt;0,INDEX('[1]Cubo-Rural'!$C47:$AH47,MATCH(J$8,'[1]Cubo-Rural'!$C$27:$AH$27,0)),""),"")</f>
        <v/>
      </c>
      <c r="K46" s="602" t="str">
        <f>_xlfn.IFNA(IF(INDEX('[1]Cubo-Rural'!$C47:$AH47,MATCH(K$8,'[1]Cubo-Rural'!$C$27:$AH$27,0))&gt;0,INDEX('[1]Cubo-Rural'!$C47:$AH47,MATCH(K$8,'[1]Cubo-Rural'!$C$27:$AH$27,0)),""),"")</f>
        <v/>
      </c>
      <c r="L46" s="602" t="str">
        <f>_xlfn.IFNA(IF(INDEX('[1]Cubo-Rural'!$C47:$AH47,MATCH(L$8,'[1]Cubo-Rural'!$C$27:$AH$27,0))&gt;0,INDEX('[1]Cubo-Rural'!$C47:$AH47,MATCH(L$8,'[1]Cubo-Rural'!$C$27:$AH$27,0)),""),"")</f>
        <v/>
      </c>
      <c r="M46" s="602" t="str">
        <f>_xlfn.IFNA(IF(INDEX('[1]Cubo-Rural'!$C47:$AH47,MATCH(M$8,'[1]Cubo-Rural'!$C$27:$AH$27,0))&gt;0,INDEX('[1]Cubo-Rural'!$C47:$AH47,MATCH(M$8,'[1]Cubo-Rural'!$C$27:$AH$27,0)),""),"")</f>
        <v/>
      </c>
      <c r="N46" s="602" t="str">
        <f>_xlfn.IFNA(IF(INDEX('[1]Cubo-Rural'!$C47:$AH47,MATCH(N$8,'[1]Cubo-Rural'!$C$27:$AH$27,0))&gt;0,INDEX('[1]Cubo-Rural'!$C47:$AH47,MATCH(N$8,'[1]Cubo-Rural'!$C$27:$AH$27,0)),""),"")</f>
        <v/>
      </c>
      <c r="O46" s="602">
        <f>_xlfn.IFNA(IF(INDEX('[1]Cubo-Rural'!$C47:$AH47,MATCH(O$8,'[1]Cubo-Rural'!$C$27:$AH$27,0))&gt;0,INDEX('[1]Cubo-Rural'!$C47:$AH47,MATCH(O$8,'[1]Cubo-Rural'!$C$27:$AH$27,0)),""),"")</f>
        <v>2</v>
      </c>
      <c r="P46" s="602" t="str">
        <f>_xlfn.IFNA(IF(INDEX('[1]Cubo-Rural'!$C47:$AH47,MATCH(P$8,'[1]Cubo-Rural'!$C$27:$AH$27,0))&gt;0,INDEX('[1]Cubo-Rural'!$C47:$AH47,MATCH(P$8,'[1]Cubo-Rural'!$C$27:$AH$27,0)),""),"")</f>
        <v/>
      </c>
      <c r="Q46" s="602" t="str">
        <f>_xlfn.IFNA(IF(INDEX('[1]Cubo-Rural'!$C47:$AH47,MATCH(Q$8,'[1]Cubo-Rural'!$C$27:$AH$27,0))&gt;0,INDEX('[1]Cubo-Rural'!$C47:$AH47,MATCH(Q$8,'[1]Cubo-Rural'!$C$27:$AH$27,0)),""),"")</f>
        <v/>
      </c>
      <c r="R46" s="602" t="str">
        <f>_xlfn.IFNA(IF(INDEX('[1]Cubo-Rural'!$C47:$AH47,MATCH(R$8,'[1]Cubo-Rural'!$C$27:$AH$27,0))&gt;0,INDEX('[1]Cubo-Rural'!$C47:$AH47,MATCH(R$8,'[1]Cubo-Rural'!$C$27:$AH$27,0)),""),"")</f>
        <v/>
      </c>
      <c r="S46" s="602" t="str">
        <f>_xlfn.IFNA(IF(INDEX('[1]Cubo-Rural'!$C47:$AH47,MATCH(S$8,'[1]Cubo-Rural'!$C$27:$AH$27,0))&gt;0,INDEX('[1]Cubo-Rural'!$C47:$AH47,MATCH(S$8,'[1]Cubo-Rural'!$C$27:$AH$27,0)),""),"")</f>
        <v/>
      </c>
      <c r="T46" s="602" t="str">
        <f>_xlfn.IFNA(IF(INDEX('[1]Cubo-Rural'!$C47:$AH47,MATCH(T$8,'[1]Cubo-Rural'!$C$27:$AH$27,0))&gt;0,INDEX('[1]Cubo-Rural'!$C47:$AH47,MATCH(T$8,'[1]Cubo-Rural'!$C$27:$AH$27,0)),""),"")</f>
        <v/>
      </c>
      <c r="U46" s="602" t="str">
        <f>_xlfn.IFNA(IF(INDEX('[1]Cubo-Rural'!$C47:$AH47,MATCH(U$8,'[1]Cubo-Rural'!$C$27:$AH$27,0))&gt;0,INDEX('[1]Cubo-Rural'!$C47:$AH47,MATCH(U$8,'[1]Cubo-Rural'!$C$27:$AH$27,0)),""),"")</f>
        <v/>
      </c>
      <c r="V46" s="602" t="str">
        <f>_xlfn.IFNA(IF(INDEX('[1]Cubo-Rural'!$C47:$AH47,MATCH(V$8,'[1]Cubo-Rural'!$C$27:$AH$27,0))&gt;0,INDEX('[1]Cubo-Rural'!$C47:$AH47,MATCH(V$8,'[1]Cubo-Rural'!$C$27:$AH$27,0)),""),"")</f>
        <v/>
      </c>
      <c r="W46" s="602" t="str">
        <f>_xlfn.IFNA(IF(INDEX('[1]Cubo-Rural'!$C47:$AH47,MATCH(W$8,'[1]Cubo-Rural'!$C$27:$AH$27,0))&gt;0,INDEX('[1]Cubo-Rural'!$C47:$AH47,MATCH(W$8,'[1]Cubo-Rural'!$C$27:$AH$27,0)),""),"")</f>
        <v/>
      </c>
      <c r="X46" s="602" t="str">
        <f>_xlfn.IFNA(IF(INDEX('[1]Cubo-Rural'!$C47:$AH47,MATCH(X$8,'[1]Cubo-Rural'!$C$27:$AH$27,0))&gt;0,INDEX('[1]Cubo-Rural'!$C47:$AH47,MATCH(X$8,'[1]Cubo-Rural'!$C$27:$AH$27,0)),""),"")</f>
        <v/>
      </c>
      <c r="Y46" s="602" t="str">
        <f>_xlfn.IFNA(IF(INDEX('[1]Cubo-Rural'!$C47:$AH47,MATCH(Y$8,'[1]Cubo-Rural'!$C$27:$AH$27,0))&gt;0,INDEX('[1]Cubo-Rural'!$C47:$AH47,MATCH(Y$8,'[1]Cubo-Rural'!$C$27:$AH$27,0)),""),"")</f>
        <v/>
      </c>
      <c r="Z46" s="602" t="str">
        <f>_xlfn.IFNA(IF(INDEX('[1]Cubo-Rural'!$C47:$AH47,MATCH(Z$8,'[1]Cubo-Rural'!$C$27:$AH$27,0))&gt;0,INDEX('[1]Cubo-Rural'!$C47:$AH47,MATCH(Z$8,'[1]Cubo-Rural'!$C$27:$AH$27,0)),""),"")</f>
        <v/>
      </c>
      <c r="AA46" s="602" t="str">
        <f>_xlfn.IFNA(IF(INDEX('[1]Cubo-Rural'!$C47:$AH47,MATCH(AA$8,'[1]Cubo-Rural'!$C$27:$AH$27,0))&gt;0,INDEX('[1]Cubo-Rural'!$C47:$AH47,MATCH(AA$8,'[1]Cubo-Rural'!$C$27:$AH$27,0)),""),"")</f>
        <v/>
      </c>
      <c r="AB46" s="602" t="str">
        <f>_xlfn.IFNA(IF(INDEX('[1]Cubo-Rural'!$C47:$AH47,MATCH(AB$8,'[1]Cubo-Rural'!$C$27:$AH$27,0))&gt;0,INDEX('[1]Cubo-Rural'!$C47:$AH47,MATCH(AB$8,'[1]Cubo-Rural'!$C$27:$AH$27,0)),""),"")</f>
        <v/>
      </c>
      <c r="AC46" s="602" t="str">
        <f>_xlfn.IFNA(IF(INDEX('[1]Cubo-Rural'!$C47:$AH47,MATCH(AC$8,'[1]Cubo-Rural'!$C$27:$AH$27,0))&gt;0,INDEX('[1]Cubo-Rural'!$C47:$AH47,MATCH(AC$8,'[1]Cubo-Rural'!$C$27:$AH$27,0)),""),"")</f>
        <v/>
      </c>
      <c r="AD46" s="602" t="str">
        <f>_xlfn.IFNA(IF(INDEX('[1]Cubo-Rural'!$C47:$AH47,MATCH(AD$8,'[1]Cubo-Rural'!$C$27:$AH$27,0))&gt;0,INDEX('[1]Cubo-Rural'!$C47:$AH47,MATCH(AD$8,'[1]Cubo-Rural'!$C$27:$AH$27,0)),""),"")</f>
        <v/>
      </c>
      <c r="AE46" s="602" t="str">
        <f>_xlfn.IFNA(IF(INDEX('[1]Cubo-Rural'!$C47:$AH47,MATCH(AE$8,'[1]Cubo-Rural'!$C$27:$AH$27,0))&gt;0,INDEX('[1]Cubo-Rural'!$C47:$AH47,MATCH(AE$8,'[1]Cubo-Rural'!$C$27:$AH$27,0)),""),"")</f>
        <v/>
      </c>
      <c r="AF46" s="602" t="str">
        <f>_xlfn.IFNA(IF(INDEX('[1]Cubo-Rural'!$C47:$AH47,MATCH(AF$8,'[1]Cubo-Rural'!$C$27:$AH$27,0))&gt;0,INDEX('[1]Cubo-Rural'!$C47:$AH47,MATCH(AF$8,'[1]Cubo-Rural'!$C$27:$AH$27,0)),""),"")</f>
        <v/>
      </c>
      <c r="AG46" s="602">
        <f>_xlfn.IFNA(IF(INDEX('[1]Cubo-Rural'!$C47:$AH47,MATCH(AG$8,'[1]Cubo-Rural'!$C$27:$AH$27,0))&gt;0,INDEX('[1]Cubo-Rural'!$C47:$AH47,MATCH(AG$8,'[1]Cubo-Rural'!$C$27:$AH$27,0)),""),"")</f>
        <v>1</v>
      </c>
      <c r="AH46" s="602" t="str">
        <f>_xlfn.IFNA(IF(INDEX('[1]Cubo-Rural'!$C47:$AH47,MATCH(AH$8,'[1]Cubo-Rural'!$C$27:$AH$27,0))&gt;0,INDEX('[1]Cubo-Rural'!$C47:$AH47,MATCH(AH$8,'[1]Cubo-Rural'!$C$27:$AH$27,0)),""),"")</f>
        <v/>
      </c>
      <c r="AI46" s="602" t="str">
        <f>_xlfn.IFNA(IF(INDEX('[1]Cubo-Rural'!$C47:$AH47,MATCH(AI$8,'[1]Cubo-Rural'!$C$27:$AH$27,0))&gt;0,INDEX('[1]Cubo-Rural'!$C47:$AH47,MATCH(AI$8,'[1]Cubo-Rural'!$C$27:$AH$27,0)),""),"")</f>
        <v/>
      </c>
      <c r="AJ46" s="602" t="str">
        <f>_xlfn.IFNA(IF(INDEX('[1]Cubo-Rural'!$C47:$AH47,MATCH(AJ$8,'[1]Cubo-Rural'!$C$27:$AH$27,0))&gt;0,INDEX('[1]Cubo-Rural'!$C47:$AH47,MATCH(AJ$8,'[1]Cubo-Rural'!$C$27:$AH$27,0)),""),"")</f>
        <v/>
      </c>
      <c r="AK46" s="602" t="str">
        <f>_xlfn.IFNA(IF(INDEX('[1]Cubo-Rural'!$C47:$AH47,MATCH(AK$8,'[1]Cubo-Rural'!$C$27:$AH$27,0))&gt;0,INDEX('[1]Cubo-Rural'!$C47:$AH47,MATCH(AK$8,'[1]Cubo-Rural'!$C$27:$AH$27,0)),""),"")</f>
        <v/>
      </c>
      <c r="AL46" s="602" t="str">
        <f>_xlfn.IFNA(IF(INDEX('[1]Cubo-Rural'!$C47:$AH47,MATCH(AL$8,'[1]Cubo-Rural'!$C$27:$AH$27,0))&gt;0,INDEX('[1]Cubo-Rural'!$C47:$AH47,MATCH(AL$8,'[1]Cubo-Rural'!$C$27:$AH$27,0)),""),"")</f>
        <v/>
      </c>
      <c r="AM46" s="602" t="str">
        <f>_xlfn.IFNA(IF(INDEX('[1]Cubo-Rural'!$C47:$AH47,MATCH(AM$8,'[1]Cubo-Rural'!$C$27:$AH$27,0))&gt;0,INDEX('[1]Cubo-Rural'!$C47:$AH47,MATCH(AM$8,'[1]Cubo-Rural'!$C$27:$AH$27,0)),""),"")</f>
        <v/>
      </c>
      <c r="AN46" s="602" t="str">
        <f>_xlfn.IFNA(IF(INDEX('[1]Cubo-Rural'!$C47:$AH47,MATCH(AN$8,'[1]Cubo-Rural'!$C$27:$AH$27,0))&gt;0,INDEX('[1]Cubo-Rural'!$C47:$AH47,MATCH(AN$8,'[1]Cubo-Rural'!$C$27:$AH$27,0)),""),"")</f>
        <v/>
      </c>
      <c r="AO46" s="602" t="str">
        <f>_xlfn.IFNA(IF(INDEX('[1]Cubo-Rural'!$C47:$AH47,MATCH(AO$8,'[1]Cubo-Rural'!$C$27:$AH$27,0))&gt;0,INDEX('[1]Cubo-Rural'!$C47:$AH47,MATCH(AO$8,'[1]Cubo-Rural'!$C$27:$AH$27,0)),""),"")</f>
        <v/>
      </c>
      <c r="AP46" s="602" t="str">
        <f>_xlfn.IFNA(IF(INDEX('[1]Cubo-Rural'!$C47:$AH47,MATCH(AP$8,'[1]Cubo-Rural'!$C$27:$AH$27,0))&gt;0,INDEX('[1]Cubo-Rural'!$C47:$AH47,MATCH(AP$8,'[1]Cubo-Rural'!$C$27:$AH$27,0)),""),"")</f>
        <v/>
      </c>
      <c r="AQ46" s="602">
        <f t="shared" si="1"/>
        <v>3</v>
      </c>
      <c r="AR46" s="602" t="str">
        <f>IF('[1]Cubo-Rural'!BP47&gt;0,'[1]Cubo-Rural'!BP47,"")</f>
        <v/>
      </c>
      <c r="AS46" s="602">
        <f t="shared" si="2"/>
        <v>3</v>
      </c>
    </row>
    <row r="47" spans="1:45">
      <c r="A47" s="607" t="s">
        <v>992</v>
      </c>
      <c r="B47" s="602" t="str">
        <f>_xlfn.IFNA(IF(INDEX('[1]Cubo-Rural'!$C48:$AH48,MATCH(B$8,'[1]Cubo-Rural'!$C$27:$AH$27,0))&gt;0,INDEX('[1]Cubo-Rural'!$C48:$AH48,MATCH(B$8,'[1]Cubo-Rural'!$C$27:$AH$27,0)),""),"")</f>
        <v/>
      </c>
      <c r="C47" s="602" t="str">
        <f>_xlfn.IFNA(IF(INDEX('[1]Cubo-Rural'!$C48:$AH48,MATCH(C$8,'[1]Cubo-Rural'!$C$27:$AH$27,0))&gt;0,INDEX('[1]Cubo-Rural'!$C48:$AH48,MATCH(C$8,'[1]Cubo-Rural'!$C$27:$AH$27,0)),""),"")</f>
        <v/>
      </c>
      <c r="D47" s="602" t="str">
        <f>_xlfn.IFNA(IF(INDEX('[1]Cubo-Rural'!$C48:$AH48,MATCH(D$8,'[1]Cubo-Rural'!$C$27:$AH$27,0))&gt;0,INDEX('[1]Cubo-Rural'!$C48:$AH48,MATCH(D$8,'[1]Cubo-Rural'!$C$27:$AH$27,0)),""),"")</f>
        <v/>
      </c>
      <c r="E47" s="602" t="str">
        <f>_xlfn.IFNA(IF(INDEX('[1]Cubo-Rural'!$C48:$AH48,MATCH(E$8,'[1]Cubo-Rural'!$C$27:$AH$27,0))&gt;0,INDEX('[1]Cubo-Rural'!$C48:$AH48,MATCH(E$8,'[1]Cubo-Rural'!$C$27:$AH$27,0)),""),"")</f>
        <v/>
      </c>
      <c r="F47" s="602" t="str">
        <f>_xlfn.IFNA(IF(INDEX('[1]Cubo-Rural'!$C48:$AH48,MATCH(F$8,'[1]Cubo-Rural'!$C$27:$AH$27,0))&gt;0,INDEX('[1]Cubo-Rural'!$C48:$AH48,MATCH(F$8,'[1]Cubo-Rural'!$C$27:$AH$27,0)),""),"")</f>
        <v/>
      </c>
      <c r="G47" s="602" t="str">
        <f>_xlfn.IFNA(IF(INDEX('[1]Cubo-Rural'!$C48:$AH48,MATCH(G$8,'[1]Cubo-Rural'!$C$27:$AH$27,0))&gt;0,INDEX('[1]Cubo-Rural'!$C48:$AH48,MATCH(G$8,'[1]Cubo-Rural'!$C$27:$AH$27,0)),""),"")</f>
        <v/>
      </c>
      <c r="H47" s="602" t="str">
        <f>_xlfn.IFNA(IF(INDEX('[1]Cubo-Rural'!$C48:$AH48,MATCH(H$8,'[1]Cubo-Rural'!$C$27:$AH$27,0))&gt;0,INDEX('[1]Cubo-Rural'!$C48:$AH48,MATCH(H$8,'[1]Cubo-Rural'!$C$27:$AH$27,0)),""),"")</f>
        <v/>
      </c>
      <c r="I47" s="602" t="str">
        <f>_xlfn.IFNA(IF(INDEX('[1]Cubo-Rural'!$C48:$AH48,MATCH(I$8,'[1]Cubo-Rural'!$C$27:$AH$27,0))&gt;0,INDEX('[1]Cubo-Rural'!$C48:$AH48,MATCH(I$8,'[1]Cubo-Rural'!$C$27:$AH$27,0)),""),"")</f>
        <v/>
      </c>
      <c r="J47" s="602" t="str">
        <f>_xlfn.IFNA(IF(INDEX('[1]Cubo-Rural'!$C48:$AH48,MATCH(J$8,'[1]Cubo-Rural'!$C$27:$AH$27,0))&gt;0,INDEX('[1]Cubo-Rural'!$C48:$AH48,MATCH(J$8,'[1]Cubo-Rural'!$C$27:$AH$27,0)),""),"")</f>
        <v/>
      </c>
      <c r="K47" s="602" t="str">
        <f>_xlfn.IFNA(IF(INDEX('[1]Cubo-Rural'!$C48:$AH48,MATCH(K$8,'[1]Cubo-Rural'!$C$27:$AH$27,0))&gt;0,INDEX('[1]Cubo-Rural'!$C48:$AH48,MATCH(K$8,'[1]Cubo-Rural'!$C$27:$AH$27,0)),""),"")</f>
        <v/>
      </c>
      <c r="L47" s="602" t="str">
        <f>_xlfn.IFNA(IF(INDEX('[1]Cubo-Rural'!$C48:$AH48,MATCH(L$8,'[1]Cubo-Rural'!$C$27:$AH$27,0))&gt;0,INDEX('[1]Cubo-Rural'!$C48:$AH48,MATCH(L$8,'[1]Cubo-Rural'!$C$27:$AH$27,0)),""),"")</f>
        <v/>
      </c>
      <c r="M47" s="602" t="str">
        <f>_xlfn.IFNA(IF(INDEX('[1]Cubo-Rural'!$C48:$AH48,MATCH(M$8,'[1]Cubo-Rural'!$C$27:$AH$27,0))&gt;0,INDEX('[1]Cubo-Rural'!$C48:$AH48,MATCH(M$8,'[1]Cubo-Rural'!$C$27:$AH$27,0)),""),"")</f>
        <v/>
      </c>
      <c r="N47" s="602" t="str">
        <f>_xlfn.IFNA(IF(INDEX('[1]Cubo-Rural'!$C48:$AH48,MATCH(N$8,'[1]Cubo-Rural'!$C$27:$AH$27,0))&gt;0,INDEX('[1]Cubo-Rural'!$C48:$AH48,MATCH(N$8,'[1]Cubo-Rural'!$C$27:$AH$27,0)),""),"")</f>
        <v/>
      </c>
      <c r="O47" s="602" t="str">
        <f>_xlfn.IFNA(IF(INDEX('[1]Cubo-Rural'!$C48:$AH48,MATCH(O$8,'[1]Cubo-Rural'!$C$27:$AH$27,0))&gt;0,INDEX('[1]Cubo-Rural'!$C48:$AH48,MATCH(O$8,'[1]Cubo-Rural'!$C$27:$AH$27,0)),""),"")</f>
        <v/>
      </c>
      <c r="P47" s="602" t="str">
        <f>_xlfn.IFNA(IF(INDEX('[1]Cubo-Rural'!$C48:$AH48,MATCH(P$8,'[1]Cubo-Rural'!$C$27:$AH$27,0))&gt;0,INDEX('[1]Cubo-Rural'!$C48:$AH48,MATCH(P$8,'[1]Cubo-Rural'!$C$27:$AH$27,0)),""),"")</f>
        <v/>
      </c>
      <c r="Q47" s="602" t="str">
        <f>_xlfn.IFNA(IF(INDEX('[1]Cubo-Rural'!$C48:$AH48,MATCH(Q$8,'[1]Cubo-Rural'!$C$27:$AH$27,0))&gt;0,INDEX('[1]Cubo-Rural'!$C48:$AH48,MATCH(Q$8,'[1]Cubo-Rural'!$C$27:$AH$27,0)),""),"")</f>
        <v/>
      </c>
      <c r="R47" s="602" t="str">
        <f>_xlfn.IFNA(IF(INDEX('[1]Cubo-Rural'!$C48:$AH48,MATCH(R$8,'[1]Cubo-Rural'!$C$27:$AH$27,0))&gt;0,INDEX('[1]Cubo-Rural'!$C48:$AH48,MATCH(R$8,'[1]Cubo-Rural'!$C$27:$AH$27,0)),""),"")</f>
        <v/>
      </c>
      <c r="S47" s="602" t="str">
        <f>_xlfn.IFNA(IF(INDEX('[1]Cubo-Rural'!$C48:$AH48,MATCH(S$8,'[1]Cubo-Rural'!$C$27:$AH$27,0))&gt;0,INDEX('[1]Cubo-Rural'!$C48:$AH48,MATCH(S$8,'[1]Cubo-Rural'!$C$27:$AH$27,0)),""),"")</f>
        <v/>
      </c>
      <c r="T47" s="602" t="str">
        <f>_xlfn.IFNA(IF(INDEX('[1]Cubo-Rural'!$C48:$AH48,MATCH(T$8,'[1]Cubo-Rural'!$C$27:$AH$27,0))&gt;0,INDEX('[1]Cubo-Rural'!$C48:$AH48,MATCH(T$8,'[1]Cubo-Rural'!$C$27:$AH$27,0)),""),"")</f>
        <v/>
      </c>
      <c r="U47" s="602" t="str">
        <f>_xlfn.IFNA(IF(INDEX('[1]Cubo-Rural'!$C48:$AH48,MATCH(U$8,'[1]Cubo-Rural'!$C$27:$AH$27,0))&gt;0,INDEX('[1]Cubo-Rural'!$C48:$AH48,MATCH(U$8,'[1]Cubo-Rural'!$C$27:$AH$27,0)),""),"")</f>
        <v/>
      </c>
      <c r="V47" s="602" t="str">
        <f>_xlfn.IFNA(IF(INDEX('[1]Cubo-Rural'!$C48:$AH48,MATCH(V$8,'[1]Cubo-Rural'!$C$27:$AH$27,0))&gt;0,INDEX('[1]Cubo-Rural'!$C48:$AH48,MATCH(V$8,'[1]Cubo-Rural'!$C$27:$AH$27,0)),""),"")</f>
        <v/>
      </c>
      <c r="W47" s="602" t="str">
        <f>_xlfn.IFNA(IF(INDEX('[1]Cubo-Rural'!$C48:$AH48,MATCH(W$8,'[1]Cubo-Rural'!$C$27:$AH$27,0))&gt;0,INDEX('[1]Cubo-Rural'!$C48:$AH48,MATCH(W$8,'[1]Cubo-Rural'!$C$27:$AH$27,0)),""),"")</f>
        <v/>
      </c>
      <c r="X47" s="602" t="str">
        <f>_xlfn.IFNA(IF(INDEX('[1]Cubo-Rural'!$C48:$AH48,MATCH(X$8,'[1]Cubo-Rural'!$C$27:$AH$27,0))&gt;0,INDEX('[1]Cubo-Rural'!$C48:$AH48,MATCH(X$8,'[1]Cubo-Rural'!$C$27:$AH$27,0)),""),"")</f>
        <v/>
      </c>
      <c r="Y47" s="602" t="str">
        <f>_xlfn.IFNA(IF(INDEX('[1]Cubo-Rural'!$C48:$AH48,MATCH(Y$8,'[1]Cubo-Rural'!$C$27:$AH$27,0))&gt;0,INDEX('[1]Cubo-Rural'!$C48:$AH48,MATCH(Y$8,'[1]Cubo-Rural'!$C$27:$AH$27,0)),""),"")</f>
        <v/>
      </c>
      <c r="Z47" s="602" t="str">
        <f>_xlfn.IFNA(IF(INDEX('[1]Cubo-Rural'!$C48:$AH48,MATCH(Z$8,'[1]Cubo-Rural'!$C$27:$AH$27,0))&gt;0,INDEX('[1]Cubo-Rural'!$C48:$AH48,MATCH(Z$8,'[1]Cubo-Rural'!$C$27:$AH$27,0)),""),"")</f>
        <v/>
      </c>
      <c r="AA47" s="602" t="str">
        <f>_xlfn.IFNA(IF(INDEX('[1]Cubo-Rural'!$C48:$AH48,MATCH(AA$8,'[1]Cubo-Rural'!$C$27:$AH$27,0))&gt;0,INDEX('[1]Cubo-Rural'!$C48:$AH48,MATCH(AA$8,'[1]Cubo-Rural'!$C$27:$AH$27,0)),""),"")</f>
        <v/>
      </c>
      <c r="AB47" s="602">
        <f>_xlfn.IFNA(IF(INDEX('[1]Cubo-Rural'!$C48:$AH48,MATCH(AB$8,'[1]Cubo-Rural'!$C$27:$AH$27,0))&gt;0,INDEX('[1]Cubo-Rural'!$C48:$AH48,MATCH(AB$8,'[1]Cubo-Rural'!$C$27:$AH$27,0)),""),"")</f>
        <v>1</v>
      </c>
      <c r="AC47" s="602" t="str">
        <f>_xlfn.IFNA(IF(INDEX('[1]Cubo-Rural'!$C48:$AH48,MATCH(AC$8,'[1]Cubo-Rural'!$C$27:$AH$27,0))&gt;0,INDEX('[1]Cubo-Rural'!$C48:$AH48,MATCH(AC$8,'[1]Cubo-Rural'!$C$27:$AH$27,0)),""),"")</f>
        <v/>
      </c>
      <c r="AD47" s="602" t="str">
        <f>_xlfn.IFNA(IF(INDEX('[1]Cubo-Rural'!$C48:$AH48,MATCH(AD$8,'[1]Cubo-Rural'!$C$27:$AH$27,0))&gt;0,INDEX('[1]Cubo-Rural'!$C48:$AH48,MATCH(AD$8,'[1]Cubo-Rural'!$C$27:$AH$27,0)),""),"")</f>
        <v/>
      </c>
      <c r="AE47" s="602" t="str">
        <f>_xlfn.IFNA(IF(INDEX('[1]Cubo-Rural'!$C48:$AH48,MATCH(AE$8,'[1]Cubo-Rural'!$C$27:$AH$27,0))&gt;0,INDEX('[1]Cubo-Rural'!$C48:$AH48,MATCH(AE$8,'[1]Cubo-Rural'!$C$27:$AH$27,0)),""),"")</f>
        <v/>
      </c>
      <c r="AF47" s="602" t="str">
        <f>_xlfn.IFNA(IF(INDEX('[1]Cubo-Rural'!$C48:$AH48,MATCH(AF$8,'[1]Cubo-Rural'!$C$27:$AH$27,0))&gt;0,INDEX('[1]Cubo-Rural'!$C48:$AH48,MATCH(AF$8,'[1]Cubo-Rural'!$C$27:$AH$27,0)),""),"")</f>
        <v/>
      </c>
      <c r="AG47" s="602" t="str">
        <f>_xlfn.IFNA(IF(INDEX('[1]Cubo-Rural'!$C48:$AH48,MATCH(AG$8,'[1]Cubo-Rural'!$C$27:$AH$27,0))&gt;0,INDEX('[1]Cubo-Rural'!$C48:$AH48,MATCH(AG$8,'[1]Cubo-Rural'!$C$27:$AH$27,0)),""),"")</f>
        <v/>
      </c>
      <c r="AH47" s="602" t="str">
        <f>_xlfn.IFNA(IF(INDEX('[1]Cubo-Rural'!$C48:$AH48,MATCH(AH$8,'[1]Cubo-Rural'!$C$27:$AH$27,0))&gt;0,INDEX('[1]Cubo-Rural'!$C48:$AH48,MATCH(AH$8,'[1]Cubo-Rural'!$C$27:$AH$27,0)),""),"")</f>
        <v/>
      </c>
      <c r="AI47" s="602" t="str">
        <f>_xlfn.IFNA(IF(INDEX('[1]Cubo-Rural'!$C48:$AH48,MATCH(AI$8,'[1]Cubo-Rural'!$C$27:$AH$27,0))&gt;0,INDEX('[1]Cubo-Rural'!$C48:$AH48,MATCH(AI$8,'[1]Cubo-Rural'!$C$27:$AH$27,0)),""),"")</f>
        <v/>
      </c>
      <c r="AJ47" s="602" t="str">
        <f>_xlfn.IFNA(IF(INDEX('[1]Cubo-Rural'!$C48:$AH48,MATCH(AJ$8,'[1]Cubo-Rural'!$C$27:$AH$27,0))&gt;0,INDEX('[1]Cubo-Rural'!$C48:$AH48,MATCH(AJ$8,'[1]Cubo-Rural'!$C$27:$AH$27,0)),""),"")</f>
        <v/>
      </c>
      <c r="AK47" s="602" t="str">
        <f>_xlfn.IFNA(IF(INDEX('[1]Cubo-Rural'!$C48:$AH48,MATCH(AK$8,'[1]Cubo-Rural'!$C$27:$AH$27,0))&gt;0,INDEX('[1]Cubo-Rural'!$C48:$AH48,MATCH(AK$8,'[1]Cubo-Rural'!$C$27:$AH$27,0)),""),"")</f>
        <v/>
      </c>
      <c r="AL47" s="602" t="str">
        <f>_xlfn.IFNA(IF(INDEX('[1]Cubo-Rural'!$C48:$AH48,MATCH(AL$8,'[1]Cubo-Rural'!$C$27:$AH$27,0))&gt;0,INDEX('[1]Cubo-Rural'!$C48:$AH48,MATCH(AL$8,'[1]Cubo-Rural'!$C$27:$AH$27,0)),""),"")</f>
        <v/>
      </c>
      <c r="AM47" s="602" t="str">
        <f>_xlfn.IFNA(IF(INDEX('[1]Cubo-Rural'!$C48:$AH48,MATCH(AM$8,'[1]Cubo-Rural'!$C$27:$AH$27,0))&gt;0,INDEX('[1]Cubo-Rural'!$C48:$AH48,MATCH(AM$8,'[1]Cubo-Rural'!$C$27:$AH$27,0)),""),"")</f>
        <v/>
      </c>
      <c r="AN47" s="602" t="str">
        <f>_xlfn.IFNA(IF(INDEX('[1]Cubo-Rural'!$C48:$AH48,MATCH(AN$8,'[1]Cubo-Rural'!$C$27:$AH$27,0))&gt;0,INDEX('[1]Cubo-Rural'!$C48:$AH48,MATCH(AN$8,'[1]Cubo-Rural'!$C$27:$AH$27,0)),""),"")</f>
        <v/>
      </c>
      <c r="AO47" s="602" t="str">
        <f>_xlfn.IFNA(IF(INDEX('[1]Cubo-Rural'!$C48:$AH48,MATCH(AO$8,'[1]Cubo-Rural'!$C$27:$AH$27,0))&gt;0,INDEX('[1]Cubo-Rural'!$C48:$AH48,MATCH(AO$8,'[1]Cubo-Rural'!$C$27:$AH$27,0)),""),"")</f>
        <v/>
      </c>
      <c r="AP47" s="602" t="str">
        <f>_xlfn.IFNA(IF(INDEX('[1]Cubo-Rural'!$C48:$AH48,MATCH(AP$8,'[1]Cubo-Rural'!$C$27:$AH$27,0))&gt;0,INDEX('[1]Cubo-Rural'!$C48:$AH48,MATCH(AP$8,'[1]Cubo-Rural'!$C$27:$AH$27,0)),""),"")</f>
        <v/>
      </c>
      <c r="AQ47" s="602">
        <f t="shared" si="1"/>
        <v>1</v>
      </c>
      <c r="AR47" s="602" t="str">
        <f>IF('[1]Cubo-Rural'!BP48&gt;0,'[1]Cubo-Rural'!BP48,"")</f>
        <v/>
      </c>
      <c r="AS47" s="602">
        <f t="shared" si="2"/>
        <v>1</v>
      </c>
    </row>
    <row r="48" spans="1:45">
      <c r="A48" s="607" t="s">
        <v>952</v>
      </c>
      <c r="B48" s="602" t="str">
        <f>_xlfn.IFNA(IF(INDEX('[1]Cubo-Rural'!$C49:$AH49,MATCH(B$8,'[1]Cubo-Rural'!$C$27:$AH$27,0))&gt;0,INDEX('[1]Cubo-Rural'!$C49:$AH49,MATCH(B$8,'[1]Cubo-Rural'!$C$27:$AH$27,0)),""),"")</f>
        <v/>
      </c>
      <c r="C48" s="602" t="str">
        <f>_xlfn.IFNA(IF(INDEX('[1]Cubo-Rural'!$C49:$AH49,MATCH(C$8,'[1]Cubo-Rural'!$C$27:$AH$27,0))&gt;0,INDEX('[1]Cubo-Rural'!$C49:$AH49,MATCH(C$8,'[1]Cubo-Rural'!$C$27:$AH$27,0)),""),"")</f>
        <v/>
      </c>
      <c r="D48" s="602" t="str">
        <f>_xlfn.IFNA(IF(INDEX('[1]Cubo-Rural'!$C49:$AH49,MATCH(D$8,'[1]Cubo-Rural'!$C$27:$AH$27,0))&gt;0,INDEX('[1]Cubo-Rural'!$C49:$AH49,MATCH(D$8,'[1]Cubo-Rural'!$C$27:$AH$27,0)),""),"")</f>
        <v/>
      </c>
      <c r="E48" s="602" t="str">
        <f>_xlfn.IFNA(IF(INDEX('[1]Cubo-Rural'!$C49:$AH49,MATCH(E$8,'[1]Cubo-Rural'!$C$27:$AH$27,0))&gt;0,INDEX('[1]Cubo-Rural'!$C49:$AH49,MATCH(E$8,'[1]Cubo-Rural'!$C$27:$AH$27,0)),""),"")</f>
        <v/>
      </c>
      <c r="F48" s="602" t="str">
        <f>_xlfn.IFNA(IF(INDEX('[1]Cubo-Rural'!$C49:$AH49,MATCH(F$8,'[1]Cubo-Rural'!$C$27:$AH$27,0))&gt;0,INDEX('[1]Cubo-Rural'!$C49:$AH49,MATCH(F$8,'[1]Cubo-Rural'!$C$27:$AH$27,0)),""),"")</f>
        <v/>
      </c>
      <c r="G48" s="602" t="str">
        <f>_xlfn.IFNA(IF(INDEX('[1]Cubo-Rural'!$C49:$AH49,MATCH(G$8,'[1]Cubo-Rural'!$C$27:$AH$27,0))&gt;0,INDEX('[1]Cubo-Rural'!$C49:$AH49,MATCH(G$8,'[1]Cubo-Rural'!$C$27:$AH$27,0)),""),"")</f>
        <v/>
      </c>
      <c r="H48" s="602" t="str">
        <f>_xlfn.IFNA(IF(INDEX('[1]Cubo-Rural'!$C49:$AH49,MATCH(H$8,'[1]Cubo-Rural'!$C$27:$AH$27,0))&gt;0,INDEX('[1]Cubo-Rural'!$C49:$AH49,MATCH(H$8,'[1]Cubo-Rural'!$C$27:$AH$27,0)),""),"")</f>
        <v/>
      </c>
      <c r="I48" s="602" t="str">
        <f>_xlfn.IFNA(IF(INDEX('[1]Cubo-Rural'!$C49:$AH49,MATCH(I$8,'[1]Cubo-Rural'!$C$27:$AH$27,0))&gt;0,INDEX('[1]Cubo-Rural'!$C49:$AH49,MATCH(I$8,'[1]Cubo-Rural'!$C$27:$AH$27,0)),""),"")</f>
        <v/>
      </c>
      <c r="J48" s="602" t="str">
        <f>_xlfn.IFNA(IF(INDEX('[1]Cubo-Rural'!$C49:$AH49,MATCH(J$8,'[1]Cubo-Rural'!$C$27:$AH$27,0))&gt;0,INDEX('[1]Cubo-Rural'!$C49:$AH49,MATCH(J$8,'[1]Cubo-Rural'!$C$27:$AH$27,0)),""),"")</f>
        <v/>
      </c>
      <c r="K48" s="602" t="str">
        <f>_xlfn.IFNA(IF(INDEX('[1]Cubo-Rural'!$C49:$AH49,MATCH(K$8,'[1]Cubo-Rural'!$C$27:$AH$27,0))&gt;0,INDEX('[1]Cubo-Rural'!$C49:$AH49,MATCH(K$8,'[1]Cubo-Rural'!$C$27:$AH$27,0)),""),"")</f>
        <v/>
      </c>
      <c r="L48" s="602" t="str">
        <f>_xlfn.IFNA(IF(INDEX('[1]Cubo-Rural'!$C49:$AH49,MATCH(L$8,'[1]Cubo-Rural'!$C$27:$AH$27,0))&gt;0,INDEX('[1]Cubo-Rural'!$C49:$AH49,MATCH(L$8,'[1]Cubo-Rural'!$C$27:$AH$27,0)),""),"")</f>
        <v/>
      </c>
      <c r="M48" s="602" t="str">
        <f>_xlfn.IFNA(IF(INDEX('[1]Cubo-Rural'!$C49:$AH49,MATCH(M$8,'[1]Cubo-Rural'!$C$27:$AH$27,0))&gt;0,INDEX('[1]Cubo-Rural'!$C49:$AH49,MATCH(M$8,'[1]Cubo-Rural'!$C$27:$AH$27,0)),""),"")</f>
        <v/>
      </c>
      <c r="N48" s="602" t="str">
        <f>_xlfn.IFNA(IF(INDEX('[1]Cubo-Rural'!$C49:$AH49,MATCH(N$8,'[1]Cubo-Rural'!$C$27:$AH$27,0))&gt;0,INDEX('[1]Cubo-Rural'!$C49:$AH49,MATCH(N$8,'[1]Cubo-Rural'!$C$27:$AH$27,0)),""),"")</f>
        <v/>
      </c>
      <c r="O48" s="602">
        <f>_xlfn.IFNA(IF(INDEX('[1]Cubo-Rural'!$C49:$AH49,MATCH(O$8,'[1]Cubo-Rural'!$C$27:$AH$27,0))&gt;0,INDEX('[1]Cubo-Rural'!$C49:$AH49,MATCH(O$8,'[1]Cubo-Rural'!$C$27:$AH$27,0)),""),"")</f>
        <v>1</v>
      </c>
      <c r="P48" s="602" t="str">
        <f>_xlfn.IFNA(IF(INDEX('[1]Cubo-Rural'!$C49:$AH49,MATCH(P$8,'[1]Cubo-Rural'!$C$27:$AH$27,0))&gt;0,INDEX('[1]Cubo-Rural'!$C49:$AH49,MATCH(P$8,'[1]Cubo-Rural'!$C$27:$AH$27,0)),""),"")</f>
        <v/>
      </c>
      <c r="Q48" s="602" t="str">
        <f>_xlfn.IFNA(IF(INDEX('[1]Cubo-Rural'!$C49:$AH49,MATCH(Q$8,'[1]Cubo-Rural'!$C$27:$AH$27,0))&gt;0,INDEX('[1]Cubo-Rural'!$C49:$AH49,MATCH(Q$8,'[1]Cubo-Rural'!$C$27:$AH$27,0)),""),"")</f>
        <v/>
      </c>
      <c r="R48" s="602" t="str">
        <f>_xlfn.IFNA(IF(INDEX('[1]Cubo-Rural'!$C49:$AH49,MATCH(R$8,'[1]Cubo-Rural'!$C$27:$AH$27,0))&gt;0,INDEX('[1]Cubo-Rural'!$C49:$AH49,MATCH(R$8,'[1]Cubo-Rural'!$C$27:$AH$27,0)),""),"")</f>
        <v/>
      </c>
      <c r="S48" s="602" t="str">
        <f>_xlfn.IFNA(IF(INDEX('[1]Cubo-Rural'!$C49:$AH49,MATCH(S$8,'[1]Cubo-Rural'!$C$27:$AH$27,0))&gt;0,INDEX('[1]Cubo-Rural'!$C49:$AH49,MATCH(S$8,'[1]Cubo-Rural'!$C$27:$AH$27,0)),""),"")</f>
        <v/>
      </c>
      <c r="T48" s="602" t="str">
        <f>_xlfn.IFNA(IF(INDEX('[1]Cubo-Rural'!$C49:$AH49,MATCH(T$8,'[1]Cubo-Rural'!$C$27:$AH$27,0))&gt;0,INDEX('[1]Cubo-Rural'!$C49:$AH49,MATCH(T$8,'[1]Cubo-Rural'!$C$27:$AH$27,0)),""),"")</f>
        <v/>
      </c>
      <c r="U48" s="602" t="str">
        <f>_xlfn.IFNA(IF(INDEX('[1]Cubo-Rural'!$C49:$AH49,MATCH(U$8,'[1]Cubo-Rural'!$C$27:$AH$27,0))&gt;0,INDEX('[1]Cubo-Rural'!$C49:$AH49,MATCH(U$8,'[1]Cubo-Rural'!$C$27:$AH$27,0)),""),"")</f>
        <v/>
      </c>
      <c r="V48" s="602" t="str">
        <f>_xlfn.IFNA(IF(INDEX('[1]Cubo-Rural'!$C49:$AH49,MATCH(V$8,'[1]Cubo-Rural'!$C$27:$AH$27,0))&gt;0,INDEX('[1]Cubo-Rural'!$C49:$AH49,MATCH(V$8,'[1]Cubo-Rural'!$C$27:$AH$27,0)),""),"")</f>
        <v/>
      </c>
      <c r="W48" s="602" t="str">
        <f>_xlfn.IFNA(IF(INDEX('[1]Cubo-Rural'!$C49:$AH49,MATCH(W$8,'[1]Cubo-Rural'!$C$27:$AH$27,0))&gt;0,INDEX('[1]Cubo-Rural'!$C49:$AH49,MATCH(W$8,'[1]Cubo-Rural'!$C$27:$AH$27,0)),""),"")</f>
        <v/>
      </c>
      <c r="X48" s="602" t="str">
        <f>_xlfn.IFNA(IF(INDEX('[1]Cubo-Rural'!$C49:$AH49,MATCH(X$8,'[1]Cubo-Rural'!$C$27:$AH$27,0))&gt;0,INDEX('[1]Cubo-Rural'!$C49:$AH49,MATCH(X$8,'[1]Cubo-Rural'!$C$27:$AH$27,0)),""),"")</f>
        <v/>
      </c>
      <c r="Y48" s="602" t="str">
        <f>_xlfn.IFNA(IF(INDEX('[1]Cubo-Rural'!$C49:$AH49,MATCH(Y$8,'[1]Cubo-Rural'!$C$27:$AH$27,0))&gt;0,INDEX('[1]Cubo-Rural'!$C49:$AH49,MATCH(Y$8,'[1]Cubo-Rural'!$C$27:$AH$27,0)),""),"")</f>
        <v/>
      </c>
      <c r="Z48" s="602" t="str">
        <f>_xlfn.IFNA(IF(INDEX('[1]Cubo-Rural'!$C49:$AH49,MATCH(Z$8,'[1]Cubo-Rural'!$C$27:$AH$27,0))&gt;0,INDEX('[1]Cubo-Rural'!$C49:$AH49,MATCH(Z$8,'[1]Cubo-Rural'!$C$27:$AH$27,0)),""),"")</f>
        <v/>
      </c>
      <c r="AA48" s="602" t="str">
        <f>_xlfn.IFNA(IF(INDEX('[1]Cubo-Rural'!$C49:$AH49,MATCH(AA$8,'[1]Cubo-Rural'!$C$27:$AH$27,0))&gt;0,INDEX('[1]Cubo-Rural'!$C49:$AH49,MATCH(AA$8,'[1]Cubo-Rural'!$C$27:$AH$27,0)),""),"")</f>
        <v/>
      </c>
      <c r="AB48" s="602" t="str">
        <f>_xlfn.IFNA(IF(INDEX('[1]Cubo-Rural'!$C49:$AH49,MATCH(AB$8,'[1]Cubo-Rural'!$C$27:$AH$27,0))&gt;0,INDEX('[1]Cubo-Rural'!$C49:$AH49,MATCH(AB$8,'[1]Cubo-Rural'!$C$27:$AH$27,0)),""),"")</f>
        <v/>
      </c>
      <c r="AC48" s="602" t="str">
        <f>_xlfn.IFNA(IF(INDEX('[1]Cubo-Rural'!$C49:$AH49,MATCH(AC$8,'[1]Cubo-Rural'!$C$27:$AH$27,0))&gt;0,INDEX('[1]Cubo-Rural'!$C49:$AH49,MATCH(AC$8,'[1]Cubo-Rural'!$C$27:$AH$27,0)),""),"")</f>
        <v/>
      </c>
      <c r="AD48" s="602" t="str">
        <f>_xlfn.IFNA(IF(INDEX('[1]Cubo-Rural'!$C49:$AH49,MATCH(AD$8,'[1]Cubo-Rural'!$C$27:$AH$27,0))&gt;0,INDEX('[1]Cubo-Rural'!$C49:$AH49,MATCH(AD$8,'[1]Cubo-Rural'!$C$27:$AH$27,0)),""),"")</f>
        <v/>
      </c>
      <c r="AE48" s="602" t="str">
        <f>_xlfn.IFNA(IF(INDEX('[1]Cubo-Rural'!$C49:$AH49,MATCH(AE$8,'[1]Cubo-Rural'!$C$27:$AH$27,0))&gt;0,INDEX('[1]Cubo-Rural'!$C49:$AH49,MATCH(AE$8,'[1]Cubo-Rural'!$C$27:$AH$27,0)),""),"")</f>
        <v/>
      </c>
      <c r="AF48" s="602" t="str">
        <f>_xlfn.IFNA(IF(INDEX('[1]Cubo-Rural'!$C49:$AH49,MATCH(AF$8,'[1]Cubo-Rural'!$C$27:$AH$27,0))&gt;0,INDEX('[1]Cubo-Rural'!$C49:$AH49,MATCH(AF$8,'[1]Cubo-Rural'!$C$27:$AH$27,0)),""),"")</f>
        <v/>
      </c>
      <c r="AG48" s="602" t="str">
        <f>_xlfn.IFNA(IF(INDEX('[1]Cubo-Rural'!$C49:$AH49,MATCH(AG$8,'[1]Cubo-Rural'!$C$27:$AH$27,0))&gt;0,INDEX('[1]Cubo-Rural'!$C49:$AH49,MATCH(AG$8,'[1]Cubo-Rural'!$C$27:$AH$27,0)),""),"")</f>
        <v/>
      </c>
      <c r="AH48" s="602" t="str">
        <f>_xlfn.IFNA(IF(INDEX('[1]Cubo-Rural'!$C49:$AH49,MATCH(AH$8,'[1]Cubo-Rural'!$C$27:$AH$27,0))&gt;0,INDEX('[1]Cubo-Rural'!$C49:$AH49,MATCH(AH$8,'[1]Cubo-Rural'!$C$27:$AH$27,0)),""),"")</f>
        <v/>
      </c>
      <c r="AI48" s="602" t="str">
        <f>_xlfn.IFNA(IF(INDEX('[1]Cubo-Rural'!$C49:$AH49,MATCH(AI$8,'[1]Cubo-Rural'!$C$27:$AH$27,0))&gt;0,INDEX('[1]Cubo-Rural'!$C49:$AH49,MATCH(AI$8,'[1]Cubo-Rural'!$C$27:$AH$27,0)),""),"")</f>
        <v/>
      </c>
      <c r="AJ48" s="602" t="str">
        <f>_xlfn.IFNA(IF(INDEX('[1]Cubo-Rural'!$C49:$AH49,MATCH(AJ$8,'[1]Cubo-Rural'!$C$27:$AH$27,0))&gt;0,INDEX('[1]Cubo-Rural'!$C49:$AH49,MATCH(AJ$8,'[1]Cubo-Rural'!$C$27:$AH$27,0)),""),"")</f>
        <v/>
      </c>
      <c r="AK48" s="602" t="str">
        <f>_xlfn.IFNA(IF(INDEX('[1]Cubo-Rural'!$C49:$AH49,MATCH(AK$8,'[1]Cubo-Rural'!$C$27:$AH$27,0))&gt;0,INDEX('[1]Cubo-Rural'!$C49:$AH49,MATCH(AK$8,'[1]Cubo-Rural'!$C$27:$AH$27,0)),""),"")</f>
        <v/>
      </c>
      <c r="AL48" s="602" t="str">
        <f>_xlfn.IFNA(IF(INDEX('[1]Cubo-Rural'!$C49:$AH49,MATCH(AL$8,'[1]Cubo-Rural'!$C$27:$AH$27,0))&gt;0,INDEX('[1]Cubo-Rural'!$C49:$AH49,MATCH(AL$8,'[1]Cubo-Rural'!$C$27:$AH$27,0)),""),"")</f>
        <v/>
      </c>
      <c r="AM48" s="602" t="str">
        <f>_xlfn.IFNA(IF(INDEX('[1]Cubo-Rural'!$C49:$AH49,MATCH(AM$8,'[1]Cubo-Rural'!$C$27:$AH$27,0))&gt;0,INDEX('[1]Cubo-Rural'!$C49:$AH49,MATCH(AM$8,'[1]Cubo-Rural'!$C$27:$AH$27,0)),""),"")</f>
        <v/>
      </c>
      <c r="AN48" s="602" t="str">
        <f>_xlfn.IFNA(IF(INDEX('[1]Cubo-Rural'!$C49:$AH49,MATCH(AN$8,'[1]Cubo-Rural'!$C$27:$AH$27,0))&gt;0,INDEX('[1]Cubo-Rural'!$C49:$AH49,MATCH(AN$8,'[1]Cubo-Rural'!$C$27:$AH$27,0)),""),"")</f>
        <v/>
      </c>
      <c r="AO48" s="602" t="str">
        <f>_xlfn.IFNA(IF(INDEX('[1]Cubo-Rural'!$C49:$AH49,MATCH(AO$8,'[1]Cubo-Rural'!$C$27:$AH$27,0))&gt;0,INDEX('[1]Cubo-Rural'!$C49:$AH49,MATCH(AO$8,'[1]Cubo-Rural'!$C$27:$AH$27,0)),""),"")</f>
        <v/>
      </c>
      <c r="AP48" s="602" t="str">
        <f>_xlfn.IFNA(IF(INDEX('[1]Cubo-Rural'!$C49:$AH49,MATCH(AP$8,'[1]Cubo-Rural'!$C$27:$AH$27,0))&gt;0,INDEX('[1]Cubo-Rural'!$C49:$AH49,MATCH(AP$8,'[1]Cubo-Rural'!$C$27:$AH$27,0)),""),"")</f>
        <v/>
      </c>
      <c r="AQ48" s="602">
        <f t="shared" si="1"/>
        <v>1</v>
      </c>
      <c r="AR48" s="602" t="str">
        <f>IF('[1]Cubo-Rural'!BP49&gt;0,'[1]Cubo-Rural'!BP49,"")</f>
        <v/>
      </c>
      <c r="AS48" s="602">
        <f t="shared" si="2"/>
        <v>1</v>
      </c>
    </row>
    <row r="49" spans="1:45">
      <c r="A49" s="607" t="s">
        <v>733</v>
      </c>
      <c r="B49" s="602" t="str">
        <f>_xlfn.IFNA(IF(INDEX('[1]Cubo-Rural'!$C50:$AH50,MATCH(B$8,'[1]Cubo-Rural'!$C$27:$AH$27,0))&gt;0,INDEX('[1]Cubo-Rural'!$C50:$AH50,MATCH(B$8,'[1]Cubo-Rural'!$C$27:$AH$27,0)),""),"")</f>
        <v/>
      </c>
      <c r="C49" s="602" t="str">
        <f>_xlfn.IFNA(IF(INDEX('[1]Cubo-Rural'!$C50:$AH50,MATCH(C$8,'[1]Cubo-Rural'!$C$27:$AH$27,0))&gt;0,INDEX('[1]Cubo-Rural'!$C50:$AH50,MATCH(C$8,'[1]Cubo-Rural'!$C$27:$AH$27,0)),""),"")</f>
        <v/>
      </c>
      <c r="D49" s="602" t="str">
        <f>_xlfn.IFNA(IF(INDEX('[1]Cubo-Rural'!$C50:$AH50,MATCH(D$8,'[1]Cubo-Rural'!$C$27:$AH$27,0))&gt;0,INDEX('[1]Cubo-Rural'!$C50:$AH50,MATCH(D$8,'[1]Cubo-Rural'!$C$27:$AH$27,0)),""),"")</f>
        <v/>
      </c>
      <c r="E49" s="602" t="str">
        <f>_xlfn.IFNA(IF(INDEX('[1]Cubo-Rural'!$C50:$AH50,MATCH(E$8,'[1]Cubo-Rural'!$C$27:$AH$27,0))&gt;0,INDEX('[1]Cubo-Rural'!$C50:$AH50,MATCH(E$8,'[1]Cubo-Rural'!$C$27:$AH$27,0)),""),"")</f>
        <v/>
      </c>
      <c r="F49" s="602" t="str">
        <f>_xlfn.IFNA(IF(INDEX('[1]Cubo-Rural'!$C50:$AH50,MATCH(F$8,'[1]Cubo-Rural'!$C$27:$AH$27,0))&gt;0,INDEX('[1]Cubo-Rural'!$C50:$AH50,MATCH(F$8,'[1]Cubo-Rural'!$C$27:$AH$27,0)),""),"")</f>
        <v/>
      </c>
      <c r="G49" s="602" t="str">
        <f>_xlfn.IFNA(IF(INDEX('[1]Cubo-Rural'!$C50:$AH50,MATCH(G$8,'[1]Cubo-Rural'!$C$27:$AH$27,0))&gt;0,INDEX('[1]Cubo-Rural'!$C50:$AH50,MATCH(G$8,'[1]Cubo-Rural'!$C$27:$AH$27,0)),""),"")</f>
        <v/>
      </c>
      <c r="H49" s="602">
        <f>_xlfn.IFNA(IF(INDEX('[1]Cubo-Rural'!$C50:$AH50,MATCH(H$8,'[1]Cubo-Rural'!$C$27:$AH$27,0))&gt;0,INDEX('[1]Cubo-Rural'!$C50:$AH50,MATCH(H$8,'[1]Cubo-Rural'!$C$27:$AH$27,0)),""),"")</f>
        <v>1</v>
      </c>
      <c r="I49" s="602" t="str">
        <f>_xlfn.IFNA(IF(INDEX('[1]Cubo-Rural'!$C50:$AH50,MATCH(I$8,'[1]Cubo-Rural'!$C$27:$AH$27,0))&gt;0,INDEX('[1]Cubo-Rural'!$C50:$AH50,MATCH(I$8,'[1]Cubo-Rural'!$C$27:$AH$27,0)),""),"")</f>
        <v/>
      </c>
      <c r="J49" s="602" t="str">
        <f>_xlfn.IFNA(IF(INDEX('[1]Cubo-Rural'!$C50:$AH50,MATCH(J$8,'[1]Cubo-Rural'!$C$27:$AH$27,0))&gt;0,INDEX('[1]Cubo-Rural'!$C50:$AH50,MATCH(J$8,'[1]Cubo-Rural'!$C$27:$AH$27,0)),""),"")</f>
        <v/>
      </c>
      <c r="K49" s="602" t="str">
        <f>_xlfn.IFNA(IF(INDEX('[1]Cubo-Rural'!$C50:$AH50,MATCH(K$8,'[1]Cubo-Rural'!$C$27:$AH$27,0))&gt;0,INDEX('[1]Cubo-Rural'!$C50:$AH50,MATCH(K$8,'[1]Cubo-Rural'!$C$27:$AH$27,0)),""),"")</f>
        <v/>
      </c>
      <c r="L49" s="602" t="str">
        <f>_xlfn.IFNA(IF(INDEX('[1]Cubo-Rural'!$C50:$AH50,MATCH(L$8,'[1]Cubo-Rural'!$C$27:$AH$27,0))&gt;0,INDEX('[1]Cubo-Rural'!$C50:$AH50,MATCH(L$8,'[1]Cubo-Rural'!$C$27:$AH$27,0)),""),"")</f>
        <v/>
      </c>
      <c r="M49" s="602" t="str">
        <f>_xlfn.IFNA(IF(INDEX('[1]Cubo-Rural'!$C50:$AH50,MATCH(M$8,'[1]Cubo-Rural'!$C$27:$AH$27,0))&gt;0,INDEX('[1]Cubo-Rural'!$C50:$AH50,MATCH(M$8,'[1]Cubo-Rural'!$C$27:$AH$27,0)),""),"")</f>
        <v/>
      </c>
      <c r="N49" s="602" t="str">
        <f>_xlfn.IFNA(IF(INDEX('[1]Cubo-Rural'!$C50:$AH50,MATCH(N$8,'[1]Cubo-Rural'!$C$27:$AH$27,0))&gt;0,INDEX('[1]Cubo-Rural'!$C50:$AH50,MATCH(N$8,'[1]Cubo-Rural'!$C$27:$AH$27,0)),""),"")</f>
        <v/>
      </c>
      <c r="O49" s="602" t="str">
        <f>_xlfn.IFNA(IF(INDEX('[1]Cubo-Rural'!$C50:$AH50,MATCH(O$8,'[1]Cubo-Rural'!$C$27:$AH$27,0))&gt;0,INDEX('[1]Cubo-Rural'!$C50:$AH50,MATCH(O$8,'[1]Cubo-Rural'!$C$27:$AH$27,0)),""),"")</f>
        <v/>
      </c>
      <c r="P49" s="602" t="str">
        <f>_xlfn.IFNA(IF(INDEX('[1]Cubo-Rural'!$C50:$AH50,MATCH(P$8,'[1]Cubo-Rural'!$C$27:$AH$27,0))&gt;0,INDEX('[1]Cubo-Rural'!$C50:$AH50,MATCH(P$8,'[1]Cubo-Rural'!$C$27:$AH$27,0)),""),"")</f>
        <v/>
      </c>
      <c r="Q49" s="602" t="str">
        <f>_xlfn.IFNA(IF(INDEX('[1]Cubo-Rural'!$C50:$AH50,MATCH(Q$8,'[1]Cubo-Rural'!$C$27:$AH$27,0))&gt;0,INDEX('[1]Cubo-Rural'!$C50:$AH50,MATCH(Q$8,'[1]Cubo-Rural'!$C$27:$AH$27,0)),""),"")</f>
        <v/>
      </c>
      <c r="R49" s="602" t="str">
        <f>_xlfn.IFNA(IF(INDEX('[1]Cubo-Rural'!$C50:$AH50,MATCH(R$8,'[1]Cubo-Rural'!$C$27:$AH$27,0))&gt;0,INDEX('[1]Cubo-Rural'!$C50:$AH50,MATCH(R$8,'[1]Cubo-Rural'!$C$27:$AH$27,0)),""),"")</f>
        <v/>
      </c>
      <c r="S49" s="602" t="str">
        <f>_xlfn.IFNA(IF(INDEX('[1]Cubo-Rural'!$C50:$AH50,MATCH(S$8,'[1]Cubo-Rural'!$C$27:$AH$27,0))&gt;0,INDEX('[1]Cubo-Rural'!$C50:$AH50,MATCH(S$8,'[1]Cubo-Rural'!$C$27:$AH$27,0)),""),"")</f>
        <v/>
      </c>
      <c r="T49" s="602" t="str">
        <f>_xlfn.IFNA(IF(INDEX('[1]Cubo-Rural'!$C50:$AH50,MATCH(T$8,'[1]Cubo-Rural'!$C$27:$AH$27,0))&gt;0,INDEX('[1]Cubo-Rural'!$C50:$AH50,MATCH(T$8,'[1]Cubo-Rural'!$C$27:$AH$27,0)),""),"")</f>
        <v/>
      </c>
      <c r="U49" s="602" t="str">
        <f>_xlfn.IFNA(IF(INDEX('[1]Cubo-Rural'!$C50:$AH50,MATCH(U$8,'[1]Cubo-Rural'!$C$27:$AH$27,0))&gt;0,INDEX('[1]Cubo-Rural'!$C50:$AH50,MATCH(U$8,'[1]Cubo-Rural'!$C$27:$AH$27,0)),""),"")</f>
        <v/>
      </c>
      <c r="V49" s="602" t="str">
        <f>_xlfn.IFNA(IF(INDEX('[1]Cubo-Rural'!$C50:$AH50,MATCH(V$8,'[1]Cubo-Rural'!$C$27:$AH$27,0))&gt;0,INDEX('[1]Cubo-Rural'!$C50:$AH50,MATCH(V$8,'[1]Cubo-Rural'!$C$27:$AH$27,0)),""),"")</f>
        <v/>
      </c>
      <c r="W49" s="602" t="str">
        <f>_xlfn.IFNA(IF(INDEX('[1]Cubo-Rural'!$C50:$AH50,MATCH(W$8,'[1]Cubo-Rural'!$C$27:$AH$27,0))&gt;0,INDEX('[1]Cubo-Rural'!$C50:$AH50,MATCH(W$8,'[1]Cubo-Rural'!$C$27:$AH$27,0)),""),"")</f>
        <v/>
      </c>
      <c r="X49" s="602" t="str">
        <f>_xlfn.IFNA(IF(INDEX('[1]Cubo-Rural'!$C50:$AH50,MATCH(X$8,'[1]Cubo-Rural'!$C$27:$AH$27,0))&gt;0,INDEX('[1]Cubo-Rural'!$C50:$AH50,MATCH(X$8,'[1]Cubo-Rural'!$C$27:$AH$27,0)),""),"")</f>
        <v/>
      </c>
      <c r="Y49" s="602" t="str">
        <f>_xlfn.IFNA(IF(INDEX('[1]Cubo-Rural'!$C50:$AH50,MATCH(Y$8,'[1]Cubo-Rural'!$C$27:$AH$27,0))&gt;0,INDEX('[1]Cubo-Rural'!$C50:$AH50,MATCH(Y$8,'[1]Cubo-Rural'!$C$27:$AH$27,0)),""),"")</f>
        <v/>
      </c>
      <c r="Z49" s="602" t="str">
        <f>_xlfn.IFNA(IF(INDEX('[1]Cubo-Rural'!$C50:$AH50,MATCH(Z$8,'[1]Cubo-Rural'!$C$27:$AH$27,0))&gt;0,INDEX('[1]Cubo-Rural'!$C50:$AH50,MATCH(Z$8,'[1]Cubo-Rural'!$C$27:$AH$27,0)),""),"")</f>
        <v/>
      </c>
      <c r="AA49" s="602" t="str">
        <f>_xlfn.IFNA(IF(INDEX('[1]Cubo-Rural'!$C50:$AH50,MATCH(AA$8,'[1]Cubo-Rural'!$C$27:$AH$27,0))&gt;0,INDEX('[1]Cubo-Rural'!$C50:$AH50,MATCH(AA$8,'[1]Cubo-Rural'!$C$27:$AH$27,0)),""),"")</f>
        <v/>
      </c>
      <c r="AB49" s="602" t="str">
        <f>_xlfn.IFNA(IF(INDEX('[1]Cubo-Rural'!$C50:$AH50,MATCH(AB$8,'[1]Cubo-Rural'!$C$27:$AH$27,0))&gt;0,INDEX('[1]Cubo-Rural'!$C50:$AH50,MATCH(AB$8,'[1]Cubo-Rural'!$C$27:$AH$27,0)),""),"")</f>
        <v/>
      </c>
      <c r="AC49" s="602" t="str">
        <f>_xlfn.IFNA(IF(INDEX('[1]Cubo-Rural'!$C50:$AH50,MATCH(AC$8,'[1]Cubo-Rural'!$C$27:$AH$27,0))&gt;0,INDEX('[1]Cubo-Rural'!$C50:$AH50,MATCH(AC$8,'[1]Cubo-Rural'!$C$27:$AH$27,0)),""),"")</f>
        <v/>
      </c>
      <c r="AD49" s="602" t="str">
        <f>_xlfn.IFNA(IF(INDEX('[1]Cubo-Rural'!$C50:$AH50,MATCH(AD$8,'[1]Cubo-Rural'!$C$27:$AH$27,0))&gt;0,INDEX('[1]Cubo-Rural'!$C50:$AH50,MATCH(AD$8,'[1]Cubo-Rural'!$C$27:$AH$27,0)),""),"")</f>
        <v/>
      </c>
      <c r="AE49" s="602" t="str">
        <f>_xlfn.IFNA(IF(INDEX('[1]Cubo-Rural'!$C50:$AH50,MATCH(AE$8,'[1]Cubo-Rural'!$C$27:$AH$27,0))&gt;0,INDEX('[1]Cubo-Rural'!$C50:$AH50,MATCH(AE$8,'[1]Cubo-Rural'!$C$27:$AH$27,0)),""),"")</f>
        <v/>
      </c>
      <c r="AF49" s="602" t="str">
        <f>_xlfn.IFNA(IF(INDEX('[1]Cubo-Rural'!$C50:$AH50,MATCH(AF$8,'[1]Cubo-Rural'!$C$27:$AH$27,0))&gt;0,INDEX('[1]Cubo-Rural'!$C50:$AH50,MATCH(AF$8,'[1]Cubo-Rural'!$C$27:$AH$27,0)),""),"")</f>
        <v/>
      </c>
      <c r="AG49" s="602" t="str">
        <f>_xlfn.IFNA(IF(INDEX('[1]Cubo-Rural'!$C50:$AH50,MATCH(AG$8,'[1]Cubo-Rural'!$C$27:$AH$27,0))&gt;0,INDEX('[1]Cubo-Rural'!$C50:$AH50,MATCH(AG$8,'[1]Cubo-Rural'!$C$27:$AH$27,0)),""),"")</f>
        <v/>
      </c>
      <c r="AH49" s="602" t="str">
        <f>_xlfn.IFNA(IF(INDEX('[1]Cubo-Rural'!$C50:$AH50,MATCH(AH$8,'[1]Cubo-Rural'!$C$27:$AH$27,0))&gt;0,INDEX('[1]Cubo-Rural'!$C50:$AH50,MATCH(AH$8,'[1]Cubo-Rural'!$C$27:$AH$27,0)),""),"")</f>
        <v/>
      </c>
      <c r="AI49" s="602" t="str">
        <f>_xlfn.IFNA(IF(INDEX('[1]Cubo-Rural'!$C50:$AH50,MATCH(AI$8,'[1]Cubo-Rural'!$C$27:$AH$27,0))&gt;0,INDEX('[1]Cubo-Rural'!$C50:$AH50,MATCH(AI$8,'[1]Cubo-Rural'!$C$27:$AH$27,0)),""),"")</f>
        <v/>
      </c>
      <c r="AJ49" s="602" t="str">
        <f>_xlfn.IFNA(IF(INDEX('[1]Cubo-Rural'!$C50:$AH50,MATCH(AJ$8,'[1]Cubo-Rural'!$C$27:$AH$27,0))&gt;0,INDEX('[1]Cubo-Rural'!$C50:$AH50,MATCH(AJ$8,'[1]Cubo-Rural'!$C$27:$AH$27,0)),""),"")</f>
        <v/>
      </c>
      <c r="AK49" s="602" t="str">
        <f>_xlfn.IFNA(IF(INDEX('[1]Cubo-Rural'!$C50:$AH50,MATCH(AK$8,'[1]Cubo-Rural'!$C$27:$AH$27,0))&gt;0,INDEX('[1]Cubo-Rural'!$C50:$AH50,MATCH(AK$8,'[1]Cubo-Rural'!$C$27:$AH$27,0)),""),"")</f>
        <v/>
      </c>
      <c r="AL49" s="602" t="str">
        <f>_xlfn.IFNA(IF(INDEX('[1]Cubo-Rural'!$C50:$AH50,MATCH(AL$8,'[1]Cubo-Rural'!$C$27:$AH$27,0))&gt;0,INDEX('[1]Cubo-Rural'!$C50:$AH50,MATCH(AL$8,'[1]Cubo-Rural'!$C$27:$AH$27,0)),""),"")</f>
        <v/>
      </c>
      <c r="AM49" s="602" t="str">
        <f>_xlfn.IFNA(IF(INDEX('[1]Cubo-Rural'!$C50:$AH50,MATCH(AM$8,'[1]Cubo-Rural'!$C$27:$AH$27,0))&gt;0,INDEX('[1]Cubo-Rural'!$C50:$AH50,MATCH(AM$8,'[1]Cubo-Rural'!$C$27:$AH$27,0)),""),"")</f>
        <v/>
      </c>
      <c r="AN49" s="602" t="str">
        <f>_xlfn.IFNA(IF(INDEX('[1]Cubo-Rural'!$C50:$AH50,MATCH(AN$8,'[1]Cubo-Rural'!$C$27:$AH$27,0))&gt;0,INDEX('[1]Cubo-Rural'!$C50:$AH50,MATCH(AN$8,'[1]Cubo-Rural'!$C$27:$AH$27,0)),""),"")</f>
        <v/>
      </c>
      <c r="AO49" s="602" t="str">
        <f>_xlfn.IFNA(IF(INDEX('[1]Cubo-Rural'!$C50:$AH50,MATCH(AO$8,'[1]Cubo-Rural'!$C$27:$AH$27,0))&gt;0,INDEX('[1]Cubo-Rural'!$C50:$AH50,MATCH(AO$8,'[1]Cubo-Rural'!$C$27:$AH$27,0)),""),"")</f>
        <v/>
      </c>
      <c r="AP49" s="602" t="str">
        <f>_xlfn.IFNA(IF(INDEX('[1]Cubo-Rural'!$C50:$AH50,MATCH(AP$8,'[1]Cubo-Rural'!$C$27:$AH$27,0))&gt;0,INDEX('[1]Cubo-Rural'!$C50:$AH50,MATCH(AP$8,'[1]Cubo-Rural'!$C$27:$AH$27,0)),""),"")</f>
        <v/>
      </c>
      <c r="AQ49" s="602">
        <f t="shared" si="1"/>
        <v>1</v>
      </c>
      <c r="AR49" s="602" t="str">
        <f>IF('[1]Cubo-Rural'!BP50&gt;0,'[1]Cubo-Rural'!BP50,"")</f>
        <v/>
      </c>
      <c r="AS49" s="602">
        <f t="shared" si="2"/>
        <v>1</v>
      </c>
    </row>
    <row r="50" spans="1:45">
      <c r="A50" s="607" t="s">
        <v>740</v>
      </c>
      <c r="B50" s="602" t="str">
        <f>_xlfn.IFNA(IF(INDEX('[1]Cubo-Rural'!$C51:$AH51,MATCH(B$8,'[1]Cubo-Rural'!$C$27:$AH$27,0))&gt;0,INDEX('[1]Cubo-Rural'!$C51:$AH51,MATCH(B$8,'[1]Cubo-Rural'!$C$27:$AH$27,0)),""),"")</f>
        <v/>
      </c>
      <c r="C50" s="602" t="str">
        <f>_xlfn.IFNA(IF(INDEX('[1]Cubo-Rural'!$C51:$AH51,MATCH(C$8,'[1]Cubo-Rural'!$C$27:$AH$27,0))&gt;0,INDEX('[1]Cubo-Rural'!$C51:$AH51,MATCH(C$8,'[1]Cubo-Rural'!$C$27:$AH$27,0)),""),"")</f>
        <v/>
      </c>
      <c r="D50" s="602" t="str">
        <f>_xlfn.IFNA(IF(INDEX('[1]Cubo-Rural'!$C51:$AH51,MATCH(D$8,'[1]Cubo-Rural'!$C$27:$AH$27,0))&gt;0,INDEX('[1]Cubo-Rural'!$C51:$AH51,MATCH(D$8,'[1]Cubo-Rural'!$C$27:$AH$27,0)),""),"")</f>
        <v/>
      </c>
      <c r="E50" s="602" t="str">
        <f>_xlfn.IFNA(IF(INDEX('[1]Cubo-Rural'!$C51:$AH51,MATCH(E$8,'[1]Cubo-Rural'!$C$27:$AH$27,0))&gt;0,INDEX('[1]Cubo-Rural'!$C51:$AH51,MATCH(E$8,'[1]Cubo-Rural'!$C$27:$AH$27,0)),""),"")</f>
        <v/>
      </c>
      <c r="F50" s="602" t="str">
        <f>_xlfn.IFNA(IF(INDEX('[1]Cubo-Rural'!$C51:$AH51,MATCH(F$8,'[1]Cubo-Rural'!$C$27:$AH$27,0))&gt;0,INDEX('[1]Cubo-Rural'!$C51:$AH51,MATCH(F$8,'[1]Cubo-Rural'!$C$27:$AH$27,0)),""),"")</f>
        <v/>
      </c>
      <c r="G50" s="602" t="str">
        <f>_xlfn.IFNA(IF(INDEX('[1]Cubo-Rural'!$C51:$AH51,MATCH(G$8,'[1]Cubo-Rural'!$C$27:$AH$27,0))&gt;0,INDEX('[1]Cubo-Rural'!$C51:$AH51,MATCH(G$8,'[1]Cubo-Rural'!$C$27:$AH$27,0)),""),"")</f>
        <v/>
      </c>
      <c r="H50" s="602" t="str">
        <f>_xlfn.IFNA(IF(INDEX('[1]Cubo-Rural'!$C51:$AH51,MATCH(H$8,'[1]Cubo-Rural'!$C$27:$AH$27,0))&gt;0,INDEX('[1]Cubo-Rural'!$C51:$AH51,MATCH(H$8,'[1]Cubo-Rural'!$C$27:$AH$27,0)),""),"")</f>
        <v/>
      </c>
      <c r="I50" s="602" t="str">
        <f>_xlfn.IFNA(IF(INDEX('[1]Cubo-Rural'!$C51:$AH51,MATCH(I$8,'[1]Cubo-Rural'!$C$27:$AH$27,0))&gt;0,INDEX('[1]Cubo-Rural'!$C51:$AH51,MATCH(I$8,'[1]Cubo-Rural'!$C$27:$AH$27,0)),""),"")</f>
        <v/>
      </c>
      <c r="J50" s="602" t="str">
        <f>_xlfn.IFNA(IF(INDEX('[1]Cubo-Rural'!$C51:$AH51,MATCH(J$8,'[1]Cubo-Rural'!$C$27:$AH$27,0))&gt;0,INDEX('[1]Cubo-Rural'!$C51:$AH51,MATCH(J$8,'[1]Cubo-Rural'!$C$27:$AH$27,0)),""),"")</f>
        <v/>
      </c>
      <c r="K50" s="602">
        <f>_xlfn.IFNA(IF(INDEX('[1]Cubo-Rural'!$C51:$AH51,MATCH(K$8,'[1]Cubo-Rural'!$C$27:$AH$27,0))&gt;0,INDEX('[1]Cubo-Rural'!$C51:$AH51,MATCH(K$8,'[1]Cubo-Rural'!$C$27:$AH$27,0)),""),"")</f>
        <v>1</v>
      </c>
      <c r="L50" s="602" t="str">
        <f>_xlfn.IFNA(IF(INDEX('[1]Cubo-Rural'!$C51:$AH51,MATCH(L$8,'[1]Cubo-Rural'!$C$27:$AH$27,0))&gt;0,INDEX('[1]Cubo-Rural'!$C51:$AH51,MATCH(L$8,'[1]Cubo-Rural'!$C$27:$AH$27,0)),""),"")</f>
        <v/>
      </c>
      <c r="M50" s="602" t="str">
        <f>_xlfn.IFNA(IF(INDEX('[1]Cubo-Rural'!$C51:$AH51,MATCH(M$8,'[1]Cubo-Rural'!$C$27:$AH$27,0))&gt;0,INDEX('[1]Cubo-Rural'!$C51:$AH51,MATCH(M$8,'[1]Cubo-Rural'!$C$27:$AH$27,0)),""),"")</f>
        <v/>
      </c>
      <c r="N50" s="602" t="str">
        <f>_xlfn.IFNA(IF(INDEX('[1]Cubo-Rural'!$C51:$AH51,MATCH(N$8,'[1]Cubo-Rural'!$C$27:$AH$27,0))&gt;0,INDEX('[1]Cubo-Rural'!$C51:$AH51,MATCH(N$8,'[1]Cubo-Rural'!$C$27:$AH$27,0)),""),"")</f>
        <v/>
      </c>
      <c r="O50" s="602" t="str">
        <f>_xlfn.IFNA(IF(INDEX('[1]Cubo-Rural'!$C51:$AH51,MATCH(O$8,'[1]Cubo-Rural'!$C$27:$AH$27,0))&gt;0,INDEX('[1]Cubo-Rural'!$C51:$AH51,MATCH(O$8,'[1]Cubo-Rural'!$C$27:$AH$27,0)),""),"")</f>
        <v/>
      </c>
      <c r="P50" s="602" t="str">
        <f>_xlfn.IFNA(IF(INDEX('[1]Cubo-Rural'!$C51:$AH51,MATCH(P$8,'[1]Cubo-Rural'!$C$27:$AH$27,0))&gt;0,INDEX('[1]Cubo-Rural'!$C51:$AH51,MATCH(P$8,'[1]Cubo-Rural'!$C$27:$AH$27,0)),""),"")</f>
        <v/>
      </c>
      <c r="Q50" s="602" t="str">
        <f>_xlfn.IFNA(IF(INDEX('[1]Cubo-Rural'!$C51:$AH51,MATCH(Q$8,'[1]Cubo-Rural'!$C$27:$AH$27,0))&gt;0,INDEX('[1]Cubo-Rural'!$C51:$AH51,MATCH(Q$8,'[1]Cubo-Rural'!$C$27:$AH$27,0)),""),"")</f>
        <v/>
      </c>
      <c r="R50" s="602" t="str">
        <f>_xlfn.IFNA(IF(INDEX('[1]Cubo-Rural'!$C51:$AH51,MATCH(R$8,'[1]Cubo-Rural'!$C$27:$AH$27,0))&gt;0,INDEX('[1]Cubo-Rural'!$C51:$AH51,MATCH(R$8,'[1]Cubo-Rural'!$C$27:$AH$27,0)),""),"")</f>
        <v/>
      </c>
      <c r="S50" s="602" t="str">
        <f>_xlfn.IFNA(IF(INDEX('[1]Cubo-Rural'!$C51:$AH51,MATCH(S$8,'[1]Cubo-Rural'!$C$27:$AH$27,0))&gt;0,INDEX('[1]Cubo-Rural'!$C51:$AH51,MATCH(S$8,'[1]Cubo-Rural'!$C$27:$AH$27,0)),""),"")</f>
        <v/>
      </c>
      <c r="T50" s="602" t="str">
        <f>_xlfn.IFNA(IF(INDEX('[1]Cubo-Rural'!$C51:$AH51,MATCH(T$8,'[1]Cubo-Rural'!$C$27:$AH$27,0))&gt;0,INDEX('[1]Cubo-Rural'!$C51:$AH51,MATCH(T$8,'[1]Cubo-Rural'!$C$27:$AH$27,0)),""),"")</f>
        <v/>
      </c>
      <c r="U50" s="602" t="str">
        <f>_xlfn.IFNA(IF(INDEX('[1]Cubo-Rural'!$C51:$AH51,MATCH(U$8,'[1]Cubo-Rural'!$C$27:$AH$27,0))&gt;0,INDEX('[1]Cubo-Rural'!$C51:$AH51,MATCH(U$8,'[1]Cubo-Rural'!$C$27:$AH$27,0)),""),"")</f>
        <v/>
      </c>
      <c r="V50" s="602" t="str">
        <f>_xlfn.IFNA(IF(INDEX('[1]Cubo-Rural'!$C51:$AH51,MATCH(V$8,'[1]Cubo-Rural'!$C$27:$AH$27,0))&gt;0,INDEX('[1]Cubo-Rural'!$C51:$AH51,MATCH(V$8,'[1]Cubo-Rural'!$C$27:$AH$27,0)),""),"")</f>
        <v/>
      </c>
      <c r="W50" s="602" t="str">
        <f>_xlfn.IFNA(IF(INDEX('[1]Cubo-Rural'!$C51:$AH51,MATCH(W$8,'[1]Cubo-Rural'!$C$27:$AH$27,0))&gt;0,INDEX('[1]Cubo-Rural'!$C51:$AH51,MATCH(W$8,'[1]Cubo-Rural'!$C$27:$AH$27,0)),""),"")</f>
        <v/>
      </c>
      <c r="X50" s="602" t="str">
        <f>_xlfn.IFNA(IF(INDEX('[1]Cubo-Rural'!$C51:$AH51,MATCH(X$8,'[1]Cubo-Rural'!$C$27:$AH$27,0))&gt;0,INDEX('[1]Cubo-Rural'!$C51:$AH51,MATCH(X$8,'[1]Cubo-Rural'!$C$27:$AH$27,0)),""),"")</f>
        <v/>
      </c>
      <c r="Y50" s="602" t="str">
        <f>_xlfn.IFNA(IF(INDEX('[1]Cubo-Rural'!$C51:$AH51,MATCH(Y$8,'[1]Cubo-Rural'!$C$27:$AH$27,0))&gt;0,INDEX('[1]Cubo-Rural'!$C51:$AH51,MATCH(Y$8,'[1]Cubo-Rural'!$C$27:$AH$27,0)),""),"")</f>
        <v/>
      </c>
      <c r="Z50" s="602" t="str">
        <f>_xlfn.IFNA(IF(INDEX('[1]Cubo-Rural'!$C51:$AH51,MATCH(Z$8,'[1]Cubo-Rural'!$C$27:$AH$27,0))&gt;0,INDEX('[1]Cubo-Rural'!$C51:$AH51,MATCH(Z$8,'[1]Cubo-Rural'!$C$27:$AH$27,0)),""),"")</f>
        <v/>
      </c>
      <c r="AA50" s="602" t="str">
        <f>_xlfn.IFNA(IF(INDEX('[1]Cubo-Rural'!$C51:$AH51,MATCH(AA$8,'[1]Cubo-Rural'!$C$27:$AH$27,0))&gt;0,INDEX('[1]Cubo-Rural'!$C51:$AH51,MATCH(AA$8,'[1]Cubo-Rural'!$C$27:$AH$27,0)),""),"")</f>
        <v/>
      </c>
      <c r="AB50" s="602" t="str">
        <f>_xlfn.IFNA(IF(INDEX('[1]Cubo-Rural'!$C51:$AH51,MATCH(AB$8,'[1]Cubo-Rural'!$C$27:$AH$27,0))&gt;0,INDEX('[1]Cubo-Rural'!$C51:$AH51,MATCH(AB$8,'[1]Cubo-Rural'!$C$27:$AH$27,0)),""),"")</f>
        <v/>
      </c>
      <c r="AC50" s="602" t="str">
        <f>_xlfn.IFNA(IF(INDEX('[1]Cubo-Rural'!$C51:$AH51,MATCH(AC$8,'[1]Cubo-Rural'!$C$27:$AH$27,0))&gt;0,INDEX('[1]Cubo-Rural'!$C51:$AH51,MATCH(AC$8,'[1]Cubo-Rural'!$C$27:$AH$27,0)),""),"")</f>
        <v/>
      </c>
      <c r="AD50" s="602" t="str">
        <f>_xlfn.IFNA(IF(INDEX('[1]Cubo-Rural'!$C51:$AH51,MATCH(AD$8,'[1]Cubo-Rural'!$C$27:$AH$27,0))&gt;0,INDEX('[1]Cubo-Rural'!$C51:$AH51,MATCH(AD$8,'[1]Cubo-Rural'!$C$27:$AH$27,0)),""),"")</f>
        <v/>
      </c>
      <c r="AE50" s="602" t="str">
        <f>_xlfn.IFNA(IF(INDEX('[1]Cubo-Rural'!$C51:$AH51,MATCH(AE$8,'[1]Cubo-Rural'!$C$27:$AH$27,0))&gt;0,INDEX('[1]Cubo-Rural'!$C51:$AH51,MATCH(AE$8,'[1]Cubo-Rural'!$C$27:$AH$27,0)),""),"")</f>
        <v/>
      </c>
      <c r="AF50" s="602" t="str">
        <f>_xlfn.IFNA(IF(INDEX('[1]Cubo-Rural'!$C51:$AH51,MATCH(AF$8,'[1]Cubo-Rural'!$C$27:$AH$27,0))&gt;0,INDEX('[1]Cubo-Rural'!$C51:$AH51,MATCH(AF$8,'[1]Cubo-Rural'!$C$27:$AH$27,0)),""),"")</f>
        <v/>
      </c>
      <c r="AG50" s="602" t="str">
        <f>_xlfn.IFNA(IF(INDEX('[1]Cubo-Rural'!$C51:$AH51,MATCH(AG$8,'[1]Cubo-Rural'!$C$27:$AH$27,0))&gt;0,INDEX('[1]Cubo-Rural'!$C51:$AH51,MATCH(AG$8,'[1]Cubo-Rural'!$C$27:$AH$27,0)),""),"")</f>
        <v/>
      </c>
      <c r="AH50" s="602" t="str">
        <f>_xlfn.IFNA(IF(INDEX('[1]Cubo-Rural'!$C51:$AH51,MATCH(AH$8,'[1]Cubo-Rural'!$C$27:$AH$27,0))&gt;0,INDEX('[1]Cubo-Rural'!$C51:$AH51,MATCH(AH$8,'[1]Cubo-Rural'!$C$27:$AH$27,0)),""),"")</f>
        <v/>
      </c>
      <c r="AI50" s="602" t="str">
        <f>_xlfn.IFNA(IF(INDEX('[1]Cubo-Rural'!$C51:$AH51,MATCH(AI$8,'[1]Cubo-Rural'!$C$27:$AH$27,0))&gt;0,INDEX('[1]Cubo-Rural'!$C51:$AH51,MATCH(AI$8,'[1]Cubo-Rural'!$C$27:$AH$27,0)),""),"")</f>
        <v/>
      </c>
      <c r="AJ50" s="602" t="str">
        <f>_xlfn.IFNA(IF(INDEX('[1]Cubo-Rural'!$C51:$AH51,MATCH(AJ$8,'[1]Cubo-Rural'!$C$27:$AH$27,0))&gt;0,INDEX('[1]Cubo-Rural'!$C51:$AH51,MATCH(AJ$8,'[1]Cubo-Rural'!$C$27:$AH$27,0)),""),"")</f>
        <v/>
      </c>
      <c r="AK50" s="602" t="str">
        <f>_xlfn.IFNA(IF(INDEX('[1]Cubo-Rural'!$C51:$AH51,MATCH(AK$8,'[1]Cubo-Rural'!$C$27:$AH$27,0))&gt;0,INDEX('[1]Cubo-Rural'!$C51:$AH51,MATCH(AK$8,'[1]Cubo-Rural'!$C$27:$AH$27,0)),""),"")</f>
        <v/>
      </c>
      <c r="AL50" s="602" t="str">
        <f>_xlfn.IFNA(IF(INDEX('[1]Cubo-Rural'!$C51:$AH51,MATCH(AL$8,'[1]Cubo-Rural'!$C$27:$AH$27,0))&gt;0,INDEX('[1]Cubo-Rural'!$C51:$AH51,MATCH(AL$8,'[1]Cubo-Rural'!$C$27:$AH$27,0)),""),"")</f>
        <v/>
      </c>
      <c r="AM50" s="602" t="str">
        <f>_xlfn.IFNA(IF(INDEX('[1]Cubo-Rural'!$C51:$AH51,MATCH(AM$8,'[1]Cubo-Rural'!$C$27:$AH$27,0))&gt;0,INDEX('[1]Cubo-Rural'!$C51:$AH51,MATCH(AM$8,'[1]Cubo-Rural'!$C$27:$AH$27,0)),""),"")</f>
        <v/>
      </c>
      <c r="AN50" s="602" t="str">
        <f>_xlfn.IFNA(IF(INDEX('[1]Cubo-Rural'!$C51:$AH51,MATCH(AN$8,'[1]Cubo-Rural'!$C$27:$AH$27,0))&gt;0,INDEX('[1]Cubo-Rural'!$C51:$AH51,MATCH(AN$8,'[1]Cubo-Rural'!$C$27:$AH$27,0)),""),"")</f>
        <v/>
      </c>
      <c r="AO50" s="602" t="str">
        <f>_xlfn.IFNA(IF(INDEX('[1]Cubo-Rural'!$C51:$AH51,MATCH(AO$8,'[1]Cubo-Rural'!$C$27:$AH$27,0))&gt;0,INDEX('[1]Cubo-Rural'!$C51:$AH51,MATCH(AO$8,'[1]Cubo-Rural'!$C$27:$AH$27,0)),""),"")</f>
        <v/>
      </c>
      <c r="AP50" s="602" t="str">
        <f>_xlfn.IFNA(IF(INDEX('[1]Cubo-Rural'!$C51:$AH51,MATCH(AP$8,'[1]Cubo-Rural'!$C$27:$AH$27,0))&gt;0,INDEX('[1]Cubo-Rural'!$C51:$AH51,MATCH(AP$8,'[1]Cubo-Rural'!$C$27:$AH$27,0)),""),"")</f>
        <v/>
      </c>
      <c r="AQ50" s="602">
        <f t="shared" si="1"/>
        <v>1</v>
      </c>
      <c r="AR50" s="602" t="str">
        <f>IF('[1]Cubo-Rural'!BP51&gt;0,'[1]Cubo-Rural'!BP51,"")</f>
        <v/>
      </c>
      <c r="AS50" s="602">
        <f t="shared" si="2"/>
        <v>1</v>
      </c>
    </row>
    <row r="51" spans="1:45">
      <c r="A51" s="607" t="s">
        <v>742</v>
      </c>
      <c r="B51" s="602">
        <f>_xlfn.IFNA(IF(INDEX('[1]Cubo-Rural'!$C52:$AH52,MATCH(B$8,'[1]Cubo-Rural'!$C$27:$AH$27,0))&gt;0,INDEX('[1]Cubo-Rural'!$C52:$AH52,MATCH(B$8,'[1]Cubo-Rural'!$C$27:$AH$27,0)),""),"")</f>
        <v>1</v>
      </c>
      <c r="C51" s="602" t="str">
        <f>_xlfn.IFNA(IF(INDEX('[1]Cubo-Rural'!$C52:$AH52,MATCH(C$8,'[1]Cubo-Rural'!$C$27:$AH$27,0))&gt;0,INDEX('[1]Cubo-Rural'!$C52:$AH52,MATCH(C$8,'[1]Cubo-Rural'!$C$27:$AH$27,0)),""),"")</f>
        <v/>
      </c>
      <c r="D51" s="602" t="str">
        <f>_xlfn.IFNA(IF(INDEX('[1]Cubo-Rural'!$C52:$AH52,MATCH(D$8,'[1]Cubo-Rural'!$C$27:$AH$27,0))&gt;0,INDEX('[1]Cubo-Rural'!$C52:$AH52,MATCH(D$8,'[1]Cubo-Rural'!$C$27:$AH$27,0)),""),"")</f>
        <v/>
      </c>
      <c r="E51" s="602" t="str">
        <f>_xlfn.IFNA(IF(INDEX('[1]Cubo-Rural'!$C52:$AH52,MATCH(E$8,'[1]Cubo-Rural'!$C$27:$AH$27,0))&gt;0,INDEX('[1]Cubo-Rural'!$C52:$AH52,MATCH(E$8,'[1]Cubo-Rural'!$C$27:$AH$27,0)),""),"")</f>
        <v/>
      </c>
      <c r="F51" s="602">
        <f>_xlfn.IFNA(IF(INDEX('[1]Cubo-Rural'!$C52:$AH52,MATCH(F$8,'[1]Cubo-Rural'!$C$27:$AH$27,0))&gt;0,INDEX('[1]Cubo-Rural'!$C52:$AH52,MATCH(F$8,'[1]Cubo-Rural'!$C$27:$AH$27,0)),""),"")</f>
        <v>1</v>
      </c>
      <c r="G51" s="602">
        <f>_xlfn.IFNA(IF(INDEX('[1]Cubo-Rural'!$C52:$AH52,MATCH(G$8,'[1]Cubo-Rural'!$C$27:$AH$27,0))&gt;0,INDEX('[1]Cubo-Rural'!$C52:$AH52,MATCH(G$8,'[1]Cubo-Rural'!$C$27:$AH$27,0)),""),"")</f>
        <v>1</v>
      </c>
      <c r="H51" s="602" t="str">
        <f>_xlfn.IFNA(IF(INDEX('[1]Cubo-Rural'!$C52:$AH52,MATCH(H$8,'[1]Cubo-Rural'!$C$27:$AH$27,0))&gt;0,INDEX('[1]Cubo-Rural'!$C52:$AH52,MATCH(H$8,'[1]Cubo-Rural'!$C$27:$AH$27,0)),""),"")</f>
        <v/>
      </c>
      <c r="I51" s="602">
        <f>_xlfn.IFNA(IF(INDEX('[1]Cubo-Rural'!$C52:$AH52,MATCH(I$8,'[1]Cubo-Rural'!$C$27:$AH$27,0))&gt;0,INDEX('[1]Cubo-Rural'!$C52:$AH52,MATCH(I$8,'[1]Cubo-Rural'!$C$27:$AH$27,0)),""),"")</f>
        <v>1</v>
      </c>
      <c r="J51" s="602">
        <f>_xlfn.IFNA(IF(INDEX('[1]Cubo-Rural'!$C52:$AH52,MATCH(J$8,'[1]Cubo-Rural'!$C$27:$AH$27,0))&gt;0,INDEX('[1]Cubo-Rural'!$C52:$AH52,MATCH(J$8,'[1]Cubo-Rural'!$C$27:$AH$27,0)),""),"")</f>
        <v>2</v>
      </c>
      <c r="K51" s="602" t="str">
        <f>_xlfn.IFNA(IF(INDEX('[1]Cubo-Rural'!$C52:$AH52,MATCH(K$8,'[1]Cubo-Rural'!$C$27:$AH$27,0))&gt;0,INDEX('[1]Cubo-Rural'!$C52:$AH52,MATCH(K$8,'[1]Cubo-Rural'!$C$27:$AH$27,0)),""),"")</f>
        <v/>
      </c>
      <c r="L51" s="602" t="str">
        <f>_xlfn.IFNA(IF(INDEX('[1]Cubo-Rural'!$C52:$AH52,MATCH(L$8,'[1]Cubo-Rural'!$C$27:$AH$27,0))&gt;0,INDEX('[1]Cubo-Rural'!$C52:$AH52,MATCH(L$8,'[1]Cubo-Rural'!$C$27:$AH$27,0)),""),"")</f>
        <v/>
      </c>
      <c r="M51" s="602" t="str">
        <f>_xlfn.IFNA(IF(INDEX('[1]Cubo-Rural'!$C52:$AH52,MATCH(M$8,'[1]Cubo-Rural'!$C$27:$AH$27,0))&gt;0,INDEX('[1]Cubo-Rural'!$C52:$AH52,MATCH(M$8,'[1]Cubo-Rural'!$C$27:$AH$27,0)),""),"")</f>
        <v/>
      </c>
      <c r="N51" s="602" t="str">
        <f>_xlfn.IFNA(IF(INDEX('[1]Cubo-Rural'!$C52:$AH52,MATCH(N$8,'[1]Cubo-Rural'!$C$27:$AH$27,0))&gt;0,INDEX('[1]Cubo-Rural'!$C52:$AH52,MATCH(N$8,'[1]Cubo-Rural'!$C$27:$AH$27,0)),""),"")</f>
        <v/>
      </c>
      <c r="O51" s="602" t="str">
        <f>_xlfn.IFNA(IF(INDEX('[1]Cubo-Rural'!$C52:$AH52,MATCH(O$8,'[1]Cubo-Rural'!$C$27:$AH$27,0))&gt;0,INDEX('[1]Cubo-Rural'!$C52:$AH52,MATCH(O$8,'[1]Cubo-Rural'!$C$27:$AH$27,0)),""),"")</f>
        <v/>
      </c>
      <c r="P51" s="602" t="str">
        <f>_xlfn.IFNA(IF(INDEX('[1]Cubo-Rural'!$C52:$AH52,MATCH(P$8,'[1]Cubo-Rural'!$C$27:$AH$27,0))&gt;0,INDEX('[1]Cubo-Rural'!$C52:$AH52,MATCH(P$8,'[1]Cubo-Rural'!$C$27:$AH$27,0)),""),"")</f>
        <v/>
      </c>
      <c r="Q51" s="602" t="str">
        <f>_xlfn.IFNA(IF(INDEX('[1]Cubo-Rural'!$C52:$AH52,MATCH(Q$8,'[1]Cubo-Rural'!$C$27:$AH$27,0))&gt;0,INDEX('[1]Cubo-Rural'!$C52:$AH52,MATCH(Q$8,'[1]Cubo-Rural'!$C$27:$AH$27,0)),""),"")</f>
        <v/>
      </c>
      <c r="R51" s="602" t="str">
        <f>_xlfn.IFNA(IF(INDEX('[1]Cubo-Rural'!$C52:$AH52,MATCH(R$8,'[1]Cubo-Rural'!$C$27:$AH$27,0))&gt;0,INDEX('[1]Cubo-Rural'!$C52:$AH52,MATCH(R$8,'[1]Cubo-Rural'!$C$27:$AH$27,0)),""),"")</f>
        <v/>
      </c>
      <c r="S51" s="602" t="str">
        <f>_xlfn.IFNA(IF(INDEX('[1]Cubo-Rural'!$C52:$AH52,MATCH(S$8,'[1]Cubo-Rural'!$C$27:$AH$27,0))&gt;0,INDEX('[1]Cubo-Rural'!$C52:$AH52,MATCH(S$8,'[1]Cubo-Rural'!$C$27:$AH$27,0)),""),"")</f>
        <v/>
      </c>
      <c r="T51" s="602" t="str">
        <f>_xlfn.IFNA(IF(INDEX('[1]Cubo-Rural'!$C52:$AH52,MATCH(T$8,'[1]Cubo-Rural'!$C$27:$AH$27,0))&gt;0,INDEX('[1]Cubo-Rural'!$C52:$AH52,MATCH(T$8,'[1]Cubo-Rural'!$C$27:$AH$27,0)),""),"")</f>
        <v/>
      </c>
      <c r="U51" s="602" t="str">
        <f>_xlfn.IFNA(IF(INDEX('[1]Cubo-Rural'!$C52:$AH52,MATCH(U$8,'[1]Cubo-Rural'!$C$27:$AH$27,0))&gt;0,INDEX('[1]Cubo-Rural'!$C52:$AH52,MATCH(U$8,'[1]Cubo-Rural'!$C$27:$AH$27,0)),""),"")</f>
        <v/>
      </c>
      <c r="V51" s="602" t="str">
        <f>_xlfn.IFNA(IF(INDEX('[1]Cubo-Rural'!$C52:$AH52,MATCH(V$8,'[1]Cubo-Rural'!$C$27:$AH$27,0))&gt;0,INDEX('[1]Cubo-Rural'!$C52:$AH52,MATCH(V$8,'[1]Cubo-Rural'!$C$27:$AH$27,0)),""),"")</f>
        <v/>
      </c>
      <c r="W51" s="602" t="str">
        <f>_xlfn.IFNA(IF(INDEX('[1]Cubo-Rural'!$C52:$AH52,MATCH(W$8,'[1]Cubo-Rural'!$C$27:$AH$27,0))&gt;0,INDEX('[1]Cubo-Rural'!$C52:$AH52,MATCH(W$8,'[1]Cubo-Rural'!$C$27:$AH$27,0)),""),"")</f>
        <v/>
      </c>
      <c r="X51" s="602" t="str">
        <f>_xlfn.IFNA(IF(INDEX('[1]Cubo-Rural'!$C52:$AH52,MATCH(X$8,'[1]Cubo-Rural'!$C$27:$AH$27,0))&gt;0,INDEX('[1]Cubo-Rural'!$C52:$AH52,MATCH(X$8,'[1]Cubo-Rural'!$C$27:$AH$27,0)),""),"")</f>
        <v/>
      </c>
      <c r="Y51" s="602" t="str">
        <f>_xlfn.IFNA(IF(INDEX('[1]Cubo-Rural'!$C52:$AH52,MATCH(Y$8,'[1]Cubo-Rural'!$C$27:$AH$27,0))&gt;0,INDEX('[1]Cubo-Rural'!$C52:$AH52,MATCH(Y$8,'[1]Cubo-Rural'!$C$27:$AH$27,0)),""),"")</f>
        <v/>
      </c>
      <c r="Z51" s="602" t="str">
        <f>_xlfn.IFNA(IF(INDEX('[1]Cubo-Rural'!$C52:$AH52,MATCH(Z$8,'[1]Cubo-Rural'!$C$27:$AH$27,0))&gt;0,INDEX('[1]Cubo-Rural'!$C52:$AH52,MATCH(Z$8,'[1]Cubo-Rural'!$C$27:$AH$27,0)),""),"")</f>
        <v/>
      </c>
      <c r="AA51" s="602">
        <f>_xlfn.IFNA(IF(INDEX('[1]Cubo-Rural'!$C52:$AH52,MATCH(AA$8,'[1]Cubo-Rural'!$C$27:$AH$27,0))&gt;0,INDEX('[1]Cubo-Rural'!$C52:$AH52,MATCH(AA$8,'[1]Cubo-Rural'!$C$27:$AH$27,0)),""),"")</f>
        <v>1</v>
      </c>
      <c r="AB51" s="602" t="str">
        <f>_xlfn.IFNA(IF(INDEX('[1]Cubo-Rural'!$C52:$AH52,MATCH(AB$8,'[1]Cubo-Rural'!$C$27:$AH$27,0))&gt;0,INDEX('[1]Cubo-Rural'!$C52:$AH52,MATCH(AB$8,'[1]Cubo-Rural'!$C$27:$AH$27,0)),""),"")</f>
        <v/>
      </c>
      <c r="AC51" s="602" t="str">
        <f>_xlfn.IFNA(IF(INDEX('[1]Cubo-Rural'!$C52:$AH52,MATCH(AC$8,'[1]Cubo-Rural'!$C$27:$AH$27,0))&gt;0,INDEX('[1]Cubo-Rural'!$C52:$AH52,MATCH(AC$8,'[1]Cubo-Rural'!$C$27:$AH$27,0)),""),"")</f>
        <v/>
      </c>
      <c r="AD51" s="602" t="str">
        <f>_xlfn.IFNA(IF(INDEX('[1]Cubo-Rural'!$C52:$AH52,MATCH(AD$8,'[1]Cubo-Rural'!$C$27:$AH$27,0))&gt;0,INDEX('[1]Cubo-Rural'!$C52:$AH52,MATCH(AD$8,'[1]Cubo-Rural'!$C$27:$AH$27,0)),""),"")</f>
        <v/>
      </c>
      <c r="AE51" s="602" t="str">
        <f>_xlfn.IFNA(IF(INDEX('[1]Cubo-Rural'!$C52:$AH52,MATCH(AE$8,'[1]Cubo-Rural'!$C$27:$AH$27,0))&gt;0,INDEX('[1]Cubo-Rural'!$C52:$AH52,MATCH(AE$8,'[1]Cubo-Rural'!$C$27:$AH$27,0)),""),"")</f>
        <v/>
      </c>
      <c r="AF51" s="602" t="str">
        <f>_xlfn.IFNA(IF(INDEX('[1]Cubo-Rural'!$C52:$AH52,MATCH(AF$8,'[1]Cubo-Rural'!$C$27:$AH$27,0))&gt;0,INDEX('[1]Cubo-Rural'!$C52:$AH52,MATCH(AF$8,'[1]Cubo-Rural'!$C$27:$AH$27,0)),""),"")</f>
        <v/>
      </c>
      <c r="AG51" s="602" t="str">
        <f>_xlfn.IFNA(IF(INDEX('[1]Cubo-Rural'!$C52:$AH52,MATCH(AG$8,'[1]Cubo-Rural'!$C$27:$AH$27,0))&gt;0,INDEX('[1]Cubo-Rural'!$C52:$AH52,MATCH(AG$8,'[1]Cubo-Rural'!$C$27:$AH$27,0)),""),"")</f>
        <v/>
      </c>
      <c r="AH51" s="602" t="str">
        <f>_xlfn.IFNA(IF(INDEX('[1]Cubo-Rural'!$C52:$AH52,MATCH(AH$8,'[1]Cubo-Rural'!$C$27:$AH$27,0))&gt;0,INDEX('[1]Cubo-Rural'!$C52:$AH52,MATCH(AH$8,'[1]Cubo-Rural'!$C$27:$AH$27,0)),""),"")</f>
        <v/>
      </c>
      <c r="AI51" s="602" t="str">
        <f>_xlfn.IFNA(IF(INDEX('[1]Cubo-Rural'!$C52:$AH52,MATCH(AI$8,'[1]Cubo-Rural'!$C$27:$AH$27,0))&gt;0,INDEX('[1]Cubo-Rural'!$C52:$AH52,MATCH(AI$8,'[1]Cubo-Rural'!$C$27:$AH$27,0)),""),"")</f>
        <v/>
      </c>
      <c r="AJ51" s="602" t="str">
        <f>_xlfn.IFNA(IF(INDEX('[1]Cubo-Rural'!$C52:$AH52,MATCH(AJ$8,'[1]Cubo-Rural'!$C$27:$AH$27,0))&gt;0,INDEX('[1]Cubo-Rural'!$C52:$AH52,MATCH(AJ$8,'[1]Cubo-Rural'!$C$27:$AH$27,0)),""),"")</f>
        <v/>
      </c>
      <c r="AK51" s="602">
        <f>_xlfn.IFNA(IF(INDEX('[1]Cubo-Rural'!$C52:$AH52,MATCH(AK$8,'[1]Cubo-Rural'!$C$27:$AH$27,0))&gt;0,INDEX('[1]Cubo-Rural'!$C52:$AH52,MATCH(AK$8,'[1]Cubo-Rural'!$C$27:$AH$27,0)),""),"")</f>
        <v>1</v>
      </c>
      <c r="AL51" s="602" t="str">
        <f>_xlfn.IFNA(IF(INDEX('[1]Cubo-Rural'!$C52:$AH52,MATCH(AL$8,'[1]Cubo-Rural'!$C$27:$AH$27,0))&gt;0,INDEX('[1]Cubo-Rural'!$C52:$AH52,MATCH(AL$8,'[1]Cubo-Rural'!$C$27:$AH$27,0)),""),"")</f>
        <v/>
      </c>
      <c r="AM51" s="602" t="str">
        <f>_xlfn.IFNA(IF(INDEX('[1]Cubo-Rural'!$C52:$AH52,MATCH(AM$8,'[1]Cubo-Rural'!$C$27:$AH$27,0))&gt;0,INDEX('[1]Cubo-Rural'!$C52:$AH52,MATCH(AM$8,'[1]Cubo-Rural'!$C$27:$AH$27,0)),""),"")</f>
        <v/>
      </c>
      <c r="AN51" s="602" t="str">
        <f>_xlfn.IFNA(IF(INDEX('[1]Cubo-Rural'!$C52:$AH52,MATCH(AN$8,'[1]Cubo-Rural'!$C$27:$AH$27,0))&gt;0,INDEX('[1]Cubo-Rural'!$C52:$AH52,MATCH(AN$8,'[1]Cubo-Rural'!$C$27:$AH$27,0)),""),"")</f>
        <v/>
      </c>
      <c r="AO51" s="602" t="str">
        <f>_xlfn.IFNA(IF(INDEX('[1]Cubo-Rural'!$C52:$AH52,MATCH(AO$8,'[1]Cubo-Rural'!$C$27:$AH$27,0))&gt;0,INDEX('[1]Cubo-Rural'!$C52:$AH52,MATCH(AO$8,'[1]Cubo-Rural'!$C$27:$AH$27,0)),""),"")</f>
        <v/>
      </c>
      <c r="AP51" s="602" t="str">
        <f>_xlfn.IFNA(IF(INDEX('[1]Cubo-Rural'!$C52:$AH52,MATCH(AP$8,'[1]Cubo-Rural'!$C$27:$AH$27,0))&gt;0,INDEX('[1]Cubo-Rural'!$C52:$AH52,MATCH(AP$8,'[1]Cubo-Rural'!$C$27:$AH$27,0)),""),"")</f>
        <v/>
      </c>
      <c r="AQ51" s="602">
        <f t="shared" si="1"/>
        <v>8</v>
      </c>
      <c r="AR51" s="602">
        <f>IF('[1]Cubo-Rural'!BP52&gt;0,'[1]Cubo-Rural'!BP52,"")</f>
        <v>1</v>
      </c>
      <c r="AS51" s="602">
        <f t="shared" si="2"/>
        <v>9</v>
      </c>
    </row>
    <row r="52" spans="1:45">
      <c r="A52" s="607" t="s">
        <v>735</v>
      </c>
      <c r="B52" s="602" t="str">
        <f>_xlfn.IFNA(IF(INDEX('[1]Cubo-Rural'!$C53:$AH53,MATCH(B$8,'[1]Cubo-Rural'!$C$27:$AH$27,0))&gt;0,INDEX('[1]Cubo-Rural'!$C53:$AH53,MATCH(B$8,'[1]Cubo-Rural'!$C$27:$AH$27,0)),""),"")</f>
        <v/>
      </c>
      <c r="C52" s="602" t="str">
        <f>_xlfn.IFNA(IF(INDEX('[1]Cubo-Rural'!$C53:$AH53,MATCH(C$8,'[1]Cubo-Rural'!$C$27:$AH$27,0))&gt;0,INDEX('[1]Cubo-Rural'!$C53:$AH53,MATCH(C$8,'[1]Cubo-Rural'!$C$27:$AH$27,0)),""),"")</f>
        <v/>
      </c>
      <c r="D52" s="602" t="str">
        <f>_xlfn.IFNA(IF(INDEX('[1]Cubo-Rural'!$C53:$AH53,MATCH(D$8,'[1]Cubo-Rural'!$C$27:$AH$27,0))&gt;0,INDEX('[1]Cubo-Rural'!$C53:$AH53,MATCH(D$8,'[1]Cubo-Rural'!$C$27:$AH$27,0)),""),"")</f>
        <v/>
      </c>
      <c r="E52" s="602" t="str">
        <f>_xlfn.IFNA(IF(INDEX('[1]Cubo-Rural'!$C53:$AH53,MATCH(E$8,'[1]Cubo-Rural'!$C$27:$AH$27,0))&gt;0,INDEX('[1]Cubo-Rural'!$C53:$AH53,MATCH(E$8,'[1]Cubo-Rural'!$C$27:$AH$27,0)),""),"")</f>
        <v/>
      </c>
      <c r="F52" s="602" t="str">
        <f>_xlfn.IFNA(IF(INDEX('[1]Cubo-Rural'!$C53:$AH53,MATCH(F$8,'[1]Cubo-Rural'!$C$27:$AH$27,0))&gt;0,INDEX('[1]Cubo-Rural'!$C53:$AH53,MATCH(F$8,'[1]Cubo-Rural'!$C$27:$AH$27,0)),""),"")</f>
        <v/>
      </c>
      <c r="G52" s="602">
        <f>_xlfn.IFNA(IF(INDEX('[1]Cubo-Rural'!$C53:$AH53,MATCH(G$8,'[1]Cubo-Rural'!$C$27:$AH$27,0))&gt;0,INDEX('[1]Cubo-Rural'!$C53:$AH53,MATCH(G$8,'[1]Cubo-Rural'!$C$27:$AH$27,0)),""),"")</f>
        <v>1</v>
      </c>
      <c r="H52" s="602" t="str">
        <f>_xlfn.IFNA(IF(INDEX('[1]Cubo-Rural'!$C53:$AH53,MATCH(H$8,'[1]Cubo-Rural'!$C$27:$AH$27,0))&gt;0,INDEX('[1]Cubo-Rural'!$C53:$AH53,MATCH(H$8,'[1]Cubo-Rural'!$C$27:$AH$27,0)),""),"")</f>
        <v/>
      </c>
      <c r="I52" s="602" t="str">
        <f>_xlfn.IFNA(IF(INDEX('[1]Cubo-Rural'!$C53:$AH53,MATCH(I$8,'[1]Cubo-Rural'!$C$27:$AH$27,0))&gt;0,INDEX('[1]Cubo-Rural'!$C53:$AH53,MATCH(I$8,'[1]Cubo-Rural'!$C$27:$AH$27,0)),""),"")</f>
        <v/>
      </c>
      <c r="J52" s="602">
        <f>_xlfn.IFNA(IF(INDEX('[1]Cubo-Rural'!$C53:$AH53,MATCH(J$8,'[1]Cubo-Rural'!$C$27:$AH$27,0))&gt;0,INDEX('[1]Cubo-Rural'!$C53:$AH53,MATCH(J$8,'[1]Cubo-Rural'!$C$27:$AH$27,0)),""),"")</f>
        <v>1</v>
      </c>
      <c r="K52" s="602" t="str">
        <f>_xlfn.IFNA(IF(INDEX('[1]Cubo-Rural'!$C53:$AH53,MATCH(K$8,'[1]Cubo-Rural'!$C$27:$AH$27,0))&gt;0,INDEX('[1]Cubo-Rural'!$C53:$AH53,MATCH(K$8,'[1]Cubo-Rural'!$C$27:$AH$27,0)),""),"")</f>
        <v/>
      </c>
      <c r="L52" s="602" t="str">
        <f>_xlfn.IFNA(IF(INDEX('[1]Cubo-Rural'!$C53:$AH53,MATCH(L$8,'[1]Cubo-Rural'!$C$27:$AH$27,0))&gt;0,INDEX('[1]Cubo-Rural'!$C53:$AH53,MATCH(L$8,'[1]Cubo-Rural'!$C$27:$AH$27,0)),""),"")</f>
        <v/>
      </c>
      <c r="M52" s="602" t="str">
        <f>_xlfn.IFNA(IF(INDEX('[1]Cubo-Rural'!$C53:$AH53,MATCH(M$8,'[1]Cubo-Rural'!$C$27:$AH$27,0))&gt;0,INDEX('[1]Cubo-Rural'!$C53:$AH53,MATCH(M$8,'[1]Cubo-Rural'!$C$27:$AH$27,0)),""),"")</f>
        <v/>
      </c>
      <c r="N52" s="602" t="str">
        <f>_xlfn.IFNA(IF(INDEX('[1]Cubo-Rural'!$C53:$AH53,MATCH(N$8,'[1]Cubo-Rural'!$C$27:$AH$27,0))&gt;0,INDEX('[1]Cubo-Rural'!$C53:$AH53,MATCH(N$8,'[1]Cubo-Rural'!$C$27:$AH$27,0)),""),"")</f>
        <v/>
      </c>
      <c r="O52" s="602" t="str">
        <f>_xlfn.IFNA(IF(INDEX('[1]Cubo-Rural'!$C53:$AH53,MATCH(O$8,'[1]Cubo-Rural'!$C$27:$AH$27,0))&gt;0,INDEX('[1]Cubo-Rural'!$C53:$AH53,MATCH(O$8,'[1]Cubo-Rural'!$C$27:$AH$27,0)),""),"")</f>
        <v/>
      </c>
      <c r="P52" s="602" t="str">
        <f>_xlfn.IFNA(IF(INDEX('[1]Cubo-Rural'!$C53:$AH53,MATCH(P$8,'[1]Cubo-Rural'!$C$27:$AH$27,0))&gt;0,INDEX('[1]Cubo-Rural'!$C53:$AH53,MATCH(P$8,'[1]Cubo-Rural'!$C$27:$AH$27,0)),""),"")</f>
        <v/>
      </c>
      <c r="Q52" s="602" t="str">
        <f>_xlfn.IFNA(IF(INDEX('[1]Cubo-Rural'!$C53:$AH53,MATCH(Q$8,'[1]Cubo-Rural'!$C$27:$AH$27,0))&gt;0,INDEX('[1]Cubo-Rural'!$C53:$AH53,MATCH(Q$8,'[1]Cubo-Rural'!$C$27:$AH$27,0)),""),"")</f>
        <v/>
      </c>
      <c r="R52" s="602" t="str">
        <f>_xlfn.IFNA(IF(INDEX('[1]Cubo-Rural'!$C53:$AH53,MATCH(R$8,'[1]Cubo-Rural'!$C$27:$AH$27,0))&gt;0,INDEX('[1]Cubo-Rural'!$C53:$AH53,MATCH(R$8,'[1]Cubo-Rural'!$C$27:$AH$27,0)),""),"")</f>
        <v/>
      </c>
      <c r="S52" s="602" t="str">
        <f>_xlfn.IFNA(IF(INDEX('[1]Cubo-Rural'!$C53:$AH53,MATCH(S$8,'[1]Cubo-Rural'!$C$27:$AH$27,0))&gt;0,INDEX('[1]Cubo-Rural'!$C53:$AH53,MATCH(S$8,'[1]Cubo-Rural'!$C$27:$AH$27,0)),""),"")</f>
        <v/>
      </c>
      <c r="T52" s="602" t="str">
        <f>_xlfn.IFNA(IF(INDEX('[1]Cubo-Rural'!$C53:$AH53,MATCH(T$8,'[1]Cubo-Rural'!$C$27:$AH$27,0))&gt;0,INDEX('[1]Cubo-Rural'!$C53:$AH53,MATCH(T$8,'[1]Cubo-Rural'!$C$27:$AH$27,0)),""),"")</f>
        <v/>
      </c>
      <c r="U52" s="602" t="str">
        <f>_xlfn.IFNA(IF(INDEX('[1]Cubo-Rural'!$C53:$AH53,MATCH(U$8,'[1]Cubo-Rural'!$C$27:$AH$27,0))&gt;0,INDEX('[1]Cubo-Rural'!$C53:$AH53,MATCH(U$8,'[1]Cubo-Rural'!$C$27:$AH$27,0)),""),"")</f>
        <v/>
      </c>
      <c r="V52" s="602" t="str">
        <f>_xlfn.IFNA(IF(INDEX('[1]Cubo-Rural'!$C53:$AH53,MATCH(V$8,'[1]Cubo-Rural'!$C$27:$AH$27,0))&gt;0,INDEX('[1]Cubo-Rural'!$C53:$AH53,MATCH(V$8,'[1]Cubo-Rural'!$C$27:$AH$27,0)),""),"")</f>
        <v/>
      </c>
      <c r="W52" s="602" t="str">
        <f>_xlfn.IFNA(IF(INDEX('[1]Cubo-Rural'!$C53:$AH53,MATCH(W$8,'[1]Cubo-Rural'!$C$27:$AH$27,0))&gt;0,INDEX('[1]Cubo-Rural'!$C53:$AH53,MATCH(W$8,'[1]Cubo-Rural'!$C$27:$AH$27,0)),""),"")</f>
        <v/>
      </c>
      <c r="X52" s="602" t="str">
        <f>_xlfn.IFNA(IF(INDEX('[1]Cubo-Rural'!$C53:$AH53,MATCH(X$8,'[1]Cubo-Rural'!$C$27:$AH$27,0))&gt;0,INDEX('[1]Cubo-Rural'!$C53:$AH53,MATCH(X$8,'[1]Cubo-Rural'!$C$27:$AH$27,0)),""),"")</f>
        <v/>
      </c>
      <c r="Y52" s="602" t="str">
        <f>_xlfn.IFNA(IF(INDEX('[1]Cubo-Rural'!$C53:$AH53,MATCH(Y$8,'[1]Cubo-Rural'!$C$27:$AH$27,0))&gt;0,INDEX('[1]Cubo-Rural'!$C53:$AH53,MATCH(Y$8,'[1]Cubo-Rural'!$C$27:$AH$27,0)),""),"")</f>
        <v/>
      </c>
      <c r="Z52" s="602" t="str">
        <f>_xlfn.IFNA(IF(INDEX('[1]Cubo-Rural'!$C53:$AH53,MATCH(Z$8,'[1]Cubo-Rural'!$C$27:$AH$27,0))&gt;0,INDEX('[1]Cubo-Rural'!$C53:$AH53,MATCH(Z$8,'[1]Cubo-Rural'!$C$27:$AH$27,0)),""),"")</f>
        <v/>
      </c>
      <c r="AA52" s="602" t="str">
        <f>_xlfn.IFNA(IF(INDEX('[1]Cubo-Rural'!$C53:$AH53,MATCH(AA$8,'[1]Cubo-Rural'!$C$27:$AH$27,0))&gt;0,INDEX('[1]Cubo-Rural'!$C53:$AH53,MATCH(AA$8,'[1]Cubo-Rural'!$C$27:$AH$27,0)),""),"")</f>
        <v/>
      </c>
      <c r="AB52" s="602">
        <f>_xlfn.IFNA(IF(INDEX('[1]Cubo-Rural'!$C53:$AH53,MATCH(AB$8,'[1]Cubo-Rural'!$C$27:$AH$27,0))&gt;0,INDEX('[1]Cubo-Rural'!$C53:$AH53,MATCH(AB$8,'[1]Cubo-Rural'!$C$27:$AH$27,0)),""),"")</f>
        <v>1</v>
      </c>
      <c r="AC52" s="602" t="str">
        <f>_xlfn.IFNA(IF(INDEX('[1]Cubo-Rural'!$C53:$AH53,MATCH(AC$8,'[1]Cubo-Rural'!$C$27:$AH$27,0))&gt;0,INDEX('[1]Cubo-Rural'!$C53:$AH53,MATCH(AC$8,'[1]Cubo-Rural'!$C$27:$AH$27,0)),""),"")</f>
        <v/>
      </c>
      <c r="AD52" s="602" t="str">
        <f>_xlfn.IFNA(IF(INDEX('[1]Cubo-Rural'!$C53:$AH53,MATCH(AD$8,'[1]Cubo-Rural'!$C$27:$AH$27,0))&gt;0,INDEX('[1]Cubo-Rural'!$C53:$AH53,MATCH(AD$8,'[1]Cubo-Rural'!$C$27:$AH$27,0)),""),"")</f>
        <v/>
      </c>
      <c r="AE52" s="602" t="str">
        <f>_xlfn.IFNA(IF(INDEX('[1]Cubo-Rural'!$C53:$AH53,MATCH(AE$8,'[1]Cubo-Rural'!$C$27:$AH$27,0))&gt;0,INDEX('[1]Cubo-Rural'!$C53:$AH53,MATCH(AE$8,'[1]Cubo-Rural'!$C$27:$AH$27,0)),""),"")</f>
        <v/>
      </c>
      <c r="AF52" s="602" t="str">
        <f>_xlfn.IFNA(IF(INDEX('[1]Cubo-Rural'!$C53:$AH53,MATCH(AF$8,'[1]Cubo-Rural'!$C$27:$AH$27,0))&gt;0,INDEX('[1]Cubo-Rural'!$C53:$AH53,MATCH(AF$8,'[1]Cubo-Rural'!$C$27:$AH$27,0)),""),"")</f>
        <v/>
      </c>
      <c r="AG52" s="602" t="str">
        <f>_xlfn.IFNA(IF(INDEX('[1]Cubo-Rural'!$C53:$AH53,MATCH(AG$8,'[1]Cubo-Rural'!$C$27:$AH$27,0))&gt;0,INDEX('[1]Cubo-Rural'!$C53:$AH53,MATCH(AG$8,'[1]Cubo-Rural'!$C$27:$AH$27,0)),""),"")</f>
        <v/>
      </c>
      <c r="AH52" s="602" t="str">
        <f>_xlfn.IFNA(IF(INDEX('[1]Cubo-Rural'!$C53:$AH53,MATCH(AH$8,'[1]Cubo-Rural'!$C$27:$AH$27,0))&gt;0,INDEX('[1]Cubo-Rural'!$C53:$AH53,MATCH(AH$8,'[1]Cubo-Rural'!$C$27:$AH$27,0)),""),"")</f>
        <v/>
      </c>
      <c r="AI52" s="602" t="str">
        <f>_xlfn.IFNA(IF(INDEX('[1]Cubo-Rural'!$C53:$AH53,MATCH(AI$8,'[1]Cubo-Rural'!$C$27:$AH$27,0))&gt;0,INDEX('[1]Cubo-Rural'!$C53:$AH53,MATCH(AI$8,'[1]Cubo-Rural'!$C$27:$AH$27,0)),""),"")</f>
        <v/>
      </c>
      <c r="AJ52" s="602" t="str">
        <f>_xlfn.IFNA(IF(INDEX('[1]Cubo-Rural'!$C53:$AH53,MATCH(AJ$8,'[1]Cubo-Rural'!$C$27:$AH$27,0))&gt;0,INDEX('[1]Cubo-Rural'!$C53:$AH53,MATCH(AJ$8,'[1]Cubo-Rural'!$C$27:$AH$27,0)),""),"")</f>
        <v/>
      </c>
      <c r="AK52" s="602" t="str">
        <f>_xlfn.IFNA(IF(INDEX('[1]Cubo-Rural'!$C53:$AH53,MATCH(AK$8,'[1]Cubo-Rural'!$C$27:$AH$27,0))&gt;0,INDEX('[1]Cubo-Rural'!$C53:$AH53,MATCH(AK$8,'[1]Cubo-Rural'!$C$27:$AH$27,0)),""),"")</f>
        <v/>
      </c>
      <c r="AL52" s="602" t="str">
        <f>_xlfn.IFNA(IF(INDEX('[1]Cubo-Rural'!$C53:$AH53,MATCH(AL$8,'[1]Cubo-Rural'!$C$27:$AH$27,0))&gt;0,INDEX('[1]Cubo-Rural'!$C53:$AH53,MATCH(AL$8,'[1]Cubo-Rural'!$C$27:$AH$27,0)),""),"")</f>
        <v/>
      </c>
      <c r="AM52" s="602" t="str">
        <f>_xlfn.IFNA(IF(INDEX('[1]Cubo-Rural'!$C53:$AH53,MATCH(AM$8,'[1]Cubo-Rural'!$C$27:$AH$27,0))&gt;0,INDEX('[1]Cubo-Rural'!$C53:$AH53,MATCH(AM$8,'[1]Cubo-Rural'!$C$27:$AH$27,0)),""),"")</f>
        <v/>
      </c>
      <c r="AN52" s="602" t="str">
        <f>_xlfn.IFNA(IF(INDEX('[1]Cubo-Rural'!$C53:$AH53,MATCH(AN$8,'[1]Cubo-Rural'!$C$27:$AH$27,0))&gt;0,INDEX('[1]Cubo-Rural'!$C53:$AH53,MATCH(AN$8,'[1]Cubo-Rural'!$C$27:$AH$27,0)),""),"")</f>
        <v/>
      </c>
      <c r="AO52" s="602" t="str">
        <f>_xlfn.IFNA(IF(INDEX('[1]Cubo-Rural'!$C53:$AH53,MATCH(AO$8,'[1]Cubo-Rural'!$C$27:$AH$27,0))&gt;0,INDEX('[1]Cubo-Rural'!$C53:$AH53,MATCH(AO$8,'[1]Cubo-Rural'!$C$27:$AH$27,0)),""),"")</f>
        <v/>
      </c>
      <c r="AP52" s="602" t="str">
        <f>_xlfn.IFNA(IF(INDEX('[1]Cubo-Rural'!$C53:$AH53,MATCH(AP$8,'[1]Cubo-Rural'!$C$27:$AH$27,0))&gt;0,INDEX('[1]Cubo-Rural'!$C53:$AH53,MATCH(AP$8,'[1]Cubo-Rural'!$C$27:$AH$27,0)),""),"")</f>
        <v/>
      </c>
      <c r="AQ52" s="602">
        <f t="shared" si="1"/>
        <v>3</v>
      </c>
      <c r="AR52" s="602" t="str">
        <f>IF('[1]Cubo-Rural'!BP53&gt;0,'[1]Cubo-Rural'!BP53,"")</f>
        <v/>
      </c>
      <c r="AS52" s="602">
        <f t="shared" si="2"/>
        <v>3</v>
      </c>
    </row>
    <row r="53" spans="1:45">
      <c r="A53" s="607" t="s">
        <v>746</v>
      </c>
      <c r="B53" s="602" t="str">
        <f>_xlfn.IFNA(IF(INDEX('[1]Cubo-Rural'!$C54:$AH54,MATCH(B$8,'[1]Cubo-Rural'!$C$27:$AH$27,0))&gt;0,INDEX('[1]Cubo-Rural'!$C54:$AH54,MATCH(B$8,'[1]Cubo-Rural'!$C$27:$AH$27,0)),""),"")</f>
        <v/>
      </c>
      <c r="C53" s="602" t="str">
        <f>_xlfn.IFNA(IF(INDEX('[1]Cubo-Rural'!$C54:$AH54,MATCH(C$8,'[1]Cubo-Rural'!$C$27:$AH$27,0))&gt;0,INDEX('[1]Cubo-Rural'!$C54:$AH54,MATCH(C$8,'[1]Cubo-Rural'!$C$27:$AH$27,0)),""),"")</f>
        <v/>
      </c>
      <c r="D53" s="602" t="str">
        <f>_xlfn.IFNA(IF(INDEX('[1]Cubo-Rural'!$C54:$AH54,MATCH(D$8,'[1]Cubo-Rural'!$C$27:$AH$27,0))&gt;0,INDEX('[1]Cubo-Rural'!$C54:$AH54,MATCH(D$8,'[1]Cubo-Rural'!$C$27:$AH$27,0)),""),"")</f>
        <v/>
      </c>
      <c r="E53" s="602" t="str">
        <f>_xlfn.IFNA(IF(INDEX('[1]Cubo-Rural'!$C54:$AH54,MATCH(E$8,'[1]Cubo-Rural'!$C$27:$AH$27,0))&gt;0,INDEX('[1]Cubo-Rural'!$C54:$AH54,MATCH(E$8,'[1]Cubo-Rural'!$C$27:$AH$27,0)),""),"")</f>
        <v/>
      </c>
      <c r="F53" s="602" t="str">
        <f>_xlfn.IFNA(IF(INDEX('[1]Cubo-Rural'!$C54:$AH54,MATCH(F$8,'[1]Cubo-Rural'!$C$27:$AH$27,0))&gt;0,INDEX('[1]Cubo-Rural'!$C54:$AH54,MATCH(F$8,'[1]Cubo-Rural'!$C$27:$AH$27,0)),""),"")</f>
        <v/>
      </c>
      <c r="G53" s="602" t="str">
        <f>_xlfn.IFNA(IF(INDEX('[1]Cubo-Rural'!$C54:$AH54,MATCH(G$8,'[1]Cubo-Rural'!$C$27:$AH$27,0))&gt;0,INDEX('[1]Cubo-Rural'!$C54:$AH54,MATCH(G$8,'[1]Cubo-Rural'!$C$27:$AH$27,0)),""),"")</f>
        <v/>
      </c>
      <c r="H53" s="602" t="str">
        <f>_xlfn.IFNA(IF(INDEX('[1]Cubo-Rural'!$C54:$AH54,MATCH(H$8,'[1]Cubo-Rural'!$C$27:$AH$27,0))&gt;0,INDEX('[1]Cubo-Rural'!$C54:$AH54,MATCH(H$8,'[1]Cubo-Rural'!$C$27:$AH$27,0)),""),"")</f>
        <v/>
      </c>
      <c r="I53" s="602" t="str">
        <f>_xlfn.IFNA(IF(INDEX('[1]Cubo-Rural'!$C54:$AH54,MATCH(I$8,'[1]Cubo-Rural'!$C$27:$AH$27,0))&gt;0,INDEX('[1]Cubo-Rural'!$C54:$AH54,MATCH(I$8,'[1]Cubo-Rural'!$C$27:$AH$27,0)),""),"")</f>
        <v/>
      </c>
      <c r="J53" s="602" t="str">
        <f>_xlfn.IFNA(IF(INDEX('[1]Cubo-Rural'!$C54:$AH54,MATCH(J$8,'[1]Cubo-Rural'!$C$27:$AH$27,0))&gt;0,INDEX('[1]Cubo-Rural'!$C54:$AH54,MATCH(J$8,'[1]Cubo-Rural'!$C$27:$AH$27,0)),""),"")</f>
        <v/>
      </c>
      <c r="K53" s="602" t="str">
        <f>_xlfn.IFNA(IF(INDEX('[1]Cubo-Rural'!$C54:$AH54,MATCH(K$8,'[1]Cubo-Rural'!$C$27:$AH$27,0))&gt;0,INDEX('[1]Cubo-Rural'!$C54:$AH54,MATCH(K$8,'[1]Cubo-Rural'!$C$27:$AH$27,0)),""),"")</f>
        <v/>
      </c>
      <c r="L53" s="602" t="str">
        <f>_xlfn.IFNA(IF(INDEX('[1]Cubo-Rural'!$C54:$AH54,MATCH(L$8,'[1]Cubo-Rural'!$C$27:$AH$27,0))&gt;0,INDEX('[1]Cubo-Rural'!$C54:$AH54,MATCH(L$8,'[1]Cubo-Rural'!$C$27:$AH$27,0)),""),"")</f>
        <v/>
      </c>
      <c r="M53" s="602" t="str">
        <f>_xlfn.IFNA(IF(INDEX('[1]Cubo-Rural'!$C54:$AH54,MATCH(M$8,'[1]Cubo-Rural'!$C$27:$AH$27,0))&gt;0,INDEX('[1]Cubo-Rural'!$C54:$AH54,MATCH(M$8,'[1]Cubo-Rural'!$C$27:$AH$27,0)),""),"")</f>
        <v/>
      </c>
      <c r="N53" s="602" t="str">
        <f>_xlfn.IFNA(IF(INDEX('[1]Cubo-Rural'!$C54:$AH54,MATCH(N$8,'[1]Cubo-Rural'!$C$27:$AH$27,0))&gt;0,INDEX('[1]Cubo-Rural'!$C54:$AH54,MATCH(N$8,'[1]Cubo-Rural'!$C$27:$AH$27,0)),""),"")</f>
        <v/>
      </c>
      <c r="O53" s="602" t="str">
        <f>_xlfn.IFNA(IF(INDEX('[1]Cubo-Rural'!$C54:$AH54,MATCH(O$8,'[1]Cubo-Rural'!$C$27:$AH$27,0))&gt;0,INDEX('[1]Cubo-Rural'!$C54:$AH54,MATCH(O$8,'[1]Cubo-Rural'!$C$27:$AH$27,0)),""),"")</f>
        <v/>
      </c>
      <c r="P53" s="602" t="str">
        <f>_xlfn.IFNA(IF(INDEX('[1]Cubo-Rural'!$C54:$AH54,MATCH(P$8,'[1]Cubo-Rural'!$C$27:$AH$27,0))&gt;0,INDEX('[1]Cubo-Rural'!$C54:$AH54,MATCH(P$8,'[1]Cubo-Rural'!$C$27:$AH$27,0)),""),"")</f>
        <v/>
      </c>
      <c r="Q53" s="602" t="str">
        <f>_xlfn.IFNA(IF(INDEX('[1]Cubo-Rural'!$C54:$AH54,MATCH(Q$8,'[1]Cubo-Rural'!$C$27:$AH$27,0))&gt;0,INDEX('[1]Cubo-Rural'!$C54:$AH54,MATCH(Q$8,'[1]Cubo-Rural'!$C$27:$AH$27,0)),""),"")</f>
        <v/>
      </c>
      <c r="R53" s="602" t="str">
        <f>_xlfn.IFNA(IF(INDEX('[1]Cubo-Rural'!$C54:$AH54,MATCH(R$8,'[1]Cubo-Rural'!$C$27:$AH$27,0))&gt;0,INDEX('[1]Cubo-Rural'!$C54:$AH54,MATCH(R$8,'[1]Cubo-Rural'!$C$27:$AH$27,0)),""),"")</f>
        <v/>
      </c>
      <c r="S53" s="602" t="str">
        <f>_xlfn.IFNA(IF(INDEX('[1]Cubo-Rural'!$C54:$AH54,MATCH(S$8,'[1]Cubo-Rural'!$C$27:$AH$27,0))&gt;0,INDEX('[1]Cubo-Rural'!$C54:$AH54,MATCH(S$8,'[1]Cubo-Rural'!$C$27:$AH$27,0)),""),"")</f>
        <v/>
      </c>
      <c r="T53" s="602" t="str">
        <f>_xlfn.IFNA(IF(INDEX('[1]Cubo-Rural'!$C54:$AH54,MATCH(T$8,'[1]Cubo-Rural'!$C$27:$AH$27,0))&gt;0,INDEX('[1]Cubo-Rural'!$C54:$AH54,MATCH(T$8,'[1]Cubo-Rural'!$C$27:$AH$27,0)),""),"")</f>
        <v/>
      </c>
      <c r="U53" s="602" t="str">
        <f>_xlfn.IFNA(IF(INDEX('[1]Cubo-Rural'!$C54:$AH54,MATCH(U$8,'[1]Cubo-Rural'!$C$27:$AH$27,0))&gt;0,INDEX('[1]Cubo-Rural'!$C54:$AH54,MATCH(U$8,'[1]Cubo-Rural'!$C$27:$AH$27,0)),""),"")</f>
        <v/>
      </c>
      <c r="V53" s="602" t="str">
        <f>_xlfn.IFNA(IF(INDEX('[1]Cubo-Rural'!$C54:$AH54,MATCH(V$8,'[1]Cubo-Rural'!$C$27:$AH$27,0))&gt;0,INDEX('[1]Cubo-Rural'!$C54:$AH54,MATCH(V$8,'[1]Cubo-Rural'!$C$27:$AH$27,0)),""),"")</f>
        <v/>
      </c>
      <c r="W53" s="602" t="str">
        <f>_xlfn.IFNA(IF(INDEX('[1]Cubo-Rural'!$C54:$AH54,MATCH(W$8,'[1]Cubo-Rural'!$C$27:$AH$27,0))&gt;0,INDEX('[1]Cubo-Rural'!$C54:$AH54,MATCH(W$8,'[1]Cubo-Rural'!$C$27:$AH$27,0)),""),"")</f>
        <v/>
      </c>
      <c r="X53" s="602" t="str">
        <f>_xlfn.IFNA(IF(INDEX('[1]Cubo-Rural'!$C54:$AH54,MATCH(X$8,'[1]Cubo-Rural'!$C$27:$AH$27,0))&gt;0,INDEX('[1]Cubo-Rural'!$C54:$AH54,MATCH(X$8,'[1]Cubo-Rural'!$C$27:$AH$27,0)),""),"")</f>
        <v/>
      </c>
      <c r="Y53" s="602" t="str">
        <f>_xlfn.IFNA(IF(INDEX('[1]Cubo-Rural'!$C54:$AH54,MATCH(Y$8,'[1]Cubo-Rural'!$C$27:$AH$27,0))&gt;0,INDEX('[1]Cubo-Rural'!$C54:$AH54,MATCH(Y$8,'[1]Cubo-Rural'!$C$27:$AH$27,0)),""),"")</f>
        <v/>
      </c>
      <c r="Z53" s="602" t="str">
        <f>_xlfn.IFNA(IF(INDEX('[1]Cubo-Rural'!$C54:$AH54,MATCH(Z$8,'[1]Cubo-Rural'!$C$27:$AH$27,0))&gt;0,INDEX('[1]Cubo-Rural'!$C54:$AH54,MATCH(Z$8,'[1]Cubo-Rural'!$C$27:$AH$27,0)),""),"")</f>
        <v/>
      </c>
      <c r="AA53" s="602" t="str">
        <f>_xlfn.IFNA(IF(INDEX('[1]Cubo-Rural'!$C54:$AH54,MATCH(AA$8,'[1]Cubo-Rural'!$C$27:$AH$27,0))&gt;0,INDEX('[1]Cubo-Rural'!$C54:$AH54,MATCH(AA$8,'[1]Cubo-Rural'!$C$27:$AH$27,0)),""),"")</f>
        <v/>
      </c>
      <c r="AB53" s="602">
        <f>_xlfn.IFNA(IF(INDEX('[1]Cubo-Rural'!$C54:$AH54,MATCH(AB$8,'[1]Cubo-Rural'!$C$27:$AH$27,0))&gt;0,INDEX('[1]Cubo-Rural'!$C54:$AH54,MATCH(AB$8,'[1]Cubo-Rural'!$C$27:$AH$27,0)),""),"")</f>
        <v>1</v>
      </c>
      <c r="AC53" s="602" t="str">
        <f>_xlfn.IFNA(IF(INDEX('[1]Cubo-Rural'!$C54:$AH54,MATCH(AC$8,'[1]Cubo-Rural'!$C$27:$AH$27,0))&gt;0,INDEX('[1]Cubo-Rural'!$C54:$AH54,MATCH(AC$8,'[1]Cubo-Rural'!$C$27:$AH$27,0)),""),"")</f>
        <v/>
      </c>
      <c r="AD53" s="602" t="str">
        <f>_xlfn.IFNA(IF(INDEX('[1]Cubo-Rural'!$C54:$AH54,MATCH(AD$8,'[1]Cubo-Rural'!$C$27:$AH$27,0))&gt;0,INDEX('[1]Cubo-Rural'!$C54:$AH54,MATCH(AD$8,'[1]Cubo-Rural'!$C$27:$AH$27,0)),""),"")</f>
        <v/>
      </c>
      <c r="AE53" s="602" t="str">
        <f>_xlfn.IFNA(IF(INDEX('[1]Cubo-Rural'!$C54:$AH54,MATCH(AE$8,'[1]Cubo-Rural'!$C$27:$AH$27,0))&gt;0,INDEX('[1]Cubo-Rural'!$C54:$AH54,MATCH(AE$8,'[1]Cubo-Rural'!$C$27:$AH$27,0)),""),"")</f>
        <v/>
      </c>
      <c r="AF53" s="602" t="str">
        <f>_xlfn.IFNA(IF(INDEX('[1]Cubo-Rural'!$C54:$AH54,MATCH(AF$8,'[1]Cubo-Rural'!$C$27:$AH$27,0))&gt;0,INDEX('[1]Cubo-Rural'!$C54:$AH54,MATCH(AF$8,'[1]Cubo-Rural'!$C$27:$AH$27,0)),""),"")</f>
        <v/>
      </c>
      <c r="AG53" s="602" t="str">
        <f>_xlfn.IFNA(IF(INDEX('[1]Cubo-Rural'!$C54:$AH54,MATCH(AG$8,'[1]Cubo-Rural'!$C$27:$AH$27,0))&gt;0,INDEX('[1]Cubo-Rural'!$C54:$AH54,MATCH(AG$8,'[1]Cubo-Rural'!$C$27:$AH$27,0)),""),"")</f>
        <v/>
      </c>
      <c r="AH53" s="602" t="str">
        <f>_xlfn.IFNA(IF(INDEX('[1]Cubo-Rural'!$C54:$AH54,MATCH(AH$8,'[1]Cubo-Rural'!$C$27:$AH$27,0))&gt;0,INDEX('[1]Cubo-Rural'!$C54:$AH54,MATCH(AH$8,'[1]Cubo-Rural'!$C$27:$AH$27,0)),""),"")</f>
        <v/>
      </c>
      <c r="AI53" s="602" t="str">
        <f>_xlfn.IFNA(IF(INDEX('[1]Cubo-Rural'!$C54:$AH54,MATCH(AI$8,'[1]Cubo-Rural'!$C$27:$AH$27,0))&gt;0,INDEX('[1]Cubo-Rural'!$C54:$AH54,MATCH(AI$8,'[1]Cubo-Rural'!$C$27:$AH$27,0)),""),"")</f>
        <v/>
      </c>
      <c r="AJ53" s="602" t="str">
        <f>_xlfn.IFNA(IF(INDEX('[1]Cubo-Rural'!$C54:$AH54,MATCH(AJ$8,'[1]Cubo-Rural'!$C$27:$AH$27,0))&gt;0,INDEX('[1]Cubo-Rural'!$C54:$AH54,MATCH(AJ$8,'[1]Cubo-Rural'!$C$27:$AH$27,0)),""),"")</f>
        <v/>
      </c>
      <c r="AK53" s="602" t="str">
        <f>_xlfn.IFNA(IF(INDEX('[1]Cubo-Rural'!$C54:$AH54,MATCH(AK$8,'[1]Cubo-Rural'!$C$27:$AH$27,0))&gt;0,INDEX('[1]Cubo-Rural'!$C54:$AH54,MATCH(AK$8,'[1]Cubo-Rural'!$C$27:$AH$27,0)),""),"")</f>
        <v/>
      </c>
      <c r="AL53" s="602" t="str">
        <f>_xlfn.IFNA(IF(INDEX('[1]Cubo-Rural'!$C54:$AH54,MATCH(AL$8,'[1]Cubo-Rural'!$C$27:$AH$27,0))&gt;0,INDEX('[1]Cubo-Rural'!$C54:$AH54,MATCH(AL$8,'[1]Cubo-Rural'!$C$27:$AH$27,0)),""),"")</f>
        <v/>
      </c>
      <c r="AM53" s="602" t="str">
        <f>_xlfn.IFNA(IF(INDEX('[1]Cubo-Rural'!$C54:$AH54,MATCH(AM$8,'[1]Cubo-Rural'!$C$27:$AH$27,0))&gt;0,INDEX('[1]Cubo-Rural'!$C54:$AH54,MATCH(AM$8,'[1]Cubo-Rural'!$C$27:$AH$27,0)),""),"")</f>
        <v/>
      </c>
      <c r="AN53" s="602" t="str">
        <f>_xlfn.IFNA(IF(INDEX('[1]Cubo-Rural'!$C54:$AH54,MATCH(AN$8,'[1]Cubo-Rural'!$C$27:$AH$27,0))&gt;0,INDEX('[1]Cubo-Rural'!$C54:$AH54,MATCH(AN$8,'[1]Cubo-Rural'!$C$27:$AH$27,0)),""),"")</f>
        <v/>
      </c>
      <c r="AO53" s="602" t="str">
        <f>_xlfn.IFNA(IF(INDEX('[1]Cubo-Rural'!$C54:$AH54,MATCH(AO$8,'[1]Cubo-Rural'!$C$27:$AH$27,0))&gt;0,INDEX('[1]Cubo-Rural'!$C54:$AH54,MATCH(AO$8,'[1]Cubo-Rural'!$C$27:$AH$27,0)),""),"")</f>
        <v/>
      </c>
      <c r="AP53" s="602" t="str">
        <f>_xlfn.IFNA(IF(INDEX('[1]Cubo-Rural'!$C54:$AH54,MATCH(AP$8,'[1]Cubo-Rural'!$C$27:$AH$27,0))&gt;0,INDEX('[1]Cubo-Rural'!$C54:$AH54,MATCH(AP$8,'[1]Cubo-Rural'!$C$27:$AH$27,0)),""),"")</f>
        <v/>
      </c>
      <c r="AQ53" s="602">
        <f t="shared" si="1"/>
        <v>1</v>
      </c>
      <c r="AR53" s="602" t="str">
        <f>IF('[1]Cubo-Rural'!BP54&gt;0,'[1]Cubo-Rural'!BP54,"")</f>
        <v/>
      </c>
      <c r="AS53" s="602">
        <f t="shared" si="2"/>
        <v>1</v>
      </c>
    </row>
    <row r="54" spans="1:45">
      <c r="A54" s="607" t="s">
        <v>743</v>
      </c>
      <c r="B54" s="602" t="str">
        <f>_xlfn.IFNA(IF(INDEX('[1]Cubo-Rural'!$C55:$AH55,MATCH(B$8,'[1]Cubo-Rural'!$C$27:$AH$27,0))&gt;0,INDEX('[1]Cubo-Rural'!$C55:$AH55,MATCH(B$8,'[1]Cubo-Rural'!$C$27:$AH$27,0)),""),"")</f>
        <v/>
      </c>
      <c r="C54" s="602" t="str">
        <f>_xlfn.IFNA(IF(INDEX('[1]Cubo-Rural'!$C55:$AH55,MATCH(C$8,'[1]Cubo-Rural'!$C$27:$AH$27,0))&gt;0,INDEX('[1]Cubo-Rural'!$C55:$AH55,MATCH(C$8,'[1]Cubo-Rural'!$C$27:$AH$27,0)),""),"")</f>
        <v/>
      </c>
      <c r="D54" s="602" t="str">
        <f>_xlfn.IFNA(IF(INDEX('[1]Cubo-Rural'!$C55:$AH55,MATCH(D$8,'[1]Cubo-Rural'!$C$27:$AH$27,0))&gt;0,INDEX('[1]Cubo-Rural'!$C55:$AH55,MATCH(D$8,'[1]Cubo-Rural'!$C$27:$AH$27,0)),""),"")</f>
        <v/>
      </c>
      <c r="E54" s="602" t="str">
        <f>_xlfn.IFNA(IF(INDEX('[1]Cubo-Rural'!$C55:$AH55,MATCH(E$8,'[1]Cubo-Rural'!$C$27:$AH$27,0))&gt;0,INDEX('[1]Cubo-Rural'!$C55:$AH55,MATCH(E$8,'[1]Cubo-Rural'!$C$27:$AH$27,0)),""),"")</f>
        <v/>
      </c>
      <c r="F54" s="602" t="str">
        <f>_xlfn.IFNA(IF(INDEX('[1]Cubo-Rural'!$C55:$AH55,MATCH(F$8,'[1]Cubo-Rural'!$C$27:$AH$27,0))&gt;0,INDEX('[1]Cubo-Rural'!$C55:$AH55,MATCH(F$8,'[1]Cubo-Rural'!$C$27:$AH$27,0)),""),"")</f>
        <v/>
      </c>
      <c r="G54" s="602" t="str">
        <f>_xlfn.IFNA(IF(INDEX('[1]Cubo-Rural'!$C55:$AH55,MATCH(G$8,'[1]Cubo-Rural'!$C$27:$AH$27,0))&gt;0,INDEX('[1]Cubo-Rural'!$C55:$AH55,MATCH(G$8,'[1]Cubo-Rural'!$C$27:$AH$27,0)),""),"")</f>
        <v/>
      </c>
      <c r="H54" s="602" t="str">
        <f>_xlfn.IFNA(IF(INDEX('[1]Cubo-Rural'!$C55:$AH55,MATCH(H$8,'[1]Cubo-Rural'!$C$27:$AH$27,0))&gt;0,INDEX('[1]Cubo-Rural'!$C55:$AH55,MATCH(H$8,'[1]Cubo-Rural'!$C$27:$AH$27,0)),""),"")</f>
        <v/>
      </c>
      <c r="I54" s="602" t="str">
        <f>_xlfn.IFNA(IF(INDEX('[1]Cubo-Rural'!$C55:$AH55,MATCH(I$8,'[1]Cubo-Rural'!$C$27:$AH$27,0))&gt;0,INDEX('[1]Cubo-Rural'!$C55:$AH55,MATCH(I$8,'[1]Cubo-Rural'!$C$27:$AH$27,0)),""),"")</f>
        <v/>
      </c>
      <c r="J54" s="602" t="str">
        <f>_xlfn.IFNA(IF(INDEX('[1]Cubo-Rural'!$C55:$AH55,MATCH(J$8,'[1]Cubo-Rural'!$C$27:$AH$27,0))&gt;0,INDEX('[1]Cubo-Rural'!$C55:$AH55,MATCH(J$8,'[1]Cubo-Rural'!$C$27:$AH$27,0)),""),"")</f>
        <v/>
      </c>
      <c r="K54" s="602" t="str">
        <f>_xlfn.IFNA(IF(INDEX('[1]Cubo-Rural'!$C55:$AH55,MATCH(K$8,'[1]Cubo-Rural'!$C$27:$AH$27,0))&gt;0,INDEX('[1]Cubo-Rural'!$C55:$AH55,MATCH(K$8,'[1]Cubo-Rural'!$C$27:$AH$27,0)),""),"")</f>
        <v/>
      </c>
      <c r="L54" s="602" t="str">
        <f>_xlfn.IFNA(IF(INDEX('[1]Cubo-Rural'!$C55:$AH55,MATCH(L$8,'[1]Cubo-Rural'!$C$27:$AH$27,0))&gt;0,INDEX('[1]Cubo-Rural'!$C55:$AH55,MATCH(L$8,'[1]Cubo-Rural'!$C$27:$AH$27,0)),""),"")</f>
        <v/>
      </c>
      <c r="M54" s="602" t="str">
        <f>_xlfn.IFNA(IF(INDEX('[1]Cubo-Rural'!$C55:$AH55,MATCH(M$8,'[1]Cubo-Rural'!$C$27:$AH$27,0))&gt;0,INDEX('[1]Cubo-Rural'!$C55:$AH55,MATCH(M$8,'[1]Cubo-Rural'!$C$27:$AH$27,0)),""),"")</f>
        <v/>
      </c>
      <c r="N54" s="602" t="str">
        <f>_xlfn.IFNA(IF(INDEX('[1]Cubo-Rural'!$C55:$AH55,MATCH(N$8,'[1]Cubo-Rural'!$C$27:$AH$27,0))&gt;0,INDEX('[1]Cubo-Rural'!$C55:$AH55,MATCH(N$8,'[1]Cubo-Rural'!$C$27:$AH$27,0)),""),"")</f>
        <v/>
      </c>
      <c r="O54" s="602" t="str">
        <f>_xlfn.IFNA(IF(INDEX('[1]Cubo-Rural'!$C55:$AH55,MATCH(O$8,'[1]Cubo-Rural'!$C$27:$AH$27,0))&gt;0,INDEX('[1]Cubo-Rural'!$C55:$AH55,MATCH(O$8,'[1]Cubo-Rural'!$C$27:$AH$27,0)),""),"")</f>
        <v/>
      </c>
      <c r="P54" s="602" t="str">
        <f>_xlfn.IFNA(IF(INDEX('[1]Cubo-Rural'!$C55:$AH55,MATCH(P$8,'[1]Cubo-Rural'!$C$27:$AH$27,0))&gt;0,INDEX('[1]Cubo-Rural'!$C55:$AH55,MATCH(P$8,'[1]Cubo-Rural'!$C$27:$AH$27,0)),""),"")</f>
        <v/>
      </c>
      <c r="Q54" s="602" t="str">
        <f>_xlfn.IFNA(IF(INDEX('[1]Cubo-Rural'!$C55:$AH55,MATCH(Q$8,'[1]Cubo-Rural'!$C$27:$AH$27,0))&gt;0,INDEX('[1]Cubo-Rural'!$C55:$AH55,MATCH(Q$8,'[1]Cubo-Rural'!$C$27:$AH$27,0)),""),"")</f>
        <v/>
      </c>
      <c r="R54" s="602" t="str">
        <f>_xlfn.IFNA(IF(INDEX('[1]Cubo-Rural'!$C55:$AH55,MATCH(R$8,'[1]Cubo-Rural'!$C$27:$AH$27,0))&gt;0,INDEX('[1]Cubo-Rural'!$C55:$AH55,MATCH(R$8,'[1]Cubo-Rural'!$C$27:$AH$27,0)),""),"")</f>
        <v/>
      </c>
      <c r="S54" s="602" t="str">
        <f>_xlfn.IFNA(IF(INDEX('[1]Cubo-Rural'!$C55:$AH55,MATCH(S$8,'[1]Cubo-Rural'!$C$27:$AH$27,0))&gt;0,INDEX('[1]Cubo-Rural'!$C55:$AH55,MATCH(S$8,'[1]Cubo-Rural'!$C$27:$AH$27,0)),""),"")</f>
        <v/>
      </c>
      <c r="T54" s="602" t="str">
        <f>_xlfn.IFNA(IF(INDEX('[1]Cubo-Rural'!$C55:$AH55,MATCH(T$8,'[1]Cubo-Rural'!$C$27:$AH$27,0))&gt;0,INDEX('[1]Cubo-Rural'!$C55:$AH55,MATCH(T$8,'[1]Cubo-Rural'!$C$27:$AH$27,0)),""),"")</f>
        <v/>
      </c>
      <c r="U54" s="602" t="str">
        <f>_xlfn.IFNA(IF(INDEX('[1]Cubo-Rural'!$C55:$AH55,MATCH(U$8,'[1]Cubo-Rural'!$C$27:$AH$27,0))&gt;0,INDEX('[1]Cubo-Rural'!$C55:$AH55,MATCH(U$8,'[1]Cubo-Rural'!$C$27:$AH$27,0)),""),"")</f>
        <v/>
      </c>
      <c r="V54" s="602" t="str">
        <f>_xlfn.IFNA(IF(INDEX('[1]Cubo-Rural'!$C55:$AH55,MATCH(V$8,'[1]Cubo-Rural'!$C$27:$AH$27,0))&gt;0,INDEX('[1]Cubo-Rural'!$C55:$AH55,MATCH(V$8,'[1]Cubo-Rural'!$C$27:$AH$27,0)),""),"")</f>
        <v/>
      </c>
      <c r="W54" s="602" t="str">
        <f>_xlfn.IFNA(IF(INDEX('[1]Cubo-Rural'!$C55:$AH55,MATCH(W$8,'[1]Cubo-Rural'!$C$27:$AH$27,0))&gt;0,INDEX('[1]Cubo-Rural'!$C55:$AH55,MATCH(W$8,'[1]Cubo-Rural'!$C$27:$AH$27,0)),""),"")</f>
        <v/>
      </c>
      <c r="X54" s="602" t="str">
        <f>_xlfn.IFNA(IF(INDEX('[1]Cubo-Rural'!$C55:$AH55,MATCH(X$8,'[1]Cubo-Rural'!$C$27:$AH$27,0))&gt;0,INDEX('[1]Cubo-Rural'!$C55:$AH55,MATCH(X$8,'[1]Cubo-Rural'!$C$27:$AH$27,0)),""),"")</f>
        <v/>
      </c>
      <c r="Y54" s="602" t="str">
        <f>_xlfn.IFNA(IF(INDEX('[1]Cubo-Rural'!$C55:$AH55,MATCH(Y$8,'[1]Cubo-Rural'!$C$27:$AH$27,0))&gt;0,INDEX('[1]Cubo-Rural'!$C55:$AH55,MATCH(Y$8,'[1]Cubo-Rural'!$C$27:$AH$27,0)),""),"")</f>
        <v/>
      </c>
      <c r="Z54" s="602" t="str">
        <f>_xlfn.IFNA(IF(INDEX('[1]Cubo-Rural'!$C55:$AH55,MATCH(Z$8,'[1]Cubo-Rural'!$C$27:$AH$27,0))&gt;0,INDEX('[1]Cubo-Rural'!$C55:$AH55,MATCH(Z$8,'[1]Cubo-Rural'!$C$27:$AH$27,0)),""),"")</f>
        <v/>
      </c>
      <c r="AA54" s="602" t="str">
        <f>_xlfn.IFNA(IF(INDEX('[1]Cubo-Rural'!$C55:$AH55,MATCH(AA$8,'[1]Cubo-Rural'!$C$27:$AH$27,0))&gt;0,INDEX('[1]Cubo-Rural'!$C55:$AH55,MATCH(AA$8,'[1]Cubo-Rural'!$C$27:$AH$27,0)),""),"")</f>
        <v/>
      </c>
      <c r="AB54" s="602">
        <f>_xlfn.IFNA(IF(INDEX('[1]Cubo-Rural'!$C55:$AH55,MATCH(AB$8,'[1]Cubo-Rural'!$C$27:$AH$27,0))&gt;0,INDEX('[1]Cubo-Rural'!$C55:$AH55,MATCH(AB$8,'[1]Cubo-Rural'!$C$27:$AH$27,0)),""),"")</f>
        <v>2</v>
      </c>
      <c r="AC54" s="602" t="str">
        <f>_xlfn.IFNA(IF(INDEX('[1]Cubo-Rural'!$C55:$AH55,MATCH(AC$8,'[1]Cubo-Rural'!$C$27:$AH$27,0))&gt;0,INDEX('[1]Cubo-Rural'!$C55:$AH55,MATCH(AC$8,'[1]Cubo-Rural'!$C$27:$AH$27,0)),""),"")</f>
        <v/>
      </c>
      <c r="AD54" s="602" t="str">
        <f>_xlfn.IFNA(IF(INDEX('[1]Cubo-Rural'!$C55:$AH55,MATCH(AD$8,'[1]Cubo-Rural'!$C$27:$AH$27,0))&gt;0,INDEX('[1]Cubo-Rural'!$C55:$AH55,MATCH(AD$8,'[1]Cubo-Rural'!$C$27:$AH$27,0)),""),"")</f>
        <v/>
      </c>
      <c r="AE54" s="602" t="str">
        <f>_xlfn.IFNA(IF(INDEX('[1]Cubo-Rural'!$C55:$AH55,MATCH(AE$8,'[1]Cubo-Rural'!$C$27:$AH$27,0))&gt;0,INDEX('[1]Cubo-Rural'!$C55:$AH55,MATCH(AE$8,'[1]Cubo-Rural'!$C$27:$AH$27,0)),""),"")</f>
        <v/>
      </c>
      <c r="AF54" s="602" t="str">
        <f>_xlfn.IFNA(IF(INDEX('[1]Cubo-Rural'!$C55:$AH55,MATCH(AF$8,'[1]Cubo-Rural'!$C$27:$AH$27,0))&gt;0,INDEX('[1]Cubo-Rural'!$C55:$AH55,MATCH(AF$8,'[1]Cubo-Rural'!$C$27:$AH$27,0)),""),"")</f>
        <v/>
      </c>
      <c r="AG54" s="602" t="str">
        <f>_xlfn.IFNA(IF(INDEX('[1]Cubo-Rural'!$C55:$AH55,MATCH(AG$8,'[1]Cubo-Rural'!$C$27:$AH$27,0))&gt;0,INDEX('[1]Cubo-Rural'!$C55:$AH55,MATCH(AG$8,'[1]Cubo-Rural'!$C$27:$AH$27,0)),""),"")</f>
        <v/>
      </c>
      <c r="AH54" s="602" t="str">
        <f>_xlfn.IFNA(IF(INDEX('[1]Cubo-Rural'!$C55:$AH55,MATCH(AH$8,'[1]Cubo-Rural'!$C$27:$AH$27,0))&gt;0,INDEX('[1]Cubo-Rural'!$C55:$AH55,MATCH(AH$8,'[1]Cubo-Rural'!$C$27:$AH$27,0)),""),"")</f>
        <v/>
      </c>
      <c r="AI54" s="602" t="str">
        <f>_xlfn.IFNA(IF(INDEX('[1]Cubo-Rural'!$C55:$AH55,MATCH(AI$8,'[1]Cubo-Rural'!$C$27:$AH$27,0))&gt;0,INDEX('[1]Cubo-Rural'!$C55:$AH55,MATCH(AI$8,'[1]Cubo-Rural'!$C$27:$AH$27,0)),""),"")</f>
        <v/>
      </c>
      <c r="AJ54" s="602" t="str">
        <f>_xlfn.IFNA(IF(INDEX('[1]Cubo-Rural'!$C55:$AH55,MATCH(AJ$8,'[1]Cubo-Rural'!$C$27:$AH$27,0))&gt;0,INDEX('[1]Cubo-Rural'!$C55:$AH55,MATCH(AJ$8,'[1]Cubo-Rural'!$C$27:$AH$27,0)),""),"")</f>
        <v/>
      </c>
      <c r="AK54" s="602" t="str">
        <f>_xlfn.IFNA(IF(INDEX('[1]Cubo-Rural'!$C55:$AH55,MATCH(AK$8,'[1]Cubo-Rural'!$C$27:$AH$27,0))&gt;0,INDEX('[1]Cubo-Rural'!$C55:$AH55,MATCH(AK$8,'[1]Cubo-Rural'!$C$27:$AH$27,0)),""),"")</f>
        <v/>
      </c>
      <c r="AL54" s="602" t="str">
        <f>_xlfn.IFNA(IF(INDEX('[1]Cubo-Rural'!$C55:$AH55,MATCH(AL$8,'[1]Cubo-Rural'!$C$27:$AH$27,0))&gt;0,INDEX('[1]Cubo-Rural'!$C55:$AH55,MATCH(AL$8,'[1]Cubo-Rural'!$C$27:$AH$27,0)),""),"")</f>
        <v/>
      </c>
      <c r="AM54" s="602" t="str">
        <f>_xlfn.IFNA(IF(INDEX('[1]Cubo-Rural'!$C55:$AH55,MATCH(AM$8,'[1]Cubo-Rural'!$C$27:$AH$27,0))&gt;0,INDEX('[1]Cubo-Rural'!$C55:$AH55,MATCH(AM$8,'[1]Cubo-Rural'!$C$27:$AH$27,0)),""),"")</f>
        <v/>
      </c>
      <c r="AN54" s="602" t="str">
        <f>_xlfn.IFNA(IF(INDEX('[1]Cubo-Rural'!$C55:$AH55,MATCH(AN$8,'[1]Cubo-Rural'!$C$27:$AH$27,0))&gt;0,INDEX('[1]Cubo-Rural'!$C55:$AH55,MATCH(AN$8,'[1]Cubo-Rural'!$C$27:$AH$27,0)),""),"")</f>
        <v/>
      </c>
      <c r="AO54" s="602" t="str">
        <f>_xlfn.IFNA(IF(INDEX('[1]Cubo-Rural'!$C55:$AH55,MATCH(AO$8,'[1]Cubo-Rural'!$C$27:$AH$27,0))&gt;0,INDEX('[1]Cubo-Rural'!$C55:$AH55,MATCH(AO$8,'[1]Cubo-Rural'!$C$27:$AH$27,0)),""),"")</f>
        <v/>
      </c>
      <c r="AP54" s="602" t="str">
        <f>_xlfn.IFNA(IF(INDEX('[1]Cubo-Rural'!$C55:$AH55,MATCH(AP$8,'[1]Cubo-Rural'!$C$27:$AH$27,0))&gt;0,INDEX('[1]Cubo-Rural'!$C55:$AH55,MATCH(AP$8,'[1]Cubo-Rural'!$C$27:$AH$27,0)),""),"")</f>
        <v/>
      </c>
      <c r="AQ54" s="602">
        <f t="shared" si="1"/>
        <v>2</v>
      </c>
      <c r="AR54" s="602" t="str">
        <f>IF('[1]Cubo-Rural'!BP55&gt;0,'[1]Cubo-Rural'!BP55,"")</f>
        <v/>
      </c>
      <c r="AS54" s="602">
        <f t="shared" si="2"/>
        <v>2</v>
      </c>
    </row>
    <row r="55" spans="1:45">
      <c r="A55" s="607" t="s">
        <v>744</v>
      </c>
      <c r="B55" s="602" t="str">
        <f>_xlfn.IFNA(IF(INDEX('[1]Cubo-Rural'!$C56:$AH56,MATCH(B$8,'[1]Cubo-Rural'!$C$27:$AH$27,0))&gt;0,INDEX('[1]Cubo-Rural'!$C56:$AH56,MATCH(B$8,'[1]Cubo-Rural'!$C$27:$AH$27,0)),""),"")</f>
        <v/>
      </c>
      <c r="C55" s="602" t="str">
        <f>_xlfn.IFNA(IF(INDEX('[1]Cubo-Rural'!$C56:$AH56,MATCH(C$8,'[1]Cubo-Rural'!$C$27:$AH$27,0))&gt;0,INDEX('[1]Cubo-Rural'!$C56:$AH56,MATCH(C$8,'[1]Cubo-Rural'!$C$27:$AH$27,0)),""),"")</f>
        <v/>
      </c>
      <c r="D55" s="602" t="str">
        <f>_xlfn.IFNA(IF(INDEX('[1]Cubo-Rural'!$C56:$AH56,MATCH(D$8,'[1]Cubo-Rural'!$C$27:$AH$27,0))&gt;0,INDEX('[1]Cubo-Rural'!$C56:$AH56,MATCH(D$8,'[1]Cubo-Rural'!$C$27:$AH$27,0)),""),"")</f>
        <v/>
      </c>
      <c r="E55" s="602" t="str">
        <f>_xlfn.IFNA(IF(INDEX('[1]Cubo-Rural'!$C56:$AH56,MATCH(E$8,'[1]Cubo-Rural'!$C$27:$AH$27,0))&gt;0,INDEX('[1]Cubo-Rural'!$C56:$AH56,MATCH(E$8,'[1]Cubo-Rural'!$C$27:$AH$27,0)),""),"")</f>
        <v/>
      </c>
      <c r="F55" s="602">
        <f>_xlfn.IFNA(IF(INDEX('[1]Cubo-Rural'!$C56:$AH56,MATCH(F$8,'[1]Cubo-Rural'!$C$27:$AH$27,0))&gt;0,INDEX('[1]Cubo-Rural'!$C56:$AH56,MATCH(F$8,'[1]Cubo-Rural'!$C$27:$AH$27,0)),""),"")</f>
        <v>1</v>
      </c>
      <c r="G55" s="602" t="str">
        <f>_xlfn.IFNA(IF(INDEX('[1]Cubo-Rural'!$C56:$AH56,MATCH(G$8,'[1]Cubo-Rural'!$C$27:$AH$27,0))&gt;0,INDEX('[1]Cubo-Rural'!$C56:$AH56,MATCH(G$8,'[1]Cubo-Rural'!$C$27:$AH$27,0)),""),"")</f>
        <v/>
      </c>
      <c r="H55" s="602" t="str">
        <f>_xlfn.IFNA(IF(INDEX('[1]Cubo-Rural'!$C56:$AH56,MATCH(H$8,'[1]Cubo-Rural'!$C$27:$AH$27,0))&gt;0,INDEX('[1]Cubo-Rural'!$C56:$AH56,MATCH(H$8,'[1]Cubo-Rural'!$C$27:$AH$27,0)),""),"")</f>
        <v/>
      </c>
      <c r="I55" s="602" t="str">
        <f>_xlfn.IFNA(IF(INDEX('[1]Cubo-Rural'!$C56:$AH56,MATCH(I$8,'[1]Cubo-Rural'!$C$27:$AH$27,0))&gt;0,INDEX('[1]Cubo-Rural'!$C56:$AH56,MATCH(I$8,'[1]Cubo-Rural'!$C$27:$AH$27,0)),""),"")</f>
        <v/>
      </c>
      <c r="J55" s="602" t="str">
        <f>_xlfn.IFNA(IF(INDEX('[1]Cubo-Rural'!$C56:$AH56,MATCH(J$8,'[1]Cubo-Rural'!$C$27:$AH$27,0))&gt;0,INDEX('[1]Cubo-Rural'!$C56:$AH56,MATCH(J$8,'[1]Cubo-Rural'!$C$27:$AH$27,0)),""),"")</f>
        <v/>
      </c>
      <c r="K55" s="602" t="str">
        <f>_xlfn.IFNA(IF(INDEX('[1]Cubo-Rural'!$C56:$AH56,MATCH(K$8,'[1]Cubo-Rural'!$C$27:$AH$27,0))&gt;0,INDEX('[1]Cubo-Rural'!$C56:$AH56,MATCH(K$8,'[1]Cubo-Rural'!$C$27:$AH$27,0)),""),"")</f>
        <v/>
      </c>
      <c r="L55" s="602" t="str">
        <f>_xlfn.IFNA(IF(INDEX('[1]Cubo-Rural'!$C56:$AH56,MATCH(L$8,'[1]Cubo-Rural'!$C$27:$AH$27,0))&gt;0,INDEX('[1]Cubo-Rural'!$C56:$AH56,MATCH(L$8,'[1]Cubo-Rural'!$C$27:$AH$27,0)),""),"")</f>
        <v/>
      </c>
      <c r="M55" s="602" t="str">
        <f>_xlfn.IFNA(IF(INDEX('[1]Cubo-Rural'!$C56:$AH56,MATCH(M$8,'[1]Cubo-Rural'!$C$27:$AH$27,0))&gt;0,INDEX('[1]Cubo-Rural'!$C56:$AH56,MATCH(M$8,'[1]Cubo-Rural'!$C$27:$AH$27,0)),""),"")</f>
        <v/>
      </c>
      <c r="N55" s="602" t="str">
        <f>_xlfn.IFNA(IF(INDEX('[1]Cubo-Rural'!$C56:$AH56,MATCH(N$8,'[1]Cubo-Rural'!$C$27:$AH$27,0))&gt;0,INDEX('[1]Cubo-Rural'!$C56:$AH56,MATCH(N$8,'[1]Cubo-Rural'!$C$27:$AH$27,0)),""),"")</f>
        <v/>
      </c>
      <c r="O55" s="602" t="str">
        <f>_xlfn.IFNA(IF(INDEX('[1]Cubo-Rural'!$C56:$AH56,MATCH(O$8,'[1]Cubo-Rural'!$C$27:$AH$27,0))&gt;0,INDEX('[1]Cubo-Rural'!$C56:$AH56,MATCH(O$8,'[1]Cubo-Rural'!$C$27:$AH$27,0)),""),"")</f>
        <v/>
      </c>
      <c r="P55" s="602" t="str">
        <f>_xlfn.IFNA(IF(INDEX('[1]Cubo-Rural'!$C56:$AH56,MATCH(P$8,'[1]Cubo-Rural'!$C$27:$AH$27,0))&gt;0,INDEX('[1]Cubo-Rural'!$C56:$AH56,MATCH(P$8,'[1]Cubo-Rural'!$C$27:$AH$27,0)),""),"")</f>
        <v/>
      </c>
      <c r="Q55" s="602" t="str">
        <f>_xlfn.IFNA(IF(INDEX('[1]Cubo-Rural'!$C56:$AH56,MATCH(Q$8,'[1]Cubo-Rural'!$C$27:$AH$27,0))&gt;0,INDEX('[1]Cubo-Rural'!$C56:$AH56,MATCH(Q$8,'[1]Cubo-Rural'!$C$27:$AH$27,0)),""),"")</f>
        <v/>
      </c>
      <c r="R55" s="602" t="str">
        <f>_xlfn.IFNA(IF(INDEX('[1]Cubo-Rural'!$C56:$AH56,MATCH(R$8,'[1]Cubo-Rural'!$C$27:$AH$27,0))&gt;0,INDEX('[1]Cubo-Rural'!$C56:$AH56,MATCH(R$8,'[1]Cubo-Rural'!$C$27:$AH$27,0)),""),"")</f>
        <v/>
      </c>
      <c r="S55" s="602" t="str">
        <f>_xlfn.IFNA(IF(INDEX('[1]Cubo-Rural'!$C56:$AH56,MATCH(S$8,'[1]Cubo-Rural'!$C$27:$AH$27,0))&gt;0,INDEX('[1]Cubo-Rural'!$C56:$AH56,MATCH(S$8,'[1]Cubo-Rural'!$C$27:$AH$27,0)),""),"")</f>
        <v/>
      </c>
      <c r="T55" s="602" t="str">
        <f>_xlfn.IFNA(IF(INDEX('[1]Cubo-Rural'!$C56:$AH56,MATCH(T$8,'[1]Cubo-Rural'!$C$27:$AH$27,0))&gt;0,INDEX('[1]Cubo-Rural'!$C56:$AH56,MATCH(T$8,'[1]Cubo-Rural'!$C$27:$AH$27,0)),""),"")</f>
        <v/>
      </c>
      <c r="U55" s="602" t="str">
        <f>_xlfn.IFNA(IF(INDEX('[1]Cubo-Rural'!$C56:$AH56,MATCH(U$8,'[1]Cubo-Rural'!$C$27:$AH$27,0))&gt;0,INDEX('[1]Cubo-Rural'!$C56:$AH56,MATCH(U$8,'[1]Cubo-Rural'!$C$27:$AH$27,0)),""),"")</f>
        <v/>
      </c>
      <c r="V55" s="602" t="str">
        <f>_xlfn.IFNA(IF(INDEX('[1]Cubo-Rural'!$C56:$AH56,MATCH(V$8,'[1]Cubo-Rural'!$C$27:$AH$27,0))&gt;0,INDEX('[1]Cubo-Rural'!$C56:$AH56,MATCH(V$8,'[1]Cubo-Rural'!$C$27:$AH$27,0)),""),"")</f>
        <v/>
      </c>
      <c r="W55" s="602" t="str">
        <f>_xlfn.IFNA(IF(INDEX('[1]Cubo-Rural'!$C56:$AH56,MATCH(W$8,'[1]Cubo-Rural'!$C$27:$AH$27,0))&gt;0,INDEX('[1]Cubo-Rural'!$C56:$AH56,MATCH(W$8,'[1]Cubo-Rural'!$C$27:$AH$27,0)),""),"")</f>
        <v/>
      </c>
      <c r="X55" s="602" t="str">
        <f>_xlfn.IFNA(IF(INDEX('[1]Cubo-Rural'!$C56:$AH56,MATCH(X$8,'[1]Cubo-Rural'!$C$27:$AH$27,0))&gt;0,INDEX('[1]Cubo-Rural'!$C56:$AH56,MATCH(X$8,'[1]Cubo-Rural'!$C$27:$AH$27,0)),""),"")</f>
        <v/>
      </c>
      <c r="Y55" s="602" t="str">
        <f>_xlfn.IFNA(IF(INDEX('[1]Cubo-Rural'!$C56:$AH56,MATCH(Y$8,'[1]Cubo-Rural'!$C$27:$AH$27,0))&gt;0,INDEX('[1]Cubo-Rural'!$C56:$AH56,MATCH(Y$8,'[1]Cubo-Rural'!$C$27:$AH$27,0)),""),"")</f>
        <v/>
      </c>
      <c r="Z55" s="602" t="str">
        <f>_xlfn.IFNA(IF(INDEX('[1]Cubo-Rural'!$C56:$AH56,MATCH(Z$8,'[1]Cubo-Rural'!$C$27:$AH$27,0))&gt;0,INDEX('[1]Cubo-Rural'!$C56:$AH56,MATCH(Z$8,'[1]Cubo-Rural'!$C$27:$AH$27,0)),""),"")</f>
        <v/>
      </c>
      <c r="AA55" s="602" t="str">
        <f>_xlfn.IFNA(IF(INDEX('[1]Cubo-Rural'!$C56:$AH56,MATCH(AA$8,'[1]Cubo-Rural'!$C$27:$AH$27,0))&gt;0,INDEX('[1]Cubo-Rural'!$C56:$AH56,MATCH(AA$8,'[1]Cubo-Rural'!$C$27:$AH$27,0)),""),"")</f>
        <v/>
      </c>
      <c r="AB55" s="602" t="str">
        <f>_xlfn.IFNA(IF(INDEX('[1]Cubo-Rural'!$C56:$AH56,MATCH(AB$8,'[1]Cubo-Rural'!$C$27:$AH$27,0))&gt;0,INDEX('[1]Cubo-Rural'!$C56:$AH56,MATCH(AB$8,'[1]Cubo-Rural'!$C$27:$AH$27,0)),""),"")</f>
        <v/>
      </c>
      <c r="AC55" s="602" t="str">
        <f>_xlfn.IFNA(IF(INDEX('[1]Cubo-Rural'!$C56:$AH56,MATCH(AC$8,'[1]Cubo-Rural'!$C$27:$AH$27,0))&gt;0,INDEX('[1]Cubo-Rural'!$C56:$AH56,MATCH(AC$8,'[1]Cubo-Rural'!$C$27:$AH$27,0)),""),"")</f>
        <v/>
      </c>
      <c r="AD55" s="602" t="str">
        <f>_xlfn.IFNA(IF(INDEX('[1]Cubo-Rural'!$C56:$AH56,MATCH(AD$8,'[1]Cubo-Rural'!$C$27:$AH$27,0))&gt;0,INDEX('[1]Cubo-Rural'!$C56:$AH56,MATCH(AD$8,'[1]Cubo-Rural'!$C$27:$AH$27,0)),""),"")</f>
        <v/>
      </c>
      <c r="AE55" s="602" t="str">
        <f>_xlfn.IFNA(IF(INDEX('[1]Cubo-Rural'!$C56:$AH56,MATCH(AE$8,'[1]Cubo-Rural'!$C$27:$AH$27,0))&gt;0,INDEX('[1]Cubo-Rural'!$C56:$AH56,MATCH(AE$8,'[1]Cubo-Rural'!$C$27:$AH$27,0)),""),"")</f>
        <v/>
      </c>
      <c r="AF55" s="602" t="str">
        <f>_xlfn.IFNA(IF(INDEX('[1]Cubo-Rural'!$C56:$AH56,MATCH(AF$8,'[1]Cubo-Rural'!$C$27:$AH$27,0))&gt;0,INDEX('[1]Cubo-Rural'!$C56:$AH56,MATCH(AF$8,'[1]Cubo-Rural'!$C$27:$AH$27,0)),""),"")</f>
        <v/>
      </c>
      <c r="AG55" s="602" t="str">
        <f>_xlfn.IFNA(IF(INDEX('[1]Cubo-Rural'!$C56:$AH56,MATCH(AG$8,'[1]Cubo-Rural'!$C$27:$AH$27,0))&gt;0,INDEX('[1]Cubo-Rural'!$C56:$AH56,MATCH(AG$8,'[1]Cubo-Rural'!$C$27:$AH$27,0)),""),"")</f>
        <v/>
      </c>
      <c r="AH55" s="602" t="str">
        <f>_xlfn.IFNA(IF(INDEX('[1]Cubo-Rural'!$C56:$AH56,MATCH(AH$8,'[1]Cubo-Rural'!$C$27:$AH$27,0))&gt;0,INDEX('[1]Cubo-Rural'!$C56:$AH56,MATCH(AH$8,'[1]Cubo-Rural'!$C$27:$AH$27,0)),""),"")</f>
        <v/>
      </c>
      <c r="AI55" s="602" t="str">
        <f>_xlfn.IFNA(IF(INDEX('[1]Cubo-Rural'!$C56:$AH56,MATCH(AI$8,'[1]Cubo-Rural'!$C$27:$AH$27,0))&gt;0,INDEX('[1]Cubo-Rural'!$C56:$AH56,MATCH(AI$8,'[1]Cubo-Rural'!$C$27:$AH$27,0)),""),"")</f>
        <v/>
      </c>
      <c r="AJ55" s="602" t="str">
        <f>_xlfn.IFNA(IF(INDEX('[1]Cubo-Rural'!$C56:$AH56,MATCH(AJ$8,'[1]Cubo-Rural'!$C$27:$AH$27,0))&gt;0,INDEX('[1]Cubo-Rural'!$C56:$AH56,MATCH(AJ$8,'[1]Cubo-Rural'!$C$27:$AH$27,0)),""),"")</f>
        <v/>
      </c>
      <c r="AK55" s="602" t="str">
        <f>_xlfn.IFNA(IF(INDEX('[1]Cubo-Rural'!$C56:$AH56,MATCH(AK$8,'[1]Cubo-Rural'!$C$27:$AH$27,0))&gt;0,INDEX('[1]Cubo-Rural'!$C56:$AH56,MATCH(AK$8,'[1]Cubo-Rural'!$C$27:$AH$27,0)),""),"")</f>
        <v/>
      </c>
      <c r="AL55" s="602" t="str">
        <f>_xlfn.IFNA(IF(INDEX('[1]Cubo-Rural'!$C56:$AH56,MATCH(AL$8,'[1]Cubo-Rural'!$C$27:$AH$27,0))&gt;0,INDEX('[1]Cubo-Rural'!$C56:$AH56,MATCH(AL$8,'[1]Cubo-Rural'!$C$27:$AH$27,0)),""),"")</f>
        <v/>
      </c>
      <c r="AM55" s="602" t="str">
        <f>_xlfn.IFNA(IF(INDEX('[1]Cubo-Rural'!$C56:$AH56,MATCH(AM$8,'[1]Cubo-Rural'!$C$27:$AH$27,0))&gt;0,INDEX('[1]Cubo-Rural'!$C56:$AH56,MATCH(AM$8,'[1]Cubo-Rural'!$C$27:$AH$27,0)),""),"")</f>
        <v/>
      </c>
      <c r="AN55" s="602" t="str">
        <f>_xlfn.IFNA(IF(INDEX('[1]Cubo-Rural'!$C56:$AH56,MATCH(AN$8,'[1]Cubo-Rural'!$C$27:$AH$27,0))&gt;0,INDEX('[1]Cubo-Rural'!$C56:$AH56,MATCH(AN$8,'[1]Cubo-Rural'!$C$27:$AH$27,0)),""),"")</f>
        <v/>
      </c>
      <c r="AO55" s="602" t="str">
        <f>_xlfn.IFNA(IF(INDEX('[1]Cubo-Rural'!$C56:$AH56,MATCH(AO$8,'[1]Cubo-Rural'!$C$27:$AH$27,0))&gt;0,INDEX('[1]Cubo-Rural'!$C56:$AH56,MATCH(AO$8,'[1]Cubo-Rural'!$C$27:$AH$27,0)),""),"")</f>
        <v/>
      </c>
      <c r="AP55" s="602" t="str">
        <f>_xlfn.IFNA(IF(INDEX('[1]Cubo-Rural'!$C56:$AH56,MATCH(AP$8,'[1]Cubo-Rural'!$C$27:$AH$27,0))&gt;0,INDEX('[1]Cubo-Rural'!$C56:$AH56,MATCH(AP$8,'[1]Cubo-Rural'!$C$27:$AH$27,0)),""),"")</f>
        <v/>
      </c>
      <c r="AQ55" s="602">
        <f t="shared" si="1"/>
        <v>1</v>
      </c>
      <c r="AR55" s="602" t="str">
        <f>IF('[1]Cubo-Rural'!BP56&gt;0,'[1]Cubo-Rural'!BP56,"")</f>
        <v/>
      </c>
      <c r="AS55" s="602">
        <f t="shared" si="2"/>
        <v>1</v>
      </c>
    </row>
    <row r="56" spans="1:45">
      <c r="A56" s="607" t="s">
        <v>835</v>
      </c>
      <c r="B56" s="602" t="str">
        <f>_xlfn.IFNA(IF(INDEX('[1]Cubo-Rural'!$C57:$AH57,MATCH(B$8,'[1]Cubo-Rural'!$C$27:$AH$27,0))&gt;0,INDEX('[1]Cubo-Rural'!$C57:$AH57,MATCH(B$8,'[1]Cubo-Rural'!$C$27:$AH$27,0)),""),"")</f>
        <v/>
      </c>
      <c r="C56" s="602" t="str">
        <f>_xlfn.IFNA(IF(INDEX('[1]Cubo-Rural'!$C57:$AH57,MATCH(C$8,'[1]Cubo-Rural'!$C$27:$AH$27,0))&gt;0,INDEX('[1]Cubo-Rural'!$C57:$AH57,MATCH(C$8,'[1]Cubo-Rural'!$C$27:$AH$27,0)),""),"")</f>
        <v/>
      </c>
      <c r="D56" s="602" t="str">
        <f>_xlfn.IFNA(IF(INDEX('[1]Cubo-Rural'!$C57:$AH57,MATCH(D$8,'[1]Cubo-Rural'!$C$27:$AH$27,0))&gt;0,INDEX('[1]Cubo-Rural'!$C57:$AH57,MATCH(D$8,'[1]Cubo-Rural'!$C$27:$AH$27,0)),""),"")</f>
        <v/>
      </c>
      <c r="E56" s="602" t="str">
        <f>_xlfn.IFNA(IF(INDEX('[1]Cubo-Rural'!$C57:$AH57,MATCH(E$8,'[1]Cubo-Rural'!$C$27:$AH$27,0))&gt;0,INDEX('[1]Cubo-Rural'!$C57:$AH57,MATCH(E$8,'[1]Cubo-Rural'!$C$27:$AH$27,0)),""),"")</f>
        <v/>
      </c>
      <c r="F56" s="602">
        <f>_xlfn.IFNA(IF(INDEX('[1]Cubo-Rural'!$C57:$AH57,MATCH(F$8,'[1]Cubo-Rural'!$C$27:$AH$27,0))&gt;0,INDEX('[1]Cubo-Rural'!$C57:$AH57,MATCH(F$8,'[1]Cubo-Rural'!$C$27:$AH$27,0)),""),"")</f>
        <v>1</v>
      </c>
      <c r="G56" s="602" t="str">
        <f>_xlfn.IFNA(IF(INDEX('[1]Cubo-Rural'!$C57:$AH57,MATCH(G$8,'[1]Cubo-Rural'!$C$27:$AH$27,0))&gt;0,INDEX('[1]Cubo-Rural'!$C57:$AH57,MATCH(G$8,'[1]Cubo-Rural'!$C$27:$AH$27,0)),""),"")</f>
        <v/>
      </c>
      <c r="H56" s="602" t="str">
        <f>_xlfn.IFNA(IF(INDEX('[1]Cubo-Rural'!$C57:$AH57,MATCH(H$8,'[1]Cubo-Rural'!$C$27:$AH$27,0))&gt;0,INDEX('[1]Cubo-Rural'!$C57:$AH57,MATCH(H$8,'[1]Cubo-Rural'!$C$27:$AH$27,0)),""),"")</f>
        <v/>
      </c>
      <c r="I56" s="602" t="str">
        <f>_xlfn.IFNA(IF(INDEX('[1]Cubo-Rural'!$C57:$AH57,MATCH(I$8,'[1]Cubo-Rural'!$C$27:$AH$27,0))&gt;0,INDEX('[1]Cubo-Rural'!$C57:$AH57,MATCH(I$8,'[1]Cubo-Rural'!$C$27:$AH$27,0)),""),"")</f>
        <v/>
      </c>
      <c r="J56" s="602" t="str">
        <f>_xlfn.IFNA(IF(INDEX('[1]Cubo-Rural'!$C57:$AH57,MATCH(J$8,'[1]Cubo-Rural'!$C$27:$AH$27,0))&gt;0,INDEX('[1]Cubo-Rural'!$C57:$AH57,MATCH(J$8,'[1]Cubo-Rural'!$C$27:$AH$27,0)),""),"")</f>
        <v/>
      </c>
      <c r="K56" s="602" t="str">
        <f>_xlfn.IFNA(IF(INDEX('[1]Cubo-Rural'!$C57:$AH57,MATCH(K$8,'[1]Cubo-Rural'!$C$27:$AH$27,0))&gt;0,INDEX('[1]Cubo-Rural'!$C57:$AH57,MATCH(K$8,'[1]Cubo-Rural'!$C$27:$AH$27,0)),""),"")</f>
        <v/>
      </c>
      <c r="L56" s="602" t="str">
        <f>_xlfn.IFNA(IF(INDEX('[1]Cubo-Rural'!$C57:$AH57,MATCH(L$8,'[1]Cubo-Rural'!$C$27:$AH$27,0))&gt;0,INDEX('[1]Cubo-Rural'!$C57:$AH57,MATCH(L$8,'[1]Cubo-Rural'!$C$27:$AH$27,0)),""),"")</f>
        <v/>
      </c>
      <c r="M56" s="602" t="str">
        <f>_xlfn.IFNA(IF(INDEX('[1]Cubo-Rural'!$C57:$AH57,MATCH(M$8,'[1]Cubo-Rural'!$C$27:$AH$27,0))&gt;0,INDEX('[1]Cubo-Rural'!$C57:$AH57,MATCH(M$8,'[1]Cubo-Rural'!$C$27:$AH$27,0)),""),"")</f>
        <v/>
      </c>
      <c r="N56" s="602" t="str">
        <f>_xlfn.IFNA(IF(INDEX('[1]Cubo-Rural'!$C57:$AH57,MATCH(N$8,'[1]Cubo-Rural'!$C$27:$AH$27,0))&gt;0,INDEX('[1]Cubo-Rural'!$C57:$AH57,MATCH(N$8,'[1]Cubo-Rural'!$C$27:$AH$27,0)),""),"")</f>
        <v/>
      </c>
      <c r="O56" s="602" t="str">
        <f>_xlfn.IFNA(IF(INDEX('[1]Cubo-Rural'!$C57:$AH57,MATCH(O$8,'[1]Cubo-Rural'!$C$27:$AH$27,0))&gt;0,INDEX('[1]Cubo-Rural'!$C57:$AH57,MATCH(O$8,'[1]Cubo-Rural'!$C$27:$AH$27,0)),""),"")</f>
        <v/>
      </c>
      <c r="P56" s="602" t="str">
        <f>_xlfn.IFNA(IF(INDEX('[1]Cubo-Rural'!$C57:$AH57,MATCH(P$8,'[1]Cubo-Rural'!$C$27:$AH$27,0))&gt;0,INDEX('[1]Cubo-Rural'!$C57:$AH57,MATCH(P$8,'[1]Cubo-Rural'!$C$27:$AH$27,0)),""),"")</f>
        <v/>
      </c>
      <c r="Q56" s="602" t="str">
        <f>_xlfn.IFNA(IF(INDEX('[1]Cubo-Rural'!$C57:$AH57,MATCH(Q$8,'[1]Cubo-Rural'!$C$27:$AH$27,0))&gt;0,INDEX('[1]Cubo-Rural'!$C57:$AH57,MATCH(Q$8,'[1]Cubo-Rural'!$C$27:$AH$27,0)),""),"")</f>
        <v/>
      </c>
      <c r="R56" s="602" t="str">
        <f>_xlfn.IFNA(IF(INDEX('[1]Cubo-Rural'!$C57:$AH57,MATCH(R$8,'[1]Cubo-Rural'!$C$27:$AH$27,0))&gt;0,INDEX('[1]Cubo-Rural'!$C57:$AH57,MATCH(R$8,'[1]Cubo-Rural'!$C$27:$AH$27,0)),""),"")</f>
        <v/>
      </c>
      <c r="S56" s="602" t="str">
        <f>_xlfn.IFNA(IF(INDEX('[1]Cubo-Rural'!$C57:$AH57,MATCH(S$8,'[1]Cubo-Rural'!$C$27:$AH$27,0))&gt;0,INDEX('[1]Cubo-Rural'!$C57:$AH57,MATCH(S$8,'[1]Cubo-Rural'!$C$27:$AH$27,0)),""),"")</f>
        <v/>
      </c>
      <c r="T56" s="602" t="str">
        <f>_xlfn.IFNA(IF(INDEX('[1]Cubo-Rural'!$C57:$AH57,MATCH(T$8,'[1]Cubo-Rural'!$C$27:$AH$27,0))&gt;0,INDEX('[1]Cubo-Rural'!$C57:$AH57,MATCH(T$8,'[1]Cubo-Rural'!$C$27:$AH$27,0)),""),"")</f>
        <v/>
      </c>
      <c r="U56" s="602" t="str">
        <f>_xlfn.IFNA(IF(INDEX('[1]Cubo-Rural'!$C57:$AH57,MATCH(U$8,'[1]Cubo-Rural'!$C$27:$AH$27,0))&gt;0,INDEX('[1]Cubo-Rural'!$C57:$AH57,MATCH(U$8,'[1]Cubo-Rural'!$C$27:$AH$27,0)),""),"")</f>
        <v/>
      </c>
      <c r="V56" s="602" t="str">
        <f>_xlfn.IFNA(IF(INDEX('[1]Cubo-Rural'!$C57:$AH57,MATCH(V$8,'[1]Cubo-Rural'!$C$27:$AH$27,0))&gt;0,INDEX('[1]Cubo-Rural'!$C57:$AH57,MATCH(V$8,'[1]Cubo-Rural'!$C$27:$AH$27,0)),""),"")</f>
        <v/>
      </c>
      <c r="W56" s="602" t="str">
        <f>_xlfn.IFNA(IF(INDEX('[1]Cubo-Rural'!$C57:$AH57,MATCH(W$8,'[1]Cubo-Rural'!$C$27:$AH$27,0))&gt;0,INDEX('[1]Cubo-Rural'!$C57:$AH57,MATCH(W$8,'[1]Cubo-Rural'!$C$27:$AH$27,0)),""),"")</f>
        <v/>
      </c>
      <c r="X56" s="602" t="str">
        <f>_xlfn.IFNA(IF(INDEX('[1]Cubo-Rural'!$C57:$AH57,MATCH(X$8,'[1]Cubo-Rural'!$C$27:$AH$27,0))&gt;0,INDEX('[1]Cubo-Rural'!$C57:$AH57,MATCH(X$8,'[1]Cubo-Rural'!$C$27:$AH$27,0)),""),"")</f>
        <v/>
      </c>
      <c r="Y56" s="602" t="str">
        <f>_xlfn.IFNA(IF(INDEX('[1]Cubo-Rural'!$C57:$AH57,MATCH(Y$8,'[1]Cubo-Rural'!$C$27:$AH$27,0))&gt;0,INDEX('[1]Cubo-Rural'!$C57:$AH57,MATCH(Y$8,'[1]Cubo-Rural'!$C$27:$AH$27,0)),""),"")</f>
        <v/>
      </c>
      <c r="Z56" s="602" t="str">
        <f>_xlfn.IFNA(IF(INDEX('[1]Cubo-Rural'!$C57:$AH57,MATCH(Z$8,'[1]Cubo-Rural'!$C$27:$AH$27,0))&gt;0,INDEX('[1]Cubo-Rural'!$C57:$AH57,MATCH(Z$8,'[1]Cubo-Rural'!$C$27:$AH$27,0)),""),"")</f>
        <v/>
      </c>
      <c r="AA56" s="602" t="str">
        <f>_xlfn.IFNA(IF(INDEX('[1]Cubo-Rural'!$C57:$AH57,MATCH(AA$8,'[1]Cubo-Rural'!$C$27:$AH$27,0))&gt;0,INDEX('[1]Cubo-Rural'!$C57:$AH57,MATCH(AA$8,'[1]Cubo-Rural'!$C$27:$AH$27,0)),""),"")</f>
        <v/>
      </c>
      <c r="AB56" s="602">
        <f>_xlfn.IFNA(IF(INDEX('[1]Cubo-Rural'!$C57:$AH57,MATCH(AB$8,'[1]Cubo-Rural'!$C$27:$AH$27,0))&gt;0,INDEX('[1]Cubo-Rural'!$C57:$AH57,MATCH(AB$8,'[1]Cubo-Rural'!$C$27:$AH$27,0)),""),"")</f>
        <v>1</v>
      </c>
      <c r="AC56" s="602" t="str">
        <f>_xlfn.IFNA(IF(INDEX('[1]Cubo-Rural'!$C57:$AH57,MATCH(AC$8,'[1]Cubo-Rural'!$C$27:$AH$27,0))&gt;0,INDEX('[1]Cubo-Rural'!$C57:$AH57,MATCH(AC$8,'[1]Cubo-Rural'!$C$27:$AH$27,0)),""),"")</f>
        <v/>
      </c>
      <c r="AD56" s="602" t="str">
        <f>_xlfn.IFNA(IF(INDEX('[1]Cubo-Rural'!$C57:$AH57,MATCH(AD$8,'[1]Cubo-Rural'!$C$27:$AH$27,0))&gt;0,INDEX('[1]Cubo-Rural'!$C57:$AH57,MATCH(AD$8,'[1]Cubo-Rural'!$C$27:$AH$27,0)),""),"")</f>
        <v/>
      </c>
      <c r="AE56" s="602" t="str">
        <f>_xlfn.IFNA(IF(INDEX('[1]Cubo-Rural'!$C57:$AH57,MATCH(AE$8,'[1]Cubo-Rural'!$C$27:$AH$27,0))&gt;0,INDEX('[1]Cubo-Rural'!$C57:$AH57,MATCH(AE$8,'[1]Cubo-Rural'!$C$27:$AH$27,0)),""),"")</f>
        <v/>
      </c>
      <c r="AF56" s="602" t="str">
        <f>_xlfn.IFNA(IF(INDEX('[1]Cubo-Rural'!$C57:$AH57,MATCH(AF$8,'[1]Cubo-Rural'!$C$27:$AH$27,0))&gt;0,INDEX('[1]Cubo-Rural'!$C57:$AH57,MATCH(AF$8,'[1]Cubo-Rural'!$C$27:$AH$27,0)),""),"")</f>
        <v/>
      </c>
      <c r="AG56" s="602" t="str">
        <f>_xlfn.IFNA(IF(INDEX('[1]Cubo-Rural'!$C57:$AH57,MATCH(AG$8,'[1]Cubo-Rural'!$C$27:$AH$27,0))&gt;0,INDEX('[1]Cubo-Rural'!$C57:$AH57,MATCH(AG$8,'[1]Cubo-Rural'!$C$27:$AH$27,0)),""),"")</f>
        <v/>
      </c>
      <c r="AH56" s="602" t="str">
        <f>_xlfn.IFNA(IF(INDEX('[1]Cubo-Rural'!$C57:$AH57,MATCH(AH$8,'[1]Cubo-Rural'!$C$27:$AH$27,0))&gt;0,INDEX('[1]Cubo-Rural'!$C57:$AH57,MATCH(AH$8,'[1]Cubo-Rural'!$C$27:$AH$27,0)),""),"")</f>
        <v/>
      </c>
      <c r="AI56" s="602" t="str">
        <f>_xlfn.IFNA(IF(INDEX('[1]Cubo-Rural'!$C57:$AH57,MATCH(AI$8,'[1]Cubo-Rural'!$C$27:$AH$27,0))&gt;0,INDEX('[1]Cubo-Rural'!$C57:$AH57,MATCH(AI$8,'[1]Cubo-Rural'!$C$27:$AH$27,0)),""),"")</f>
        <v/>
      </c>
      <c r="AJ56" s="602" t="str">
        <f>_xlfn.IFNA(IF(INDEX('[1]Cubo-Rural'!$C57:$AH57,MATCH(AJ$8,'[1]Cubo-Rural'!$C$27:$AH$27,0))&gt;0,INDEX('[1]Cubo-Rural'!$C57:$AH57,MATCH(AJ$8,'[1]Cubo-Rural'!$C$27:$AH$27,0)),""),"")</f>
        <v/>
      </c>
      <c r="AK56" s="602" t="str">
        <f>_xlfn.IFNA(IF(INDEX('[1]Cubo-Rural'!$C57:$AH57,MATCH(AK$8,'[1]Cubo-Rural'!$C$27:$AH$27,0))&gt;0,INDEX('[1]Cubo-Rural'!$C57:$AH57,MATCH(AK$8,'[1]Cubo-Rural'!$C$27:$AH$27,0)),""),"")</f>
        <v/>
      </c>
      <c r="AL56" s="602" t="str">
        <f>_xlfn.IFNA(IF(INDEX('[1]Cubo-Rural'!$C57:$AH57,MATCH(AL$8,'[1]Cubo-Rural'!$C$27:$AH$27,0))&gt;0,INDEX('[1]Cubo-Rural'!$C57:$AH57,MATCH(AL$8,'[1]Cubo-Rural'!$C$27:$AH$27,0)),""),"")</f>
        <v/>
      </c>
      <c r="AM56" s="602" t="str">
        <f>_xlfn.IFNA(IF(INDEX('[1]Cubo-Rural'!$C57:$AH57,MATCH(AM$8,'[1]Cubo-Rural'!$C$27:$AH$27,0))&gt;0,INDEX('[1]Cubo-Rural'!$C57:$AH57,MATCH(AM$8,'[1]Cubo-Rural'!$C$27:$AH$27,0)),""),"")</f>
        <v/>
      </c>
      <c r="AN56" s="602" t="str">
        <f>_xlfn.IFNA(IF(INDEX('[1]Cubo-Rural'!$C57:$AH57,MATCH(AN$8,'[1]Cubo-Rural'!$C$27:$AH$27,0))&gt;0,INDEX('[1]Cubo-Rural'!$C57:$AH57,MATCH(AN$8,'[1]Cubo-Rural'!$C$27:$AH$27,0)),""),"")</f>
        <v/>
      </c>
      <c r="AO56" s="602" t="str">
        <f>_xlfn.IFNA(IF(INDEX('[1]Cubo-Rural'!$C57:$AH57,MATCH(AO$8,'[1]Cubo-Rural'!$C$27:$AH$27,0))&gt;0,INDEX('[1]Cubo-Rural'!$C57:$AH57,MATCH(AO$8,'[1]Cubo-Rural'!$C$27:$AH$27,0)),""),"")</f>
        <v/>
      </c>
      <c r="AP56" s="602" t="str">
        <f>_xlfn.IFNA(IF(INDEX('[1]Cubo-Rural'!$C57:$AH57,MATCH(AP$8,'[1]Cubo-Rural'!$C$27:$AH$27,0))&gt;0,INDEX('[1]Cubo-Rural'!$C57:$AH57,MATCH(AP$8,'[1]Cubo-Rural'!$C$27:$AH$27,0)),""),"")</f>
        <v/>
      </c>
      <c r="AQ56" s="602">
        <f t="shared" si="1"/>
        <v>2</v>
      </c>
      <c r="AR56" s="602" t="str">
        <f>IF('[1]Cubo-Rural'!BP57&gt;0,'[1]Cubo-Rural'!BP57,"")</f>
        <v/>
      </c>
      <c r="AS56" s="602">
        <f t="shared" si="2"/>
        <v>2</v>
      </c>
    </row>
    <row r="57" spans="1:45">
      <c r="A57" s="607" t="s">
        <v>833</v>
      </c>
      <c r="B57" s="602" t="str">
        <f>_xlfn.IFNA(IF(INDEX('[1]Cubo-Rural'!$C58:$AH58,MATCH(B$8,'[1]Cubo-Rural'!$C$27:$AH$27,0))&gt;0,INDEX('[1]Cubo-Rural'!$C58:$AH58,MATCH(B$8,'[1]Cubo-Rural'!$C$27:$AH$27,0)),""),"")</f>
        <v/>
      </c>
      <c r="C57" s="602" t="str">
        <f>_xlfn.IFNA(IF(INDEX('[1]Cubo-Rural'!$C58:$AH58,MATCH(C$8,'[1]Cubo-Rural'!$C$27:$AH$27,0))&gt;0,INDEX('[1]Cubo-Rural'!$C58:$AH58,MATCH(C$8,'[1]Cubo-Rural'!$C$27:$AH$27,0)),""),"")</f>
        <v/>
      </c>
      <c r="D57" s="602" t="str">
        <f>_xlfn.IFNA(IF(INDEX('[1]Cubo-Rural'!$C58:$AH58,MATCH(D$8,'[1]Cubo-Rural'!$C$27:$AH$27,0))&gt;0,INDEX('[1]Cubo-Rural'!$C58:$AH58,MATCH(D$8,'[1]Cubo-Rural'!$C$27:$AH$27,0)),""),"")</f>
        <v/>
      </c>
      <c r="E57" s="602" t="str">
        <f>_xlfn.IFNA(IF(INDEX('[1]Cubo-Rural'!$C58:$AH58,MATCH(E$8,'[1]Cubo-Rural'!$C$27:$AH$27,0))&gt;0,INDEX('[1]Cubo-Rural'!$C58:$AH58,MATCH(E$8,'[1]Cubo-Rural'!$C$27:$AH$27,0)),""),"")</f>
        <v/>
      </c>
      <c r="F57" s="602" t="str">
        <f>_xlfn.IFNA(IF(INDEX('[1]Cubo-Rural'!$C58:$AH58,MATCH(F$8,'[1]Cubo-Rural'!$C$27:$AH$27,0))&gt;0,INDEX('[1]Cubo-Rural'!$C58:$AH58,MATCH(F$8,'[1]Cubo-Rural'!$C$27:$AH$27,0)),""),"")</f>
        <v/>
      </c>
      <c r="G57" s="602" t="str">
        <f>_xlfn.IFNA(IF(INDEX('[1]Cubo-Rural'!$C58:$AH58,MATCH(G$8,'[1]Cubo-Rural'!$C$27:$AH$27,0))&gt;0,INDEX('[1]Cubo-Rural'!$C58:$AH58,MATCH(G$8,'[1]Cubo-Rural'!$C$27:$AH$27,0)),""),"")</f>
        <v/>
      </c>
      <c r="H57" s="602" t="str">
        <f>_xlfn.IFNA(IF(INDEX('[1]Cubo-Rural'!$C58:$AH58,MATCH(H$8,'[1]Cubo-Rural'!$C$27:$AH$27,0))&gt;0,INDEX('[1]Cubo-Rural'!$C58:$AH58,MATCH(H$8,'[1]Cubo-Rural'!$C$27:$AH$27,0)),""),"")</f>
        <v/>
      </c>
      <c r="I57" s="602" t="str">
        <f>_xlfn.IFNA(IF(INDEX('[1]Cubo-Rural'!$C58:$AH58,MATCH(I$8,'[1]Cubo-Rural'!$C$27:$AH$27,0))&gt;0,INDEX('[1]Cubo-Rural'!$C58:$AH58,MATCH(I$8,'[1]Cubo-Rural'!$C$27:$AH$27,0)),""),"")</f>
        <v/>
      </c>
      <c r="J57" s="602" t="str">
        <f>_xlfn.IFNA(IF(INDEX('[1]Cubo-Rural'!$C58:$AH58,MATCH(J$8,'[1]Cubo-Rural'!$C$27:$AH$27,0))&gt;0,INDEX('[1]Cubo-Rural'!$C58:$AH58,MATCH(J$8,'[1]Cubo-Rural'!$C$27:$AH$27,0)),""),"")</f>
        <v/>
      </c>
      <c r="K57" s="602" t="str">
        <f>_xlfn.IFNA(IF(INDEX('[1]Cubo-Rural'!$C58:$AH58,MATCH(K$8,'[1]Cubo-Rural'!$C$27:$AH$27,0))&gt;0,INDEX('[1]Cubo-Rural'!$C58:$AH58,MATCH(K$8,'[1]Cubo-Rural'!$C$27:$AH$27,0)),""),"")</f>
        <v/>
      </c>
      <c r="L57" s="602" t="str">
        <f>_xlfn.IFNA(IF(INDEX('[1]Cubo-Rural'!$C58:$AH58,MATCH(L$8,'[1]Cubo-Rural'!$C$27:$AH$27,0))&gt;0,INDEX('[1]Cubo-Rural'!$C58:$AH58,MATCH(L$8,'[1]Cubo-Rural'!$C$27:$AH$27,0)),""),"")</f>
        <v/>
      </c>
      <c r="M57" s="602" t="str">
        <f>_xlfn.IFNA(IF(INDEX('[1]Cubo-Rural'!$C58:$AH58,MATCH(M$8,'[1]Cubo-Rural'!$C$27:$AH$27,0))&gt;0,INDEX('[1]Cubo-Rural'!$C58:$AH58,MATCH(M$8,'[1]Cubo-Rural'!$C$27:$AH$27,0)),""),"")</f>
        <v/>
      </c>
      <c r="N57" s="602" t="str">
        <f>_xlfn.IFNA(IF(INDEX('[1]Cubo-Rural'!$C58:$AH58,MATCH(N$8,'[1]Cubo-Rural'!$C$27:$AH$27,0))&gt;0,INDEX('[1]Cubo-Rural'!$C58:$AH58,MATCH(N$8,'[1]Cubo-Rural'!$C$27:$AH$27,0)),""),"")</f>
        <v/>
      </c>
      <c r="O57" s="602" t="str">
        <f>_xlfn.IFNA(IF(INDEX('[1]Cubo-Rural'!$C58:$AH58,MATCH(O$8,'[1]Cubo-Rural'!$C$27:$AH$27,0))&gt;0,INDEX('[1]Cubo-Rural'!$C58:$AH58,MATCH(O$8,'[1]Cubo-Rural'!$C$27:$AH$27,0)),""),"")</f>
        <v/>
      </c>
      <c r="P57" s="602" t="str">
        <f>_xlfn.IFNA(IF(INDEX('[1]Cubo-Rural'!$C58:$AH58,MATCH(P$8,'[1]Cubo-Rural'!$C$27:$AH$27,0))&gt;0,INDEX('[1]Cubo-Rural'!$C58:$AH58,MATCH(P$8,'[1]Cubo-Rural'!$C$27:$AH$27,0)),""),"")</f>
        <v/>
      </c>
      <c r="Q57" s="602" t="str">
        <f>_xlfn.IFNA(IF(INDEX('[1]Cubo-Rural'!$C58:$AH58,MATCH(Q$8,'[1]Cubo-Rural'!$C$27:$AH$27,0))&gt;0,INDEX('[1]Cubo-Rural'!$C58:$AH58,MATCH(Q$8,'[1]Cubo-Rural'!$C$27:$AH$27,0)),""),"")</f>
        <v/>
      </c>
      <c r="R57" s="602" t="str">
        <f>_xlfn.IFNA(IF(INDEX('[1]Cubo-Rural'!$C58:$AH58,MATCH(R$8,'[1]Cubo-Rural'!$C$27:$AH$27,0))&gt;0,INDEX('[1]Cubo-Rural'!$C58:$AH58,MATCH(R$8,'[1]Cubo-Rural'!$C$27:$AH$27,0)),""),"")</f>
        <v/>
      </c>
      <c r="S57" s="602" t="str">
        <f>_xlfn.IFNA(IF(INDEX('[1]Cubo-Rural'!$C58:$AH58,MATCH(S$8,'[1]Cubo-Rural'!$C$27:$AH$27,0))&gt;0,INDEX('[1]Cubo-Rural'!$C58:$AH58,MATCH(S$8,'[1]Cubo-Rural'!$C$27:$AH$27,0)),""),"")</f>
        <v/>
      </c>
      <c r="T57" s="602" t="str">
        <f>_xlfn.IFNA(IF(INDEX('[1]Cubo-Rural'!$C58:$AH58,MATCH(T$8,'[1]Cubo-Rural'!$C$27:$AH$27,0))&gt;0,INDEX('[1]Cubo-Rural'!$C58:$AH58,MATCH(T$8,'[1]Cubo-Rural'!$C$27:$AH$27,0)),""),"")</f>
        <v/>
      </c>
      <c r="U57" s="602" t="str">
        <f>_xlfn.IFNA(IF(INDEX('[1]Cubo-Rural'!$C58:$AH58,MATCH(U$8,'[1]Cubo-Rural'!$C$27:$AH$27,0))&gt;0,INDEX('[1]Cubo-Rural'!$C58:$AH58,MATCH(U$8,'[1]Cubo-Rural'!$C$27:$AH$27,0)),""),"")</f>
        <v/>
      </c>
      <c r="V57" s="602" t="str">
        <f>_xlfn.IFNA(IF(INDEX('[1]Cubo-Rural'!$C58:$AH58,MATCH(V$8,'[1]Cubo-Rural'!$C$27:$AH$27,0))&gt;0,INDEX('[1]Cubo-Rural'!$C58:$AH58,MATCH(V$8,'[1]Cubo-Rural'!$C$27:$AH$27,0)),""),"")</f>
        <v/>
      </c>
      <c r="W57" s="602" t="str">
        <f>_xlfn.IFNA(IF(INDEX('[1]Cubo-Rural'!$C58:$AH58,MATCH(W$8,'[1]Cubo-Rural'!$C$27:$AH$27,0))&gt;0,INDEX('[1]Cubo-Rural'!$C58:$AH58,MATCH(W$8,'[1]Cubo-Rural'!$C$27:$AH$27,0)),""),"")</f>
        <v/>
      </c>
      <c r="X57" s="602" t="str">
        <f>_xlfn.IFNA(IF(INDEX('[1]Cubo-Rural'!$C58:$AH58,MATCH(X$8,'[1]Cubo-Rural'!$C$27:$AH$27,0))&gt;0,INDEX('[1]Cubo-Rural'!$C58:$AH58,MATCH(X$8,'[1]Cubo-Rural'!$C$27:$AH$27,0)),""),"")</f>
        <v/>
      </c>
      <c r="Y57" s="602" t="str">
        <f>_xlfn.IFNA(IF(INDEX('[1]Cubo-Rural'!$C58:$AH58,MATCH(Y$8,'[1]Cubo-Rural'!$C$27:$AH$27,0))&gt;0,INDEX('[1]Cubo-Rural'!$C58:$AH58,MATCH(Y$8,'[1]Cubo-Rural'!$C$27:$AH$27,0)),""),"")</f>
        <v/>
      </c>
      <c r="Z57" s="602" t="str">
        <f>_xlfn.IFNA(IF(INDEX('[1]Cubo-Rural'!$C58:$AH58,MATCH(Z$8,'[1]Cubo-Rural'!$C$27:$AH$27,0))&gt;0,INDEX('[1]Cubo-Rural'!$C58:$AH58,MATCH(Z$8,'[1]Cubo-Rural'!$C$27:$AH$27,0)),""),"")</f>
        <v/>
      </c>
      <c r="AA57" s="602" t="str">
        <f>_xlfn.IFNA(IF(INDEX('[1]Cubo-Rural'!$C58:$AH58,MATCH(AA$8,'[1]Cubo-Rural'!$C$27:$AH$27,0))&gt;0,INDEX('[1]Cubo-Rural'!$C58:$AH58,MATCH(AA$8,'[1]Cubo-Rural'!$C$27:$AH$27,0)),""),"")</f>
        <v/>
      </c>
      <c r="AB57" s="602" t="str">
        <f>_xlfn.IFNA(IF(INDEX('[1]Cubo-Rural'!$C58:$AH58,MATCH(AB$8,'[1]Cubo-Rural'!$C$27:$AH$27,0))&gt;0,INDEX('[1]Cubo-Rural'!$C58:$AH58,MATCH(AB$8,'[1]Cubo-Rural'!$C$27:$AH$27,0)),""),"")</f>
        <v/>
      </c>
      <c r="AC57" s="602" t="str">
        <f>_xlfn.IFNA(IF(INDEX('[1]Cubo-Rural'!$C58:$AH58,MATCH(AC$8,'[1]Cubo-Rural'!$C$27:$AH$27,0))&gt;0,INDEX('[1]Cubo-Rural'!$C58:$AH58,MATCH(AC$8,'[1]Cubo-Rural'!$C$27:$AH$27,0)),""),"")</f>
        <v/>
      </c>
      <c r="AD57" s="602" t="str">
        <f>_xlfn.IFNA(IF(INDEX('[1]Cubo-Rural'!$C58:$AH58,MATCH(AD$8,'[1]Cubo-Rural'!$C$27:$AH$27,0))&gt;0,INDEX('[1]Cubo-Rural'!$C58:$AH58,MATCH(AD$8,'[1]Cubo-Rural'!$C$27:$AH$27,0)),""),"")</f>
        <v/>
      </c>
      <c r="AE57" s="602" t="str">
        <f>_xlfn.IFNA(IF(INDEX('[1]Cubo-Rural'!$C58:$AH58,MATCH(AE$8,'[1]Cubo-Rural'!$C$27:$AH$27,0))&gt;0,INDEX('[1]Cubo-Rural'!$C58:$AH58,MATCH(AE$8,'[1]Cubo-Rural'!$C$27:$AH$27,0)),""),"")</f>
        <v/>
      </c>
      <c r="AF57" s="602" t="str">
        <f>_xlfn.IFNA(IF(INDEX('[1]Cubo-Rural'!$C58:$AH58,MATCH(AF$8,'[1]Cubo-Rural'!$C$27:$AH$27,0))&gt;0,INDEX('[1]Cubo-Rural'!$C58:$AH58,MATCH(AF$8,'[1]Cubo-Rural'!$C$27:$AH$27,0)),""),"")</f>
        <v/>
      </c>
      <c r="AG57" s="602" t="str">
        <f>_xlfn.IFNA(IF(INDEX('[1]Cubo-Rural'!$C58:$AH58,MATCH(AG$8,'[1]Cubo-Rural'!$C$27:$AH$27,0))&gt;0,INDEX('[1]Cubo-Rural'!$C58:$AH58,MATCH(AG$8,'[1]Cubo-Rural'!$C$27:$AH$27,0)),""),"")</f>
        <v/>
      </c>
      <c r="AH57" s="602" t="str">
        <f>_xlfn.IFNA(IF(INDEX('[1]Cubo-Rural'!$C58:$AH58,MATCH(AH$8,'[1]Cubo-Rural'!$C$27:$AH$27,0))&gt;0,INDEX('[1]Cubo-Rural'!$C58:$AH58,MATCH(AH$8,'[1]Cubo-Rural'!$C$27:$AH$27,0)),""),"")</f>
        <v/>
      </c>
      <c r="AI57" s="602" t="str">
        <f>_xlfn.IFNA(IF(INDEX('[1]Cubo-Rural'!$C58:$AH58,MATCH(AI$8,'[1]Cubo-Rural'!$C$27:$AH$27,0))&gt;0,INDEX('[1]Cubo-Rural'!$C58:$AH58,MATCH(AI$8,'[1]Cubo-Rural'!$C$27:$AH$27,0)),""),"")</f>
        <v/>
      </c>
      <c r="AJ57" s="602" t="str">
        <f>_xlfn.IFNA(IF(INDEX('[1]Cubo-Rural'!$C58:$AH58,MATCH(AJ$8,'[1]Cubo-Rural'!$C$27:$AH$27,0))&gt;0,INDEX('[1]Cubo-Rural'!$C58:$AH58,MATCH(AJ$8,'[1]Cubo-Rural'!$C$27:$AH$27,0)),""),"")</f>
        <v/>
      </c>
      <c r="AK57" s="602" t="str">
        <f>_xlfn.IFNA(IF(INDEX('[1]Cubo-Rural'!$C58:$AH58,MATCH(AK$8,'[1]Cubo-Rural'!$C$27:$AH$27,0))&gt;0,INDEX('[1]Cubo-Rural'!$C58:$AH58,MATCH(AK$8,'[1]Cubo-Rural'!$C$27:$AH$27,0)),""),"")</f>
        <v/>
      </c>
      <c r="AL57" s="602">
        <f>_xlfn.IFNA(IF(INDEX('[1]Cubo-Rural'!$C58:$AH58,MATCH(AL$8,'[1]Cubo-Rural'!$C$27:$AH$27,0))&gt;0,INDEX('[1]Cubo-Rural'!$C58:$AH58,MATCH(AL$8,'[1]Cubo-Rural'!$C$27:$AH$27,0)),""),"")</f>
        <v>1</v>
      </c>
      <c r="AM57" s="602" t="str">
        <f>_xlfn.IFNA(IF(INDEX('[1]Cubo-Rural'!$C58:$AH58,MATCH(AM$8,'[1]Cubo-Rural'!$C$27:$AH$27,0))&gt;0,INDEX('[1]Cubo-Rural'!$C58:$AH58,MATCH(AM$8,'[1]Cubo-Rural'!$C$27:$AH$27,0)),""),"")</f>
        <v/>
      </c>
      <c r="AN57" s="602" t="str">
        <f>_xlfn.IFNA(IF(INDEX('[1]Cubo-Rural'!$C58:$AH58,MATCH(AN$8,'[1]Cubo-Rural'!$C$27:$AH$27,0))&gt;0,INDEX('[1]Cubo-Rural'!$C58:$AH58,MATCH(AN$8,'[1]Cubo-Rural'!$C$27:$AH$27,0)),""),"")</f>
        <v/>
      </c>
      <c r="AO57" s="602" t="str">
        <f>_xlfn.IFNA(IF(INDEX('[1]Cubo-Rural'!$C58:$AH58,MATCH(AO$8,'[1]Cubo-Rural'!$C$27:$AH$27,0))&gt;0,INDEX('[1]Cubo-Rural'!$C58:$AH58,MATCH(AO$8,'[1]Cubo-Rural'!$C$27:$AH$27,0)),""),"")</f>
        <v/>
      </c>
      <c r="AP57" s="602" t="str">
        <f>_xlfn.IFNA(IF(INDEX('[1]Cubo-Rural'!$C58:$AH58,MATCH(AP$8,'[1]Cubo-Rural'!$C$27:$AH$27,0))&gt;0,INDEX('[1]Cubo-Rural'!$C58:$AH58,MATCH(AP$8,'[1]Cubo-Rural'!$C$27:$AH$27,0)),""),"")</f>
        <v/>
      </c>
      <c r="AQ57" s="602">
        <f t="shared" si="1"/>
        <v>1</v>
      </c>
      <c r="AR57" s="602" t="str">
        <f>IF('[1]Cubo-Rural'!BP58&gt;0,'[1]Cubo-Rural'!BP58,"")</f>
        <v/>
      </c>
      <c r="AS57" s="602">
        <f t="shared" si="2"/>
        <v>1</v>
      </c>
    </row>
    <row r="58" spans="1:45">
      <c r="A58" s="607" t="s">
        <v>831</v>
      </c>
      <c r="B58" s="602" t="str">
        <f>_xlfn.IFNA(IF(INDEX('[1]Cubo-Rural'!$C59:$AH59,MATCH(B$8,'[1]Cubo-Rural'!$C$27:$AH$27,0))&gt;0,INDEX('[1]Cubo-Rural'!$C59:$AH59,MATCH(B$8,'[1]Cubo-Rural'!$C$27:$AH$27,0)),""),"")</f>
        <v/>
      </c>
      <c r="C58" s="602" t="str">
        <f>_xlfn.IFNA(IF(INDEX('[1]Cubo-Rural'!$C59:$AH59,MATCH(C$8,'[1]Cubo-Rural'!$C$27:$AH$27,0))&gt;0,INDEX('[1]Cubo-Rural'!$C59:$AH59,MATCH(C$8,'[1]Cubo-Rural'!$C$27:$AH$27,0)),""),"")</f>
        <v/>
      </c>
      <c r="D58" s="602" t="str">
        <f>_xlfn.IFNA(IF(INDEX('[1]Cubo-Rural'!$C59:$AH59,MATCH(D$8,'[1]Cubo-Rural'!$C$27:$AH$27,0))&gt;0,INDEX('[1]Cubo-Rural'!$C59:$AH59,MATCH(D$8,'[1]Cubo-Rural'!$C$27:$AH$27,0)),""),"")</f>
        <v/>
      </c>
      <c r="E58" s="602" t="str">
        <f>_xlfn.IFNA(IF(INDEX('[1]Cubo-Rural'!$C59:$AH59,MATCH(E$8,'[1]Cubo-Rural'!$C$27:$AH$27,0))&gt;0,INDEX('[1]Cubo-Rural'!$C59:$AH59,MATCH(E$8,'[1]Cubo-Rural'!$C$27:$AH$27,0)),""),"")</f>
        <v/>
      </c>
      <c r="F58" s="602" t="str">
        <f>_xlfn.IFNA(IF(INDEX('[1]Cubo-Rural'!$C59:$AH59,MATCH(F$8,'[1]Cubo-Rural'!$C$27:$AH$27,0))&gt;0,INDEX('[1]Cubo-Rural'!$C59:$AH59,MATCH(F$8,'[1]Cubo-Rural'!$C$27:$AH$27,0)),""),"")</f>
        <v/>
      </c>
      <c r="G58" s="602" t="str">
        <f>_xlfn.IFNA(IF(INDEX('[1]Cubo-Rural'!$C59:$AH59,MATCH(G$8,'[1]Cubo-Rural'!$C$27:$AH$27,0))&gt;0,INDEX('[1]Cubo-Rural'!$C59:$AH59,MATCH(G$8,'[1]Cubo-Rural'!$C$27:$AH$27,0)),""),"")</f>
        <v/>
      </c>
      <c r="H58" s="602" t="str">
        <f>_xlfn.IFNA(IF(INDEX('[1]Cubo-Rural'!$C59:$AH59,MATCH(H$8,'[1]Cubo-Rural'!$C$27:$AH$27,0))&gt;0,INDEX('[1]Cubo-Rural'!$C59:$AH59,MATCH(H$8,'[1]Cubo-Rural'!$C$27:$AH$27,0)),""),"")</f>
        <v/>
      </c>
      <c r="I58" s="602" t="str">
        <f>_xlfn.IFNA(IF(INDEX('[1]Cubo-Rural'!$C59:$AH59,MATCH(I$8,'[1]Cubo-Rural'!$C$27:$AH$27,0))&gt;0,INDEX('[1]Cubo-Rural'!$C59:$AH59,MATCH(I$8,'[1]Cubo-Rural'!$C$27:$AH$27,0)),""),"")</f>
        <v/>
      </c>
      <c r="J58" s="602" t="str">
        <f>_xlfn.IFNA(IF(INDEX('[1]Cubo-Rural'!$C59:$AH59,MATCH(J$8,'[1]Cubo-Rural'!$C$27:$AH$27,0))&gt;0,INDEX('[1]Cubo-Rural'!$C59:$AH59,MATCH(J$8,'[1]Cubo-Rural'!$C$27:$AH$27,0)),""),"")</f>
        <v/>
      </c>
      <c r="K58" s="602" t="str">
        <f>_xlfn.IFNA(IF(INDEX('[1]Cubo-Rural'!$C59:$AH59,MATCH(K$8,'[1]Cubo-Rural'!$C$27:$AH$27,0))&gt;0,INDEX('[1]Cubo-Rural'!$C59:$AH59,MATCH(K$8,'[1]Cubo-Rural'!$C$27:$AH$27,0)),""),"")</f>
        <v/>
      </c>
      <c r="L58" s="602" t="str">
        <f>_xlfn.IFNA(IF(INDEX('[1]Cubo-Rural'!$C59:$AH59,MATCH(L$8,'[1]Cubo-Rural'!$C$27:$AH$27,0))&gt;0,INDEX('[1]Cubo-Rural'!$C59:$AH59,MATCH(L$8,'[1]Cubo-Rural'!$C$27:$AH$27,0)),""),"")</f>
        <v/>
      </c>
      <c r="M58" s="602" t="str">
        <f>_xlfn.IFNA(IF(INDEX('[1]Cubo-Rural'!$C59:$AH59,MATCH(M$8,'[1]Cubo-Rural'!$C$27:$AH$27,0))&gt;0,INDEX('[1]Cubo-Rural'!$C59:$AH59,MATCH(M$8,'[1]Cubo-Rural'!$C$27:$AH$27,0)),""),"")</f>
        <v/>
      </c>
      <c r="N58" s="602" t="str">
        <f>_xlfn.IFNA(IF(INDEX('[1]Cubo-Rural'!$C59:$AH59,MATCH(N$8,'[1]Cubo-Rural'!$C$27:$AH$27,0))&gt;0,INDEX('[1]Cubo-Rural'!$C59:$AH59,MATCH(N$8,'[1]Cubo-Rural'!$C$27:$AH$27,0)),""),"")</f>
        <v/>
      </c>
      <c r="O58" s="602" t="str">
        <f>_xlfn.IFNA(IF(INDEX('[1]Cubo-Rural'!$C59:$AH59,MATCH(O$8,'[1]Cubo-Rural'!$C$27:$AH$27,0))&gt;0,INDEX('[1]Cubo-Rural'!$C59:$AH59,MATCH(O$8,'[1]Cubo-Rural'!$C$27:$AH$27,0)),""),"")</f>
        <v/>
      </c>
      <c r="P58" s="602" t="str">
        <f>_xlfn.IFNA(IF(INDEX('[1]Cubo-Rural'!$C59:$AH59,MATCH(P$8,'[1]Cubo-Rural'!$C$27:$AH$27,0))&gt;0,INDEX('[1]Cubo-Rural'!$C59:$AH59,MATCH(P$8,'[1]Cubo-Rural'!$C$27:$AH$27,0)),""),"")</f>
        <v/>
      </c>
      <c r="Q58" s="602" t="str">
        <f>_xlfn.IFNA(IF(INDEX('[1]Cubo-Rural'!$C59:$AH59,MATCH(Q$8,'[1]Cubo-Rural'!$C$27:$AH$27,0))&gt;0,INDEX('[1]Cubo-Rural'!$C59:$AH59,MATCH(Q$8,'[1]Cubo-Rural'!$C$27:$AH$27,0)),""),"")</f>
        <v/>
      </c>
      <c r="R58" s="602" t="str">
        <f>_xlfn.IFNA(IF(INDEX('[1]Cubo-Rural'!$C59:$AH59,MATCH(R$8,'[1]Cubo-Rural'!$C$27:$AH$27,0))&gt;0,INDEX('[1]Cubo-Rural'!$C59:$AH59,MATCH(R$8,'[1]Cubo-Rural'!$C$27:$AH$27,0)),""),"")</f>
        <v/>
      </c>
      <c r="S58" s="602" t="str">
        <f>_xlfn.IFNA(IF(INDEX('[1]Cubo-Rural'!$C59:$AH59,MATCH(S$8,'[1]Cubo-Rural'!$C$27:$AH$27,0))&gt;0,INDEX('[1]Cubo-Rural'!$C59:$AH59,MATCH(S$8,'[1]Cubo-Rural'!$C$27:$AH$27,0)),""),"")</f>
        <v/>
      </c>
      <c r="T58" s="602" t="str">
        <f>_xlfn.IFNA(IF(INDEX('[1]Cubo-Rural'!$C59:$AH59,MATCH(T$8,'[1]Cubo-Rural'!$C$27:$AH$27,0))&gt;0,INDEX('[1]Cubo-Rural'!$C59:$AH59,MATCH(T$8,'[1]Cubo-Rural'!$C$27:$AH$27,0)),""),"")</f>
        <v/>
      </c>
      <c r="U58" s="602" t="str">
        <f>_xlfn.IFNA(IF(INDEX('[1]Cubo-Rural'!$C59:$AH59,MATCH(U$8,'[1]Cubo-Rural'!$C$27:$AH$27,0))&gt;0,INDEX('[1]Cubo-Rural'!$C59:$AH59,MATCH(U$8,'[1]Cubo-Rural'!$C$27:$AH$27,0)),""),"")</f>
        <v/>
      </c>
      <c r="V58" s="602" t="str">
        <f>_xlfn.IFNA(IF(INDEX('[1]Cubo-Rural'!$C59:$AH59,MATCH(V$8,'[1]Cubo-Rural'!$C$27:$AH$27,0))&gt;0,INDEX('[1]Cubo-Rural'!$C59:$AH59,MATCH(V$8,'[1]Cubo-Rural'!$C$27:$AH$27,0)),""),"")</f>
        <v/>
      </c>
      <c r="W58" s="602" t="str">
        <f>_xlfn.IFNA(IF(INDEX('[1]Cubo-Rural'!$C59:$AH59,MATCH(W$8,'[1]Cubo-Rural'!$C$27:$AH$27,0))&gt;0,INDEX('[1]Cubo-Rural'!$C59:$AH59,MATCH(W$8,'[1]Cubo-Rural'!$C$27:$AH$27,0)),""),"")</f>
        <v/>
      </c>
      <c r="X58" s="602" t="str">
        <f>_xlfn.IFNA(IF(INDEX('[1]Cubo-Rural'!$C59:$AH59,MATCH(X$8,'[1]Cubo-Rural'!$C$27:$AH$27,0))&gt;0,INDEX('[1]Cubo-Rural'!$C59:$AH59,MATCH(X$8,'[1]Cubo-Rural'!$C$27:$AH$27,0)),""),"")</f>
        <v/>
      </c>
      <c r="Y58" s="602" t="str">
        <f>_xlfn.IFNA(IF(INDEX('[1]Cubo-Rural'!$C59:$AH59,MATCH(Y$8,'[1]Cubo-Rural'!$C$27:$AH$27,0))&gt;0,INDEX('[1]Cubo-Rural'!$C59:$AH59,MATCH(Y$8,'[1]Cubo-Rural'!$C$27:$AH$27,0)),""),"")</f>
        <v/>
      </c>
      <c r="Z58" s="602" t="str">
        <f>_xlfn.IFNA(IF(INDEX('[1]Cubo-Rural'!$C59:$AH59,MATCH(Z$8,'[1]Cubo-Rural'!$C$27:$AH$27,0))&gt;0,INDEX('[1]Cubo-Rural'!$C59:$AH59,MATCH(Z$8,'[1]Cubo-Rural'!$C$27:$AH$27,0)),""),"")</f>
        <v/>
      </c>
      <c r="AA58" s="602">
        <f>_xlfn.IFNA(IF(INDEX('[1]Cubo-Rural'!$C59:$AH59,MATCH(AA$8,'[1]Cubo-Rural'!$C$27:$AH$27,0))&gt;0,INDEX('[1]Cubo-Rural'!$C59:$AH59,MATCH(AA$8,'[1]Cubo-Rural'!$C$27:$AH$27,0)),""),"")</f>
        <v>1</v>
      </c>
      <c r="AB58" s="602" t="str">
        <f>_xlfn.IFNA(IF(INDEX('[1]Cubo-Rural'!$C59:$AH59,MATCH(AB$8,'[1]Cubo-Rural'!$C$27:$AH$27,0))&gt;0,INDEX('[1]Cubo-Rural'!$C59:$AH59,MATCH(AB$8,'[1]Cubo-Rural'!$C$27:$AH$27,0)),""),"")</f>
        <v/>
      </c>
      <c r="AC58" s="602" t="str">
        <f>_xlfn.IFNA(IF(INDEX('[1]Cubo-Rural'!$C59:$AH59,MATCH(AC$8,'[1]Cubo-Rural'!$C$27:$AH$27,0))&gt;0,INDEX('[1]Cubo-Rural'!$C59:$AH59,MATCH(AC$8,'[1]Cubo-Rural'!$C$27:$AH$27,0)),""),"")</f>
        <v/>
      </c>
      <c r="AD58" s="602" t="str">
        <f>_xlfn.IFNA(IF(INDEX('[1]Cubo-Rural'!$C59:$AH59,MATCH(AD$8,'[1]Cubo-Rural'!$C$27:$AH$27,0))&gt;0,INDEX('[1]Cubo-Rural'!$C59:$AH59,MATCH(AD$8,'[1]Cubo-Rural'!$C$27:$AH$27,0)),""),"")</f>
        <v/>
      </c>
      <c r="AE58" s="602" t="str">
        <f>_xlfn.IFNA(IF(INDEX('[1]Cubo-Rural'!$C59:$AH59,MATCH(AE$8,'[1]Cubo-Rural'!$C$27:$AH$27,0))&gt;0,INDEX('[1]Cubo-Rural'!$C59:$AH59,MATCH(AE$8,'[1]Cubo-Rural'!$C$27:$AH$27,0)),""),"")</f>
        <v/>
      </c>
      <c r="AF58" s="602" t="str">
        <f>_xlfn.IFNA(IF(INDEX('[1]Cubo-Rural'!$C59:$AH59,MATCH(AF$8,'[1]Cubo-Rural'!$C$27:$AH$27,0))&gt;0,INDEX('[1]Cubo-Rural'!$C59:$AH59,MATCH(AF$8,'[1]Cubo-Rural'!$C$27:$AH$27,0)),""),"")</f>
        <v/>
      </c>
      <c r="AG58" s="602" t="str">
        <f>_xlfn.IFNA(IF(INDEX('[1]Cubo-Rural'!$C59:$AH59,MATCH(AG$8,'[1]Cubo-Rural'!$C$27:$AH$27,0))&gt;0,INDEX('[1]Cubo-Rural'!$C59:$AH59,MATCH(AG$8,'[1]Cubo-Rural'!$C$27:$AH$27,0)),""),"")</f>
        <v/>
      </c>
      <c r="AH58" s="602" t="str">
        <f>_xlfn.IFNA(IF(INDEX('[1]Cubo-Rural'!$C59:$AH59,MATCH(AH$8,'[1]Cubo-Rural'!$C$27:$AH$27,0))&gt;0,INDEX('[1]Cubo-Rural'!$C59:$AH59,MATCH(AH$8,'[1]Cubo-Rural'!$C$27:$AH$27,0)),""),"")</f>
        <v/>
      </c>
      <c r="AI58" s="602" t="str">
        <f>_xlfn.IFNA(IF(INDEX('[1]Cubo-Rural'!$C59:$AH59,MATCH(AI$8,'[1]Cubo-Rural'!$C$27:$AH$27,0))&gt;0,INDEX('[1]Cubo-Rural'!$C59:$AH59,MATCH(AI$8,'[1]Cubo-Rural'!$C$27:$AH$27,0)),""),"")</f>
        <v/>
      </c>
      <c r="AJ58" s="602" t="str">
        <f>_xlfn.IFNA(IF(INDEX('[1]Cubo-Rural'!$C59:$AH59,MATCH(AJ$8,'[1]Cubo-Rural'!$C$27:$AH$27,0))&gt;0,INDEX('[1]Cubo-Rural'!$C59:$AH59,MATCH(AJ$8,'[1]Cubo-Rural'!$C$27:$AH$27,0)),""),"")</f>
        <v/>
      </c>
      <c r="AK58" s="602" t="str">
        <f>_xlfn.IFNA(IF(INDEX('[1]Cubo-Rural'!$C59:$AH59,MATCH(AK$8,'[1]Cubo-Rural'!$C$27:$AH$27,0))&gt;0,INDEX('[1]Cubo-Rural'!$C59:$AH59,MATCH(AK$8,'[1]Cubo-Rural'!$C$27:$AH$27,0)),""),"")</f>
        <v/>
      </c>
      <c r="AL58" s="602" t="str">
        <f>_xlfn.IFNA(IF(INDEX('[1]Cubo-Rural'!$C59:$AH59,MATCH(AL$8,'[1]Cubo-Rural'!$C$27:$AH$27,0))&gt;0,INDEX('[1]Cubo-Rural'!$C59:$AH59,MATCH(AL$8,'[1]Cubo-Rural'!$C$27:$AH$27,0)),""),"")</f>
        <v/>
      </c>
      <c r="AM58" s="602" t="str">
        <f>_xlfn.IFNA(IF(INDEX('[1]Cubo-Rural'!$C59:$AH59,MATCH(AM$8,'[1]Cubo-Rural'!$C$27:$AH$27,0))&gt;0,INDEX('[1]Cubo-Rural'!$C59:$AH59,MATCH(AM$8,'[1]Cubo-Rural'!$C$27:$AH$27,0)),""),"")</f>
        <v/>
      </c>
      <c r="AN58" s="602" t="str">
        <f>_xlfn.IFNA(IF(INDEX('[1]Cubo-Rural'!$C59:$AH59,MATCH(AN$8,'[1]Cubo-Rural'!$C$27:$AH$27,0))&gt;0,INDEX('[1]Cubo-Rural'!$C59:$AH59,MATCH(AN$8,'[1]Cubo-Rural'!$C$27:$AH$27,0)),""),"")</f>
        <v/>
      </c>
      <c r="AO58" s="602" t="str">
        <f>_xlfn.IFNA(IF(INDEX('[1]Cubo-Rural'!$C59:$AH59,MATCH(AO$8,'[1]Cubo-Rural'!$C$27:$AH$27,0))&gt;0,INDEX('[1]Cubo-Rural'!$C59:$AH59,MATCH(AO$8,'[1]Cubo-Rural'!$C$27:$AH$27,0)),""),"")</f>
        <v/>
      </c>
      <c r="AP58" s="602" t="str">
        <f>_xlfn.IFNA(IF(INDEX('[1]Cubo-Rural'!$C59:$AH59,MATCH(AP$8,'[1]Cubo-Rural'!$C$27:$AH$27,0))&gt;0,INDEX('[1]Cubo-Rural'!$C59:$AH59,MATCH(AP$8,'[1]Cubo-Rural'!$C$27:$AH$27,0)),""),"")</f>
        <v/>
      </c>
      <c r="AQ58" s="602">
        <f t="shared" si="1"/>
        <v>1</v>
      </c>
      <c r="AR58" s="602" t="str">
        <f>IF('[1]Cubo-Rural'!BP59&gt;0,'[1]Cubo-Rural'!BP59,"")</f>
        <v/>
      </c>
      <c r="AS58" s="602">
        <f t="shared" si="2"/>
        <v>1</v>
      </c>
    </row>
    <row r="59" spans="1:45">
      <c r="A59" s="607" t="s">
        <v>736</v>
      </c>
      <c r="B59" s="602" t="str">
        <f>_xlfn.IFNA(IF(INDEX('[1]Cubo-Rural'!$C60:$AH60,MATCH(B$8,'[1]Cubo-Rural'!$C$27:$AH$27,0))&gt;0,INDEX('[1]Cubo-Rural'!$C60:$AH60,MATCH(B$8,'[1]Cubo-Rural'!$C$27:$AH$27,0)),""),"")</f>
        <v/>
      </c>
      <c r="C59" s="602" t="str">
        <f>_xlfn.IFNA(IF(INDEX('[1]Cubo-Rural'!$C60:$AH60,MATCH(C$8,'[1]Cubo-Rural'!$C$27:$AH$27,0))&gt;0,INDEX('[1]Cubo-Rural'!$C60:$AH60,MATCH(C$8,'[1]Cubo-Rural'!$C$27:$AH$27,0)),""),"")</f>
        <v/>
      </c>
      <c r="D59" s="602" t="str">
        <f>_xlfn.IFNA(IF(INDEX('[1]Cubo-Rural'!$C60:$AH60,MATCH(D$8,'[1]Cubo-Rural'!$C$27:$AH$27,0))&gt;0,INDEX('[1]Cubo-Rural'!$C60:$AH60,MATCH(D$8,'[1]Cubo-Rural'!$C$27:$AH$27,0)),""),"")</f>
        <v/>
      </c>
      <c r="E59" s="602" t="str">
        <f>_xlfn.IFNA(IF(INDEX('[1]Cubo-Rural'!$C60:$AH60,MATCH(E$8,'[1]Cubo-Rural'!$C$27:$AH$27,0))&gt;0,INDEX('[1]Cubo-Rural'!$C60:$AH60,MATCH(E$8,'[1]Cubo-Rural'!$C$27:$AH$27,0)),""),"")</f>
        <v/>
      </c>
      <c r="F59" s="602" t="str">
        <f>_xlfn.IFNA(IF(INDEX('[1]Cubo-Rural'!$C60:$AH60,MATCH(F$8,'[1]Cubo-Rural'!$C$27:$AH$27,0))&gt;0,INDEX('[1]Cubo-Rural'!$C60:$AH60,MATCH(F$8,'[1]Cubo-Rural'!$C$27:$AH$27,0)),""),"")</f>
        <v/>
      </c>
      <c r="G59" s="602">
        <f>_xlfn.IFNA(IF(INDEX('[1]Cubo-Rural'!$C60:$AH60,MATCH(G$8,'[1]Cubo-Rural'!$C$27:$AH$27,0))&gt;0,INDEX('[1]Cubo-Rural'!$C60:$AH60,MATCH(G$8,'[1]Cubo-Rural'!$C$27:$AH$27,0)),""),"")</f>
        <v>1</v>
      </c>
      <c r="H59" s="602" t="str">
        <f>_xlfn.IFNA(IF(INDEX('[1]Cubo-Rural'!$C60:$AH60,MATCH(H$8,'[1]Cubo-Rural'!$C$27:$AH$27,0))&gt;0,INDEX('[1]Cubo-Rural'!$C60:$AH60,MATCH(H$8,'[1]Cubo-Rural'!$C$27:$AH$27,0)),""),"")</f>
        <v/>
      </c>
      <c r="I59" s="602" t="str">
        <f>_xlfn.IFNA(IF(INDEX('[1]Cubo-Rural'!$C60:$AH60,MATCH(I$8,'[1]Cubo-Rural'!$C$27:$AH$27,0))&gt;0,INDEX('[1]Cubo-Rural'!$C60:$AH60,MATCH(I$8,'[1]Cubo-Rural'!$C$27:$AH$27,0)),""),"")</f>
        <v/>
      </c>
      <c r="J59" s="602" t="str">
        <f>_xlfn.IFNA(IF(INDEX('[1]Cubo-Rural'!$C60:$AH60,MATCH(J$8,'[1]Cubo-Rural'!$C$27:$AH$27,0))&gt;0,INDEX('[1]Cubo-Rural'!$C60:$AH60,MATCH(J$8,'[1]Cubo-Rural'!$C$27:$AH$27,0)),""),"")</f>
        <v/>
      </c>
      <c r="K59" s="602" t="str">
        <f>_xlfn.IFNA(IF(INDEX('[1]Cubo-Rural'!$C60:$AH60,MATCH(K$8,'[1]Cubo-Rural'!$C$27:$AH$27,0))&gt;0,INDEX('[1]Cubo-Rural'!$C60:$AH60,MATCH(K$8,'[1]Cubo-Rural'!$C$27:$AH$27,0)),""),"")</f>
        <v/>
      </c>
      <c r="L59" s="602" t="str">
        <f>_xlfn.IFNA(IF(INDEX('[1]Cubo-Rural'!$C60:$AH60,MATCH(L$8,'[1]Cubo-Rural'!$C$27:$AH$27,0))&gt;0,INDEX('[1]Cubo-Rural'!$C60:$AH60,MATCH(L$8,'[1]Cubo-Rural'!$C$27:$AH$27,0)),""),"")</f>
        <v/>
      </c>
      <c r="M59" s="602" t="str">
        <f>_xlfn.IFNA(IF(INDEX('[1]Cubo-Rural'!$C60:$AH60,MATCH(M$8,'[1]Cubo-Rural'!$C$27:$AH$27,0))&gt;0,INDEX('[1]Cubo-Rural'!$C60:$AH60,MATCH(M$8,'[1]Cubo-Rural'!$C$27:$AH$27,0)),""),"")</f>
        <v/>
      </c>
      <c r="N59" s="602" t="str">
        <f>_xlfn.IFNA(IF(INDEX('[1]Cubo-Rural'!$C60:$AH60,MATCH(N$8,'[1]Cubo-Rural'!$C$27:$AH$27,0))&gt;0,INDEX('[1]Cubo-Rural'!$C60:$AH60,MATCH(N$8,'[1]Cubo-Rural'!$C$27:$AH$27,0)),""),"")</f>
        <v/>
      </c>
      <c r="O59" s="602" t="str">
        <f>_xlfn.IFNA(IF(INDEX('[1]Cubo-Rural'!$C60:$AH60,MATCH(O$8,'[1]Cubo-Rural'!$C$27:$AH$27,0))&gt;0,INDEX('[1]Cubo-Rural'!$C60:$AH60,MATCH(O$8,'[1]Cubo-Rural'!$C$27:$AH$27,0)),""),"")</f>
        <v/>
      </c>
      <c r="P59" s="602" t="str">
        <f>_xlfn.IFNA(IF(INDEX('[1]Cubo-Rural'!$C60:$AH60,MATCH(P$8,'[1]Cubo-Rural'!$C$27:$AH$27,0))&gt;0,INDEX('[1]Cubo-Rural'!$C60:$AH60,MATCH(P$8,'[1]Cubo-Rural'!$C$27:$AH$27,0)),""),"")</f>
        <v/>
      </c>
      <c r="Q59" s="602" t="str">
        <f>_xlfn.IFNA(IF(INDEX('[1]Cubo-Rural'!$C60:$AH60,MATCH(Q$8,'[1]Cubo-Rural'!$C$27:$AH$27,0))&gt;0,INDEX('[1]Cubo-Rural'!$C60:$AH60,MATCH(Q$8,'[1]Cubo-Rural'!$C$27:$AH$27,0)),""),"")</f>
        <v/>
      </c>
      <c r="R59" s="602" t="str">
        <f>_xlfn.IFNA(IF(INDEX('[1]Cubo-Rural'!$C60:$AH60,MATCH(R$8,'[1]Cubo-Rural'!$C$27:$AH$27,0))&gt;0,INDEX('[1]Cubo-Rural'!$C60:$AH60,MATCH(R$8,'[1]Cubo-Rural'!$C$27:$AH$27,0)),""),"")</f>
        <v/>
      </c>
      <c r="S59" s="602" t="str">
        <f>_xlfn.IFNA(IF(INDEX('[1]Cubo-Rural'!$C60:$AH60,MATCH(S$8,'[1]Cubo-Rural'!$C$27:$AH$27,0))&gt;0,INDEX('[1]Cubo-Rural'!$C60:$AH60,MATCH(S$8,'[1]Cubo-Rural'!$C$27:$AH$27,0)),""),"")</f>
        <v/>
      </c>
      <c r="T59" s="602" t="str">
        <f>_xlfn.IFNA(IF(INDEX('[1]Cubo-Rural'!$C60:$AH60,MATCH(T$8,'[1]Cubo-Rural'!$C$27:$AH$27,0))&gt;0,INDEX('[1]Cubo-Rural'!$C60:$AH60,MATCH(T$8,'[1]Cubo-Rural'!$C$27:$AH$27,0)),""),"")</f>
        <v/>
      </c>
      <c r="U59" s="602" t="str">
        <f>_xlfn.IFNA(IF(INDEX('[1]Cubo-Rural'!$C60:$AH60,MATCH(U$8,'[1]Cubo-Rural'!$C$27:$AH$27,0))&gt;0,INDEX('[1]Cubo-Rural'!$C60:$AH60,MATCH(U$8,'[1]Cubo-Rural'!$C$27:$AH$27,0)),""),"")</f>
        <v/>
      </c>
      <c r="V59" s="602" t="str">
        <f>_xlfn.IFNA(IF(INDEX('[1]Cubo-Rural'!$C60:$AH60,MATCH(V$8,'[1]Cubo-Rural'!$C$27:$AH$27,0))&gt;0,INDEX('[1]Cubo-Rural'!$C60:$AH60,MATCH(V$8,'[1]Cubo-Rural'!$C$27:$AH$27,0)),""),"")</f>
        <v/>
      </c>
      <c r="W59" s="602" t="str">
        <f>_xlfn.IFNA(IF(INDEX('[1]Cubo-Rural'!$C60:$AH60,MATCH(W$8,'[1]Cubo-Rural'!$C$27:$AH$27,0))&gt;0,INDEX('[1]Cubo-Rural'!$C60:$AH60,MATCH(W$8,'[1]Cubo-Rural'!$C$27:$AH$27,0)),""),"")</f>
        <v/>
      </c>
      <c r="X59" s="602" t="str">
        <f>_xlfn.IFNA(IF(INDEX('[1]Cubo-Rural'!$C60:$AH60,MATCH(X$8,'[1]Cubo-Rural'!$C$27:$AH$27,0))&gt;0,INDEX('[1]Cubo-Rural'!$C60:$AH60,MATCH(X$8,'[1]Cubo-Rural'!$C$27:$AH$27,0)),""),"")</f>
        <v/>
      </c>
      <c r="Y59" s="602" t="str">
        <f>_xlfn.IFNA(IF(INDEX('[1]Cubo-Rural'!$C60:$AH60,MATCH(Y$8,'[1]Cubo-Rural'!$C$27:$AH$27,0))&gt;0,INDEX('[1]Cubo-Rural'!$C60:$AH60,MATCH(Y$8,'[1]Cubo-Rural'!$C$27:$AH$27,0)),""),"")</f>
        <v/>
      </c>
      <c r="Z59" s="602" t="str">
        <f>_xlfn.IFNA(IF(INDEX('[1]Cubo-Rural'!$C60:$AH60,MATCH(Z$8,'[1]Cubo-Rural'!$C$27:$AH$27,0))&gt;0,INDEX('[1]Cubo-Rural'!$C60:$AH60,MATCH(Z$8,'[1]Cubo-Rural'!$C$27:$AH$27,0)),""),"")</f>
        <v/>
      </c>
      <c r="AA59" s="602" t="str">
        <f>_xlfn.IFNA(IF(INDEX('[1]Cubo-Rural'!$C60:$AH60,MATCH(AA$8,'[1]Cubo-Rural'!$C$27:$AH$27,0))&gt;0,INDEX('[1]Cubo-Rural'!$C60:$AH60,MATCH(AA$8,'[1]Cubo-Rural'!$C$27:$AH$27,0)),""),"")</f>
        <v/>
      </c>
      <c r="AB59" s="602" t="str">
        <f>_xlfn.IFNA(IF(INDEX('[1]Cubo-Rural'!$C60:$AH60,MATCH(AB$8,'[1]Cubo-Rural'!$C$27:$AH$27,0))&gt;0,INDEX('[1]Cubo-Rural'!$C60:$AH60,MATCH(AB$8,'[1]Cubo-Rural'!$C$27:$AH$27,0)),""),"")</f>
        <v/>
      </c>
      <c r="AC59" s="602" t="str">
        <f>_xlfn.IFNA(IF(INDEX('[1]Cubo-Rural'!$C60:$AH60,MATCH(AC$8,'[1]Cubo-Rural'!$C$27:$AH$27,0))&gt;0,INDEX('[1]Cubo-Rural'!$C60:$AH60,MATCH(AC$8,'[1]Cubo-Rural'!$C$27:$AH$27,0)),""),"")</f>
        <v/>
      </c>
      <c r="AD59" s="602" t="str">
        <f>_xlfn.IFNA(IF(INDEX('[1]Cubo-Rural'!$C60:$AH60,MATCH(AD$8,'[1]Cubo-Rural'!$C$27:$AH$27,0))&gt;0,INDEX('[1]Cubo-Rural'!$C60:$AH60,MATCH(AD$8,'[1]Cubo-Rural'!$C$27:$AH$27,0)),""),"")</f>
        <v/>
      </c>
      <c r="AE59" s="602" t="str">
        <f>_xlfn.IFNA(IF(INDEX('[1]Cubo-Rural'!$C60:$AH60,MATCH(AE$8,'[1]Cubo-Rural'!$C$27:$AH$27,0))&gt;0,INDEX('[1]Cubo-Rural'!$C60:$AH60,MATCH(AE$8,'[1]Cubo-Rural'!$C$27:$AH$27,0)),""),"")</f>
        <v/>
      </c>
      <c r="AF59" s="602" t="str">
        <f>_xlfn.IFNA(IF(INDEX('[1]Cubo-Rural'!$C60:$AH60,MATCH(AF$8,'[1]Cubo-Rural'!$C$27:$AH$27,0))&gt;0,INDEX('[1]Cubo-Rural'!$C60:$AH60,MATCH(AF$8,'[1]Cubo-Rural'!$C$27:$AH$27,0)),""),"")</f>
        <v/>
      </c>
      <c r="AG59" s="602" t="str">
        <f>_xlfn.IFNA(IF(INDEX('[1]Cubo-Rural'!$C60:$AH60,MATCH(AG$8,'[1]Cubo-Rural'!$C$27:$AH$27,0))&gt;0,INDEX('[1]Cubo-Rural'!$C60:$AH60,MATCH(AG$8,'[1]Cubo-Rural'!$C$27:$AH$27,0)),""),"")</f>
        <v/>
      </c>
      <c r="AH59" s="602" t="str">
        <f>_xlfn.IFNA(IF(INDEX('[1]Cubo-Rural'!$C60:$AH60,MATCH(AH$8,'[1]Cubo-Rural'!$C$27:$AH$27,0))&gt;0,INDEX('[1]Cubo-Rural'!$C60:$AH60,MATCH(AH$8,'[1]Cubo-Rural'!$C$27:$AH$27,0)),""),"")</f>
        <v/>
      </c>
      <c r="AI59" s="602" t="str">
        <f>_xlfn.IFNA(IF(INDEX('[1]Cubo-Rural'!$C60:$AH60,MATCH(AI$8,'[1]Cubo-Rural'!$C$27:$AH$27,0))&gt;0,INDEX('[1]Cubo-Rural'!$C60:$AH60,MATCH(AI$8,'[1]Cubo-Rural'!$C$27:$AH$27,0)),""),"")</f>
        <v/>
      </c>
      <c r="AJ59" s="602" t="str">
        <f>_xlfn.IFNA(IF(INDEX('[1]Cubo-Rural'!$C60:$AH60,MATCH(AJ$8,'[1]Cubo-Rural'!$C$27:$AH$27,0))&gt;0,INDEX('[1]Cubo-Rural'!$C60:$AH60,MATCH(AJ$8,'[1]Cubo-Rural'!$C$27:$AH$27,0)),""),"")</f>
        <v/>
      </c>
      <c r="AK59" s="602" t="str">
        <f>_xlfn.IFNA(IF(INDEX('[1]Cubo-Rural'!$C60:$AH60,MATCH(AK$8,'[1]Cubo-Rural'!$C$27:$AH$27,0))&gt;0,INDEX('[1]Cubo-Rural'!$C60:$AH60,MATCH(AK$8,'[1]Cubo-Rural'!$C$27:$AH$27,0)),""),"")</f>
        <v/>
      </c>
      <c r="AL59" s="602" t="str">
        <f>_xlfn.IFNA(IF(INDEX('[1]Cubo-Rural'!$C60:$AH60,MATCH(AL$8,'[1]Cubo-Rural'!$C$27:$AH$27,0))&gt;0,INDEX('[1]Cubo-Rural'!$C60:$AH60,MATCH(AL$8,'[1]Cubo-Rural'!$C$27:$AH$27,0)),""),"")</f>
        <v/>
      </c>
      <c r="AM59" s="602" t="str">
        <f>_xlfn.IFNA(IF(INDEX('[1]Cubo-Rural'!$C60:$AH60,MATCH(AM$8,'[1]Cubo-Rural'!$C$27:$AH$27,0))&gt;0,INDEX('[1]Cubo-Rural'!$C60:$AH60,MATCH(AM$8,'[1]Cubo-Rural'!$C$27:$AH$27,0)),""),"")</f>
        <v/>
      </c>
      <c r="AN59" s="602" t="str">
        <f>_xlfn.IFNA(IF(INDEX('[1]Cubo-Rural'!$C60:$AH60,MATCH(AN$8,'[1]Cubo-Rural'!$C$27:$AH$27,0))&gt;0,INDEX('[1]Cubo-Rural'!$C60:$AH60,MATCH(AN$8,'[1]Cubo-Rural'!$C$27:$AH$27,0)),""),"")</f>
        <v/>
      </c>
      <c r="AO59" s="602" t="str">
        <f>_xlfn.IFNA(IF(INDEX('[1]Cubo-Rural'!$C60:$AH60,MATCH(AO$8,'[1]Cubo-Rural'!$C$27:$AH$27,0))&gt;0,INDEX('[1]Cubo-Rural'!$C60:$AH60,MATCH(AO$8,'[1]Cubo-Rural'!$C$27:$AH$27,0)),""),"")</f>
        <v/>
      </c>
      <c r="AP59" s="602" t="str">
        <f>_xlfn.IFNA(IF(INDEX('[1]Cubo-Rural'!$C60:$AH60,MATCH(AP$8,'[1]Cubo-Rural'!$C$27:$AH$27,0))&gt;0,INDEX('[1]Cubo-Rural'!$C60:$AH60,MATCH(AP$8,'[1]Cubo-Rural'!$C$27:$AH$27,0)),""),"")</f>
        <v/>
      </c>
      <c r="AQ59" s="602">
        <f t="shared" si="1"/>
        <v>1</v>
      </c>
      <c r="AR59" s="602" t="str">
        <f>IF('[1]Cubo-Rural'!BP60&gt;0,'[1]Cubo-Rural'!BP60,"")</f>
        <v/>
      </c>
      <c r="AS59" s="602">
        <f t="shared" si="2"/>
        <v>1</v>
      </c>
    </row>
    <row r="60" spans="1:45">
      <c r="A60" s="607" t="s">
        <v>745</v>
      </c>
      <c r="B60" s="602" t="str">
        <f>_xlfn.IFNA(IF(INDEX('[1]Cubo-Rural'!$C61:$AH61,MATCH(B$8,'[1]Cubo-Rural'!$C$27:$AH$27,0))&gt;0,INDEX('[1]Cubo-Rural'!$C61:$AH61,MATCH(B$8,'[1]Cubo-Rural'!$C$27:$AH$27,0)),""),"")</f>
        <v/>
      </c>
      <c r="C60" s="602" t="str">
        <f>_xlfn.IFNA(IF(INDEX('[1]Cubo-Rural'!$C61:$AH61,MATCH(C$8,'[1]Cubo-Rural'!$C$27:$AH$27,0))&gt;0,INDEX('[1]Cubo-Rural'!$C61:$AH61,MATCH(C$8,'[1]Cubo-Rural'!$C$27:$AH$27,0)),""),"")</f>
        <v/>
      </c>
      <c r="D60" s="602" t="str">
        <f>_xlfn.IFNA(IF(INDEX('[1]Cubo-Rural'!$C61:$AH61,MATCH(D$8,'[1]Cubo-Rural'!$C$27:$AH$27,0))&gt;0,INDEX('[1]Cubo-Rural'!$C61:$AH61,MATCH(D$8,'[1]Cubo-Rural'!$C$27:$AH$27,0)),""),"")</f>
        <v/>
      </c>
      <c r="E60" s="602" t="str">
        <f>_xlfn.IFNA(IF(INDEX('[1]Cubo-Rural'!$C61:$AH61,MATCH(E$8,'[1]Cubo-Rural'!$C$27:$AH$27,0))&gt;0,INDEX('[1]Cubo-Rural'!$C61:$AH61,MATCH(E$8,'[1]Cubo-Rural'!$C$27:$AH$27,0)),""),"")</f>
        <v/>
      </c>
      <c r="F60" s="602" t="str">
        <f>_xlfn.IFNA(IF(INDEX('[1]Cubo-Rural'!$C61:$AH61,MATCH(F$8,'[1]Cubo-Rural'!$C$27:$AH$27,0))&gt;0,INDEX('[1]Cubo-Rural'!$C61:$AH61,MATCH(F$8,'[1]Cubo-Rural'!$C$27:$AH$27,0)),""),"")</f>
        <v/>
      </c>
      <c r="G60" s="602" t="str">
        <f>_xlfn.IFNA(IF(INDEX('[1]Cubo-Rural'!$C61:$AH61,MATCH(G$8,'[1]Cubo-Rural'!$C$27:$AH$27,0))&gt;0,INDEX('[1]Cubo-Rural'!$C61:$AH61,MATCH(G$8,'[1]Cubo-Rural'!$C$27:$AH$27,0)),""),"")</f>
        <v/>
      </c>
      <c r="H60" s="602" t="str">
        <f>_xlfn.IFNA(IF(INDEX('[1]Cubo-Rural'!$C61:$AH61,MATCH(H$8,'[1]Cubo-Rural'!$C$27:$AH$27,0))&gt;0,INDEX('[1]Cubo-Rural'!$C61:$AH61,MATCH(H$8,'[1]Cubo-Rural'!$C$27:$AH$27,0)),""),"")</f>
        <v/>
      </c>
      <c r="I60" s="602">
        <f>_xlfn.IFNA(IF(INDEX('[1]Cubo-Rural'!$C61:$AH61,MATCH(I$8,'[1]Cubo-Rural'!$C$27:$AH$27,0))&gt;0,INDEX('[1]Cubo-Rural'!$C61:$AH61,MATCH(I$8,'[1]Cubo-Rural'!$C$27:$AH$27,0)),""),"")</f>
        <v>1</v>
      </c>
      <c r="J60" s="602">
        <f>_xlfn.IFNA(IF(INDEX('[1]Cubo-Rural'!$C61:$AH61,MATCH(J$8,'[1]Cubo-Rural'!$C$27:$AH$27,0))&gt;0,INDEX('[1]Cubo-Rural'!$C61:$AH61,MATCH(J$8,'[1]Cubo-Rural'!$C$27:$AH$27,0)),""),"")</f>
        <v>1</v>
      </c>
      <c r="K60" s="602" t="str">
        <f>_xlfn.IFNA(IF(INDEX('[1]Cubo-Rural'!$C61:$AH61,MATCH(K$8,'[1]Cubo-Rural'!$C$27:$AH$27,0))&gt;0,INDEX('[1]Cubo-Rural'!$C61:$AH61,MATCH(K$8,'[1]Cubo-Rural'!$C$27:$AH$27,0)),""),"")</f>
        <v/>
      </c>
      <c r="L60" s="602" t="str">
        <f>_xlfn.IFNA(IF(INDEX('[1]Cubo-Rural'!$C61:$AH61,MATCH(L$8,'[1]Cubo-Rural'!$C$27:$AH$27,0))&gt;0,INDEX('[1]Cubo-Rural'!$C61:$AH61,MATCH(L$8,'[1]Cubo-Rural'!$C$27:$AH$27,0)),""),"")</f>
        <v/>
      </c>
      <c r="M60" s="602" t="str">
        <f>_xlfn.IFNA(IF(INDEX('[1]Cubo-Rural'!$C61:$AH61,MATCH(M$8,'[1]Cubo-Rural'!$C$27:$AH$27,0))&gt;0,INDEX('[1]Cubo-Rural'!$C61:$AH61,MATCH(M$8,'[1]Cubo-Rural'!$C$27:$AH$27,0)),""),"")</f>
        <v/>
      </c>
      <c r="N60" s="602" t="str">
        <f>_xlfn.IFNA(IF(INDEX('[1]Cubo-Rural'!$C61:$AH61,MATCH(N$8,'[1]Cubo-Rural'!$C$27:$AH$27,0))&gt;0,INDEX('[1]Cubo-Rural'!$C61:$AH61,MATCH(N$8,'[1]Cubo-Rural'!$C$27:$AH$27,0)),""),"")</f>
        <v/>
      </c>
      <c r="O60" s="602" t="str">
        <f>_xlfn.IFNA(IF(INDEX('[1]Cubo-Rural'!$C61:$AH61,MATCH(O$8,'[1]Cubo-Rural'!$C$27:$AH$27,0))&gt;0,INDEX('[1]Cubo-Rural'!$C61:$AH61,MATCH(O$8,'[1]Cubo-Rural'!$C$27:$AH$27,0)),""),"")</f>
        <v/>
      </c>
      <c r="P60" s="602" t="str">
        <f>_xlfn.IFNA(IF(INDEX('[1]Cubo-Rural'!$C61:$AH61,MATCH(P$8,'[1]Cubo-Rural'!$C$27:$AH$27,0))&gt;0,INDEX('[1]Cubo-Rural'!$C61:$AH61,MATCH(P$8,'[1]Cubo-Rural'!$C$27:$AH$27,0)),""),"")</f>
        <v/>
      </c>
      <c r="Q60" s="602" t="str">
        <f>_xlfn.IFNA(IF(INDEX('[1]Cubo-Rural'!$C61:$AH61,MATCH(Q$8,'[1]Cubo-Rural'!$C$27:$AH$27,0))&gt;0,INDEX('[1]Cubo-Rural'!$C61:$AH61,MATCH(Q$8,'[1]Cubo-Rural'!$C$27:$AH$27,0)),""),"")</f>
        <v/>
      </c>
      <c r="R60" s="602" t="str">
        <f>_xlfn.IFNA(IF(INDEX('[1]Cubo-Rural'!$C61:$AH61,MATCH(R$8,'[1]Cubo-Rural'!$C$27:$AH$27,0))&gt;0,INDEX('[1]Cubo-Rural'!$C61:$AH61,MATCH(R$8,'[1]Cubo-Rural'!$C$27:$AH$27,0)),""),"")</f>
        <v/>
      </c>
      <c r="S60" s="602" t="str">
        <f>_xlfn.IFNA(IF(INDEX('[1]Cubo-Rural'!$C61:$AH61,MATCH(S$8,'[1]Cubo-Rural'!$C$27:$AH$27,0))&gt;0,INDEX('[1]Cubo-Rural'!$C61:$AH61,MATCH(S$8,'[1]Cubo-Rural'!$C$27:$AH$27,0)),""),"")</f>
        <v/>
      </c>
      <c r="T60" s="602" t="str">
        <f>_xlfn.IFNA(IF(INDEX('[1]Cubo-Rural'!$C61:$AH61,MATCH(T$8,'[1]Cubo-Rural'!$C$27:$AH$27,0))&gt;0,INDEX('[1]Cubo-Rural'!$C61:$AH61,MATCH(T$8,'[1]Cubo-Rural'!$C$27:$AH$27,0)),""),"")</f>
        <v/>
      </c>
      <c r="U60" s="602" t="str">
        <f>_xlfn.IFNA(IF(INDEX('[1]Cubo-Rural'!$C61:$AH61,MATCH(U$8,'[1]Cubo-Rural'!$C$27:$AH$27,0))&gt;0,INDEX('[1]Cubo-Rural'!$C61:$AH61,MATCH(U$8,'[1]Cubo-Rural'!$C$27:$AH$27,0)),""),"")</f>
        <v/>
      </c>
      <c r="V60" s="602" t="str">
        <f>_xlfn.IFNA(IF(INDEX('[1]Cubo-Rural'!$C61:$AH61,MATCH(V$8,'[1]Cubo-Rural'!$C$27:$AH$27,0))&gt;0,INDEX('[1]Cubo-Rural'!$C61:$AH61,MATCH(V$8,'[1]Cubo-Rural'!$C$27:$AH$27,0)),""),"")</f>
        <v/>
      </c>
      <c r="W60" s="602" t="str">
        <f>_xlfn.IFNA(IF(INDEX('[1]Cubo-Rural'!$C61:$AH61,MATCH(W$8,'[1]Cubo-Rural'!$C$27:$AH$27,0))&gt;0,INDEX('[1]Cubo-Rural'!$C61:$AH61,MATCH(W$8,'[1]Cubo-Rural'!$C$27:$AH$27,0)),""),"")</f>
        <v/>
      </c>
      <c r="X60" s="602" t="str">
        <f>_xlfn.IFNA(IF(INDEX('[1]Cubo-Rural'!$C61:$AH61,MATCH(X$8,'[1]Cubo-Rural'!$C$27:$AH$27,0))&gt;0,INDEX('[1]Cubo-Rural'!$C61:$AH61,MATCH(X$8,'[1]Cubo-Rural'!$C$27:$AH$27,0)),""),"")</f>
        <v/>
      </c>
      <c r="Y60" s="602" t="str">
        <f>_xlfn.IFNA(IF(INDEX('[1]Cubo-Rural'!$C61:$AH61,MATCH(Y$8,'[1]Cubo-Rural'!$C$27:$AH$27,0))&gt;0,INDEX('[1]Cubo-Rural'!$C61:$AH61,MATCH(Y$8,'[1]Cubo-Rural'!$C$27:$AH$27,0)),""),"")</f>
        <v/>
      </c>
      <c r="Z60" s="602" t="str">
        <f>_xlfn.IFNA(IF(INDEX('[1]Cubo-Rural'!$C61:$AH61,MATCH(Z$8,'[1]Cubo-Rural'!$C$27:$AH$27,0))&gt;0,INDEX('[1]Cubo-Rural'!$C61:$AH61,MATCH(Z$8,'[1]Cubo-Rural'!$C$27:$AH$27,0)),""),"")</f>
        <v/>
      </c>
      <c r="AA60" s="602" t="str">
        <f>_xlfn.IFNA(IF(INDEX('[1]Cubo-Rural'!$C61:$AH61,MATCH(AA$8,'[1]Cubo-Rural'!$C$27:$AH$27,0))&gt;0,INDEX('[1]Cubo-Rural'!$C61:$AH61,MATCH(AA$8,'[1]Cubo-Rural'!$C$27:$AH$27,0)),""),"")</f>
        <v/>
      </c>
      <c r="AB60" s="602" t="str">
        <f>_xlfn.IFNA(IF(INDEX('[1]Cubo-Rural'!$C61:$AH61,MATCH(AB$8,'[1]Cubo-Rural'!$C$27:$AH$27,0))&gt;0,INDEX('[1]Cubo-Rural'!$C61:$AH61,MATCH(AB$8,'[1]Cubo-Rural'!$C$27:$AH$27,0)),""),"")</f>
        <v/>
      </c>
      <c r="AC60" s="602" t="str">
        <f>_xlfn.IFNA(IF(INDEX('[1]Cubo-Rural'!$C61:$AH61,MATCH(AC$8,'[1]Cubo-Rural'!$C$27:$AH$27,0))&gt;0,INDEX('[1]Cubo-Rural'!$C61:$AH61,MATCH(AC$8,'[1]Cubo-Rural'!$C$27:$AH$27,0)),""),"")</f>
        <v/>
      </c>
      <c r="AD60" s="602" t="str">
        <f>_xlfn.IFNA(IF(INDEX('[1]Cubo-Rural'!$C61:$AH61,MATCH(AD$8,'[1]Cubo-Rural'!$C$27:$AH$27,0))&gt;0,INDEX('[1]Cubo-Rural'!$C61:$AH61,MATCH(AD$8,'[1]Cubo-Rural'!$C$27:$AH$27,0)),""),"")</f>
        <v/>
      </c>
      <c r="AE60" s="602" t="str">
        <f>_xlfn.IFNA(IF(INDEX('[1]Cubo-Rural'!$C61:$AH61,MATCH(AE$8,'[1]Cubo-Rural'!$C$27:$AH$27,0))&gt;0,INDEX('[1]Cubo-Rural'!$C61:$AH61,MATCH(AE$8,'[1]Cubo-Rural'!$C$27:$AH$27,0)),""),"")</f>
        <v/>
      </c>
      <c r="AF60" s="602" t="str">
        <f>_xlfn.IFNA(IF(INDEX('[1]Cubo-Rural'!$C61:$AH61,MATCH(AF$8,'[1]Cubo-Rural'!$C$27:$AH$27,0))&gt;0,INDEX('[1]Cubo-Rural'!$C61:$AH61,MATCH(AF$8,'[1]Cubo-Rural'!$C$27:$AH$27,0)),""),"")</f>
        <v/>
      </c>
      <c r="AG60" s="602" t="str">
        <f>_xlfn.IFNA(IF(INDEX('[1]Cubo-Rural'!$C61:$AH61,MATCH(AG$8,'[1]Cubo-Rural'!$C$27:$AH$27,0))&gt;0,INDEX('[1]Cubo-Rural'!$C61:$AH61,MATCH(AG$8,'[1]Cubo-Rural'!$C$27:$AH$27,0)),""),"")</f>
        <v/>
      </c>
      <c r="AH60" s="602" t="str">
        <f>_xlfn.IFNA(IF(INDEX('[1]Cubo-Rural'!$C61:$AH61,MATCH(AH$8,'[1]Cubo-Rural'!$C$27:$AH$27,0))&gt;0,INDEX('[1]Cubo-Rural'!$C61:$AH61,MATCH(AH$8,'[1]Cubo-Rural'!$C$27:$AH$27,0)),""),"")</f>
        <v/>
      </c>
      <c r="AI60" s="602" t="str">
        <f>_xlfn.IFNA(IF(INDEX('[1]Cubo-Rural'!$C61:$AH61,MATCH(AI$8,'[1]Cubo-Rural'!$C$27:$AH$27,0))&gt;0,INDEX('[1]Cubo-Rural'!$C61:$AH61,MATCH(AI$8,'[1]Cubo-Rural'!$C$27:$AH$27,0)),""),"")</f>
        <v/>
      </c>
      <c r="AJ60" s="602" t="str">
        <f>_xlfn.IFNA(IF(INDEX('[1]Cubo-Rural'!$C61:$AH61,MATCH(AJ$8,'[1]Cubo-Rural'!$C$27:$AH$27,0))&gt;0,INDEX('[1]Cubo-Rural'!$C61:$AH61,MATCH(AJ$8,'[1]Cubo-Rural'!$C$27:$AH$27,0)),""),"")</f>
        <v/>
      </c>
      <c r="AK60" s="602" t="str">
        <f>_xlfn.IFNA(IF(INDEX('[1]Cubo-Rural'!$C61:$AH61,MATCH(AK$8,'[1]Cubo-Rural'!$C$27:$AH$27,0))&gt;0,INDEX('[1]Cubo-Rural'!$C61:$AH61,MATCH(AK$8,'[1]Cubo-Rural'!$C$27:$AH$27,0)),""),"")</f>
        <v/>
      </c>
      <c r="AL60" s="602" t="str">
        <f>_xlfn.IFNA(IF(INDEX('[1]Cubo-Rural'!$C61:$AH61,MATCH(AL$8,'[1]Cubo-Rural'!$C$27:$AH$27,0))&gt;0,INDEX('[1]Cubo-Rural'!$C61:$AH61,MATCH(AL$8,'[1]Cubo-Rural'!$C$27:$AH$27,0)),""),"")</f>
        <v/>
      </c>
      <c r="AM60" s="602" t="str">
        <f>_xlfn.IFNA(IF(INDEX('[1]Cubo-Rural'!$C61:$AH61,MATCH(AM$8,'[1]Cubo-Rural'!$C$27:$AH$27,0))&gt;0,INDEX('[1]Cubo-Rural'!$C61:$AH61,MATCH(AM$8,'[1]Cubo-Rural'!$C$27:$AH$27,0)),""),"")</f>
        <v/>
      </c>
      <c r="AN60" s="602" t="str">
        <f>_xlfn.IFNA(IF(INDEX('[1]Cubo-Rural'!$C61:$AH61,MATCH(AN$8,'[1]Cubo-Rural'!$C$27:$AH$27,0))&gt;0,INDEX('[1]Cubo-Rural'!$C61:$AH61,MATCH(AN$8,'[1]Cubo-Rural'!$C$27:$AH$27,0)),""),"")</f>
        <v/>
      </c>
      <c r="AO60" s="602" t="str">
        <f>_xlfn.IFNA(IF(INDEX('[1]Cubo-Rural'!$C61:$AH61,MATCH(AO$8,'[1]Cubo-Rural'!$C$27:$AH$27,0))&gt;0,INDEX('[1]Cubo-Rural'!$C61:$AH61,MATCH(AO$8,'[1]Cubo-Rural'!$C$27:$AH$27,0)),""),"")</f>
        <v/>
      </c>
      <c r="AP60" s="602" t="str">
        <f>_xlfn.IFNA(IF(INDEX('[1]Cubo-Rural'!$C61:$AH61,MATCH(AP$8,'[1]Cubo-Rural'!$C$27:$AH$27,0))&gt;0,INDEX('[1]Cubo-Rural'!$C61:$AH61,MATCH(AP$8,'[1]Cubo-Rural'!$C$27:$AH$27,0)),""),"")</f>
        <v/>
      </c>
      <c r="AQ60" s="602">
        <f t="shared" si="1"/>
        <v>2</v>
      </c>
      <c r="AR60" s="602" t="str">
        <f>IF('[1]Cubo-Rural'!BP61&gt;0,'[1]Cubo-Rural'!BP61,"")</f>
        <v/>
      </c>
      <c r="AS60" s="602">
        <f t="shared" si="2"/>
        <v>2</v>
      </c>
    </row>
    <row r="61" spans="1:45">
      <c r="A61" s="605" t="s">
        <v>71</v>
      </c>
      <c r="B61" s="606">
        <f>SUM(B62:B63)</f>
        <v>0</v>
      </c>
      <c r="C61" s="606">
        <f t="shared" ref="C61:AP61" si="5">SUM(C62:C63)</f>
        <v>0</v>
      </c>
      <c r="D61" s="606">
        <f t="shared" si="5"/>
        <v>0</v>
      </c>
      <c r="E61" s="606">
        <f t="shared" si="5"/>
        <v>0</v>
      </c>
      <c r="F61" s="606">
        <f t="shared" si="5"/>
        <v>0</v>
      </c>
      <c r="G61" s="606">
        <f t="shared" si="5"/>
        <v>0</v>
      </c>
      <c r="H61" s="606">
        <f t="shared" si="5"/>
        <v>0</v>
      </c>
      <c r="I61" s="606">
        <f t="shared" si="5"/>
        <v>0</v>
      </c>
      <c r="J61" s="606">
        <f t="shared" si="5"/>
        <v>0</v>
      </c>
      <c r="K61" s="606">
        <f t="shared" si="5"/>
        <v>0</v>
      </c>
      <c r="L61" s="606">
        <f t="shared" si="5"/>
        <v>0</v>
      </c>
      <c r="M61" s="606">
        <f t="shared" si="5"/>
        <v>0</v>
      </c>
      <c r="N61" s="606">
        <f t="shared" si="5"/>
        <v>0</v>
      </c>
      <c r="O61" s="606">
        <f t="shared" si="5"/>
        <v>0</v>
      </c>
      <c r="P61" s="606">
        <f t="shared" si="5"/>
        <v>0</v>
      </c>
      <c r="Q61" s="606">
        <f t="shared" si="5"/>
        <v>0</v>
      </c>
      <c r="R61" s="606">
        <f t="shared" si="5"/>
        <v>0</v>
      </c>
      <c r="S61" s="606">
        <f t="shared" si="5"/>
        <v>0</v>
      </c>
      <c r="T61" s="606">
        <f t="shared" si="5"/>
        <v>0</v>
      </c>
      <c r="U61" s="606">
        <f t="shared" si="5"/>
        <v>0</v>
      </c>
      <c r="V61" s="606">
        <f t="shared" si="5"/>
        <v>1</v>
      </c>
      <c r="W61" s="606">
        <f t="shared" si="5"/>
        <v>0</v>
      </c>
      <c r="X61" s="606">
        <f t="shared" si="5"/>
        <v>0</v>
      </c>
      <c r="Y61" s="606">
        <f t="shared" si="5"/>
        <v>0</v>
      </c>
      <c r="Z61" s="606">
        <f t="shared" si="5"/>
        <v>0</v>
      </c>
      <c r="AA61" s="606">
        <f t="shared" si="5"/>
        <v>0</v>
      </c>
      <c r="AB61" s="606">
        <f t="shared" si="5"/>
        <v>0</v>
      </c>
      <c r="AC61" s="606">
        <f t="shared" si="5"/>
        <v>0</v>
      </c>
      <c r="AD61" s="606">
        <f t="shared" si="5"/>
        <v>0</v>
      </c>
      <c r="AE61" s="606">
        <f t="shared" si="5"/>
        <v>0</v>
      </c>
      <c r="AF61" s="606">
        <f t="shared" si="5"/>
        <v>0</v>
      </c>
      <c r="AG61" s="606">
        <f t="shared" si="5"/>
        <v>0</v>
      </c>
      <c r="AH61" s="606">
        <f t="shared" si="5"/>
        <v>0</v>
      </c>
      <c r="AI61" s="606">
        <f t="shared" si="5"/>
        <v>0</v>
      </c>
      <c r="AJ61" s="606">
        <f t="shared" si="5"/>
        <v>0</v>
      </c>
      <c r="AK61" s="606">
        <f t="shared" si="5"/>
        <v>0</v>
      </c>
      <c r="AL61" s="606">
        <f t="shared" si="5"/>
        <v>0</v>
      </c>
      <c r="AM61" s="606">
        <f t="shared" si="5"/>
        <v>0</v>
      </c>
      <c r="AN61" s="606">
        <f t="shared" si="5"/>
        <v>0</v>
      </c>
      <c r="AO61" s="606">
        <f t="shared" si="5"/>
        <v>2</v>
      </c>
      <c r="AP61" s="606">
        <f t="shared" si="5"/>
        <v>0</v>
      </c>
      <c r="AQ61" s="606">
        <f t="shared" si="1"/>
        <v>3</v>
      </c>
      <c r="AR61" s="606">
        <f>SUM(AR62:AR62)</f>
        <v>0</v>
      </c>
      <c r="AS61" s="606">
        <f>SUM(AQ61:AR61)</f>
        <v>3</v>
      </c>
    </row>
    <row r="62" spans="1:45">
      <c r="A62" s="607" t="s">
        <v>747</v>
      </c>
      <c r="B62" s="602" t="str">
        <f>_xlfn.IFNA(IF(INDEX('[1]Cubo-Rural'!$C62:$AH62,MATCH(B$8,'[1]Cubo-Rural'!$C$27:$AH$27,0))&gt;0,INDEX('[1]Cubo-Rural'!$C62:$AH62,MATCH(B$8,'[1]Cubo-Rural'!$C$27:$AH$27,0)),""),"")</f>
        <v/>
      </c>
      <c r="C62" s="602" t="str">
        <f>_xlfn.IFNA(IF(INDEX('[1]Cubo-Rural'!$C62:$AH62,MATCH(C$8,'[1]Cubo-Rural'!$C$27:$AH$27,0))&gt;0,INDEX('[1]Cubo-Rural'!$C62:$AH62,MATCH(C$8,'[1]Cubo-Rural'!$C$27:$AH$27,0)),""),"")</f>
        <v/>
      </c>
      <c r="D62" s="602" t="str">
        <f>_xlfn.IFNA(IF(INDEX('[1]Cubo-Rural'!$C62:$AH62,MATCH(D$8,'[1]Cubo-Rural'!$C$27:$AH$27,0))&gt;0,INDEX('[1]Cubo-Rural'!$C62:$AH62,MATCH(D$8,'[1]Cubo-Rural'!$C$27:$AH$27,0)),""),"")</f>
        <v/>
      </c>
      <c r="E62" s="602" t="str">
        <f>_xlfn.IFNA(IF(INDEX('[1]Cubo-Rural'!$C62:$AH62,MATCH(E$8,'[1]Cubo-Rural'!$C$27:$AH$27,0))&gt;0,INDEX('[1]Cubo-Rural'!$C62:$AH62,MATCH(E$8,'[1]Cubo-Rural'!$C$27:$AH$27,0)),""),"")</f>
        <v/>
      </c>
      <c r="F62" s="602" t="str">
        <f>_xlfn.IFNA(IF(INDEX('[1]Cubo-Rural'!$C62:$AH62,MATCH(F$8,'[1]Cubo-Rural'!$C$27:$AH$27,0))&gt;0,INDEX('[1]Cubo-Rural'!$C62:$AH62,MATCH(F$8,'[1]Cubo-Rural'!$C$27:$AH$27,0)),""),"")</f>
        <v/>
      </c>
      <c r="G62" s="602" t="str">
        <f>_xlfn.IFNA(IF(INDEX('[1]Cubo-Rural'!$C62:$AH62,MATCH(G$8,'[1]Cubo-Rural'!$C$27:$AH$27,0))&gt;0,INDEX('[1]Cubo-Rural'!$C62:$AH62,MATCH(G$8,'[1]Cubo-Rural'!$C$27:$AH$27,0)),""),"")</f>
        <v/>
      </c>
      <c r="H62" s="602" t="str">
        <f>_xlfn.IFNA(IF(INDEX('[1]Cubo-Rural'!$C62:$AH62,MATCH(H$8,'[1]Cubo-Rural'!$C$27:$AH$27,0))&gt;0,INDEX('[1]Cubo-Rural'!$C62:$AH62,MATCH(H$8,'[1]Cubo-Rural'!$C$27:$AH$27,0)),""),"")</f>
        <v/>
      </c>
      <c r="I62" s="602" t="str">
        <f>_xlfn.IFNA(IF(INDEX('[1]Cubo-Rural'!$C62:$AH62,MATCH(I$8,'[1]Cubo-Rural'!$C$27:$AH$27,0))&gt;0,INDEX('[1]Cubo-Rural'!$C62:$AH62,MATCH(I$8,'[1]Cubo-Rural'!$C$27:$AH$27,0)),""),"")</f>
        <v/>
      </c>
      <c r="J62" s="602" t="str">
        <f>_xlfn.IFNA(IF(INDEX('[1]Cubo-Rural'!$C62:$AH62,MATCH(J$8,'[1]Cubo-Rural'!$C$27:$AH$27,0))&gt;0,INDEX('[1]Cubo-Rural'!$C62:$AH62,MATCH(J$8,'[1]Cubo-Rural'!$C$27:$AH$27,0)),""),"")</f>
        <v/>
      </c>
      <c r="K62" s="602" t="str">
        <f>_xlfn.IFNA(IF(INDEX('[1]Cubo-Rural'!$C62:$AH62,MATCH(K$8,'[1]Cubo-Rural'!$C$27:$AH$27,0))&gt;0,INDEX('[1]Cubo-Rural'!$C62:$AH62,MATCH(K$8,'[1]Cubo-Rural'!$C$27:$AH$27,0)),""),"")</f>
        <v/>
      </c>
      <c r="L62" s="602" t="str">
        <f>_xlfn.IFNA(IF(INDEX('[1]Cubo-Rural'!$C62:$AH62,MATCH(L$8,'[1]Cubo-Rural'!$C$27:$AH$27,0))&gt;0,INDEX('[1]Cubo-Rural'!$C62:$AH62,MATCH(L$8,'[1]Cubo-Rural'!$C$27:$AH$27,0)),""),"")</f>
        <v/>
      </c>
      <c r="M62" s="602" t="str">
        <f>_xlfn.IFNA(IF(INDEX('[1]Cubo-Rural'!$C62:$AH62,MATCH(M$8,'[1]Cubo-Rural'!$C$27:$AH$27,0))&gt;0,INDEX('[1]Cubo-Rural'!$C62:$AH62,MATCH(M$8,'[1]Cubo-Rural'!$C$27:$AH$27,0)),""),"")</f>
        <v/>
      </c>
      <c r="N62" s="602" t="str">
        <f>_xlfn.IFNA(IF(INDEX('[1]Cubo-Rural'!$C62:$AH62,MATCH(N$8,'[1]Cubo-Rural'!$C$27:$AH$27,0))&gt;0,INDEX('[1]Cubo-Rural'!$C62:$AH62,MATCH(N$8,'[1]Cubo-Rural'!$C$27:$AH$27,0)),""),"")</f>
        <v/>
      </c>
      <c r="O62" s="602" t="str">
        <f>_xlfn.IFNA(IF(INDEX('[1]Cubo-Rural'!$C62:$AH62,MATCH(O$8,'[1]Cubo-Rural'!$C$27:$AH$27,0))&gt;0,INDEX('[1]Cubo-Rural'!$C62:$AH62,MATCH(O$8,'[1]Cubo-Rural'!$C$27:$AH$27,0)),""),"")</f>
        <v/>
      </c>
      <c r="P62" s="602" t="str">
        <f>_xlfn.IFNA(IF(INDEX('[1]Cubo-Rural'!$C62:$AH62,MATCH(P$8,'[1]Cubo-Rural'!$C$27:$AH$27,0))&gt;0,INDEX('[1]Cubo-Rural'!$C62:$AH62,MATCH(P$8,'[1]Cubo-Rural'!$C$27:$AH$27,0)),""),"")</f>
        <v/>
      </c>
      <c r="Q62" s="602" t="str">
        <f>_xlfn.IFNA(IF(INDEX('[1]Cubo-Rural'!$C62:$AH62,MATCH(Q$8,'[1]Cubo-Rural'!$C$27:$AH$27,0))&gt;0,INDEX('[1]Cubo-Rural'!$C62:$AH62,MATCH(Q$8,'[1]Cubo-Rural'!$C$27:$AH$27,0)),""),"")</f>
        <v/>
      </c>
      <c r="R62" s="602" t="str">
        <f>_xlfn.IFNA(IF(INDEX('[1]Cubo-Rural'!$C62:$AH62,MATCH(R$8,'[1]Cubo-Rural'!$C$27:$AH$27,0))&gt;0,INDEX('[1]Cubo-Rural'!$C62:$AH62,MATCH(R$8,'[1]Cubo-Rural'!$C$27:$AH$27,0)),""),"")</f>
        <v/>
      </c>
      <c r="S62" s="602" t="str">
        <f>_xlfn.IFNA(IF(INDEX('[1]Cubo-Rural'!$C62:$AH62,MATCH(S$8,'[1]Cubo-Rural'!$C$27:$AH$27,0))&gt;0,INDEX('[1]Cubo-Rural'!$C62:$AH62,MATCH(S$8,'[1]Cubo-Rural'!$C$27:$AH$27,0)),""),"")</f>
        <v/>
      </c>
      <c r="T62" s="602" t="str">
        <f>_xlfn.IFNA(IF(INDEX('[1]Cubo-Rural'!$C62:$AH62,MATCH(T$8,'[1]Cubo-Rural'!$C$27:$AH$27,0))&gt;0,INDEX('[1]Cubo-Rural'!$C62:$AH62,MATCH(T$8,'[1]Cubo-Rural'!$C$27:$AH$27,0)),""),"")</f>
        <v/>
      </c>
      <c r="U62" s="602" t="str">
        <f>_xlfn.IFNA(IF(INDEX('[1]Cubo-Rural'!$C62:$AH62,MATCH(U$8,'[1]Cubo-Rural'!$C$27:$AH$27,0))&gt;0,INDEX('[1]Cubo-Rural'!$C62:$AH62,MATCH(U$8,'[1]Cubo-Rural'!$C$27:$AH$27,0)),""),"")</f>
        <v/>
      </c>
      <c r="V62" s="602" t="str">
        <f>_xlfn.IFNA(IF(INDEX('[1]Cubo-Rural'!$C62:$AH62,MATCH(V$8,'[1]Cubo-Rural'!$C$27:$AH$27,0))&gt;0,INDEX('[1]Cubo-Rural'!$C62:$AH62,MATCH(V$8,'[1]Cubo-Rural'!$C$27:$AH$27,0)),""),"")</f>
        <v/>
      </c>
      <c r="W62" s="602" t="str">
        <f>_xlfn.IFNA(IF(INDEX('[1]Cubo-Rural'!$C62:$AH62,MATCH(W$8,'[1]Cubo-Rural'!$C$27:$AH$27,0))&gt;0,INDEX('[1]Cubo-Rural'!$C62:$AH62,MATCH(W$8,'[1]Cubo-Rural'!$C$27:$AH$27,0)),""),"")</f>
        <v/>
      </c>
      <c r="X62" s="602" t="str">
        <f>_xlfn.IFNA(IF(INDEX('[1]Cubo-Rural'!$C62:$AH62,MATCH(X$8,'[1]Cubo-Rural'!$C$27:$AH$27,0))&gt;0,INDEX('[1]Cubo-Rural'!$C62:$AH62,MATCH(X$8,'[1]Cubo-Rural'!$C$27:$AH$27,0)),""),"")</f>
        <v/>
      </c>
      <c r="Y62" s="602" t="str">
        <f>_xlfn.IFNA(IF(INDEX('[1]Cubo-Rural'!$C62:$AH62,MATCH(Y$8,'[1]Cubo-Rural'!$C$27:$AH$27,0))&gt;0,INDEX('[1]Cubo-Rural'!$C62:$AH62,MATCH(Y$8,'[1]Cubo-Rural'!$C$27:$AH$27,0)),""),"")</f>
        <v/>
      </c>
      <c r="Z62" s="602" t="str">
        <f>_xlfn.IFNA(IF(INDEX('[1]Cubo-Rural'!$C62:$AH62,MATCH(Z$8,'[1]Cubo-Rural'!$C$27:$AH$27,0))&gt;0,INDEX('[1]Cubo-Rural'!$C62:$AH62,MATCH(Z$8,'[1]Cubo-Rural'!$C$27:$AH$27,0)),""),"")</f>
        <v/>
      </c>
      <c r="AA62" s="602" t="str">
        <f>_xlfn.IFNA(IF(INDEX('[1]Cubo-Rural'!$C62:$AH62,MATCH(AA$8,'[1]Cubo-Rural'!$C$27:$AH$27,0))&gt;0,INDEX('[1]Cubo-Rural'!$C62:$AH62,MATCH(AA$8,'[1]Cubo-Rural'!$C$27:$AH$27,0)),""),"")</f>
        <v/>
      </c>
      <c r="AB62" s="602" t="str">
        <f>_xlfn.IFNA(IF(INDEX('[1]Cubo-Rural'!$C62:$AH62,MATCH(AB$8,'[1]Cubo-Rural'!$C$27:$AH$27,0))&gt;0,INDEX('[1]Cubo-Rural'!$C62:$AH62,MATCH(AB$8,'[1]Cubo-Rural'!$C$27:$AH$27,0)),""),"")</f>
        <v/>
      </c>
      <c r="AC62" s="602" t="str">
        <f>_xlfn.IFNA(IF(INDEX('[1]Cubo-Rural'!$C62:$AH62,MATCH(AC$8,'[1]Cubo-Rural'!$C$27:$AH$27,0))&gt;0,INDEX('[1]Cubo-Rural'!$C62:$AH62,MATCH(AC$8,'[1]Cubo-Rural'!$C$27:$AH$27,0)),""),"")</f>
        <v/>
      </c>
      <c r="AD62" s="602" t="str">
        <f>_xlfn.IFNA(IF(INDEX('[1]Cubo-Rural'!$C62:$AH62,MATCH(AD$8,'[1]Cubo-Rural'!$C$27:$AH$27,0))&gt;0,INDEX('[1]Cubo-Rural'!$C62:$AH62,MATCH(AD$8,'[1]Cubo-Rural'!$C$27:$AH$27,0)),""),"")</f>
        <v/>
      </c>
      <c r="AE62" s="602" t="str">
        <f>_xlfn.IFNA(IF(INDEX('[1]Cubo-Rural'!$C62:$AH62,MATCH(AE$8,'[1]Cubo-Rural'!$C$27:$AH$27,0))&gt;0,INDEX('[1]Cubo-Rural'!$C62:$AH62,MATCH(AE$8,'[1]Cubo-Rural'!$C$27:$AH$27,0)),""),"")</f>
        <v/>
      </c>
      <c r="AF62" s="602" t="str">
        <f>_xlfn.IFNA(IF(INDEX('[1]Cubo-Rural'!$C62:$AH62,MATCH(AF$8,'[1]Cubo-Rural'!$C$27:$AH$27,0))&gt;0,INDEX('[1]Cubo-Rural'!$C62:$AH62,MATCH(AF$8,'[1]Cubo-Rural'!$C$27:$AH$27,0)),""),"")</f>
        <v/>
      </c>
      <c r="AG62" s="602" t="str">
        <f>_xlfn.IFNA(IF(INDEX('[1]Cubo-Rural'!$C62:$AH62,MATCH(AG$8,'[1]Cubo-Rural'!$C$27:$AH$27,0))&gt;0,INDEX('[1]Cubo-Rural'!$C62:$AH62,MATCH(AG$8,'[1]Cubo-Rural'!$C$27:$AH$27,0)),""),"")</f>
        <v/>
      </c>
      <c r="AH62" s="602" t="str">
        <f>_xlfn.IFNA(IF(INDEX('[1]Cubo-Rural'!$C62:$AH62,MATCH(AH$8,'[1]Cubo-Rural'!$C$27:$AH$27,0))&gt;0,INDEX('[1]Cubo-Rural'!$C62:$AH62,MATCH(AH$8,'[1]Cubo-Rural'!$C$27:$AH$27,0)),""),"")</f>
        <v/>
      </c>
      <c r="AI62" s="602" t="str">
        <f>_xlfn.IFNA(IF(INDEX('[1]Cubo-Rural'!$C62:$AH62,MATCH(AI$8,'[1]Cubo-Rural'!$C$27:$AH$27,0))&gt;0,INDEX('[1]Cubo-Rural'!$C62:$AH62,MATCH(AI$8,'[1]Cubo-Rural'!$C$27:$AH$27,0)),""),"")</f>
        <v/>
      </c>
      <c r="AJ62" s="602" t="str">
        <f>_xlfn.IFNA(IF(INDEX('[1]Cubo-Rural'!$C62:$AH62,MATCH(AJ$8,'[1]Cubo-Rural'!$C$27:$AH$27,0))&gt;0,INDEX('[1]Cubo-Rural'!$C62:$AH62,MATCH(AJ$8,'[1]Cubo-Rural'!$C$27:$AH$27,0)),""),"")</f>
        <v/>
      </c>
      <c r="AK62" s="602" t="str">
        <f>_xlfn.IFNA(IF(INDEX('[1]Cubo-Rural'!$C62:$AH62,MATCH(AK$8,'[1]Cubo-Rural'!$C$27:$AH$27,0))&gt;0,INDEX('[1]Cubo-Rural'!$C62:$AH62,MATCH(AK$8,'[1]Cubo-Rural'!$C$27:$AH$27,0)),""),"")</f>
        <v/>
      </c>
      <c r="AL62" s="602" t="str">
        <f>_xlfn.IFNA(IF(INDEX('[1]Cubo-Rural'!$C62:$AH62,MATCH(AL$8,'[1]Cubo-Rural'!$C$27:$AH$27,0))&gt;0,INDEX('[1]Cubo-Rural'!$C62:$AH62,MATCH(AL$8,'[1]Cubo-Rural'!$C$27:$AH$27,0)),""),"")</f>
        <v/>
      </c>
      <c r="AM62" s="602" t="str">
        <f>_xlfn.IFNA(IF(INDEX('[1]Cubo-Rural'!$C62:$AH62,MATCH(AM$8,'[1]Cubo-Rural'!$C$27:$AH$27,0))&gt;0,INDEX('[1]Cubo-Rural'!$C62:$AH62,MATCH(AM$8,'[1]Cubo-Rural'!$C$27:$AH$27,0)),""),"")</f>
        <v/>
      </c>
      <c r="AN62" s="602" t="str">
        <f>_xlfn.IFNA(IF(INDEX('[1]Cubo-Rural'!$C62:$AH62,MATCH(AN$8,'[1]Cubo-Rural'!$C$27:$AH$27,0))&gt;0,INDEX('[1]Cubo-Rural'!$C62:$AH62,MATCH(AN$8,'[1]Cubo-Rural'!$C$27:$AH$27,0)),""),"")</f>
        <v/>
      </c>
      <c r="AO62" s="602">
        <f>_xlfn.IFNA(IF(INDEX('[1]Cubo-Rural'!$C62:$AH62,MATCH(AO$8,'[1]Cubo-Rural'!$C$27:$AH$27,0))&gt;0,INDEX('[1]Cubo-Rural'!$C62:$AH62,MATCH(AO$8,'[1]Cubo-Rural'!$C$27:$AH$27,0)),""),"")</f>
        <v>1</v>
      </c>
      <c r="AP62" s="602" t="str">
        <f>_xlfn.IFNA(IF(INDEX('[1]Cubo-Rural'!$C62:$AH62,MATCH(AP$8,'[1]Cubo-Rural'!$C$27:$AH$27,0))&gt;0,INDEX('[1]Cubo-Rural'!$C62:$AH62,MATCH(AP$8,'[1]Cubo-Rural'!$C$27:$AH$27,0)),""),"")</f>
        <v/>
      </c>
      <c r="AQ62" s="602">
        <f t="shared" si="1"/>
        <v>1</v>
      </c>
      <c r="AR62" s="602" t="str">
        <f>IF('[1]Cubo-Rural'!BP62&gt;0,'[1]Cubo-Rural'!BP62,"")</f>
        <v/>
      </c>
      <c r="AS62" s="602">
        <f t="shared" si="2"/>
        <v>1</v>
      </c>
    </row>
    <row r="63" spans="1:45">
      <c r="A63" s="607" t="s">
        <v>750</v>
      </c>
      <c r="B63" s="602" t="str">
        <f>_xlfn.IFNA(IF(INDEX('[1]Cubo-Rural'!$C63:$AH63,MATCH(B$8,'[1]Cubo-Rural'!$C$27:$AH$27,0))&gt;0,INDEX('[1]Cubo-Rural'!$C63:$AH63,MATCH(B$8,'[1]Cubo-Rural'!$C$27:$AH$27,0)),""),"")</f>
        <v/>
      </c>
      <c r="C63" s="602" t="str">
        <f>_xlfn.IFNA(IF(INDEX('[1]Cubo-Rural'!$C63:$AH63,MATCH(C$8,'[1]Cubo-Rural'!$C$27:$AH$27,0))&gt;0,INDEX('[1]Cubo-Rural'!$C63:$AH63,MATCH(C$8,'[1]Cubo-Rural'!$C$27:$AH$27,0)),""),"")</f>
        <v/>
      </c>
      <c r="D63" s="602" t="str">
        <f>_xlfn.IFNA(IF(INDEX('[1]Cubo-Rural'!$C63:$AH63,MATCH(D$8,'[1]Cubo-Rural'!$C$27:$AH$27,0))&gt;0,INDEX('[1]Cubo-Rural'!$C63:$AH63,MATCH(D$8,'[1]Cubo-Rural'!$C$27:$AH$27,0)),""),"")</f>
        <v/>
      </c>
      <c r="E63" s="602" t="str">
        <f>_xlfn.IFNA(IF(INDEX('[1]Cubo-Rural'!$C63:$AH63,MATCH(E$8,'[1]Cubo-Rural'!$C$27:$AH$27,0))&gt;0,INDEX('[1]Cubo-Rural'!$C63:$AH63,MATCH(E$8,'[1]Cubo-Rural'!$C$27:$AH$27,0)),""),"")</f>
        <v/>
      </c>
      <c r="F63" s="602" t="str">
        <f>_xlfn.IFNA(IF(INDEX('[1]Cubo-Rural'!$C63:$AH63,MATCH(F$8,'[1]Cubo-Rural'!$C$27:$AH$27,0))&gt;0,INDEX('[1]Cubo-Rural'!$C63:$AH63,MATCH(F$8,'[1]Cubo-Rural'!$C$27:$AH$27,0)),""),"")</f>
        <v/>
      </c>
      <c r="G63" s="602" t="str">
        <f>_xlfn.IFNA(IF(INDEX('[1]Cubo-Rural'!$C63:$AH63,MATCH(G$8,'[1]Cubo-Rural'!$C$27:$AH$27,0))&gt;0,INDEX('[1]Cubo-Rural'!$C63:$AH63,MATCH(G$8,'[1]Cubo-Rural'!$C$27:$AH$27,0)),""),"")</f>
        <v/>
      </c>
      <c r="H63" s="602" t="str">
        <f>_xlfn.IFNA(IF(INDEX('[1]Cubo-Rural'!$C63:$AH63,MATCH(H$8,'[1]Cubo-Rural'!$C$27:$AH$27,0))&gt;0,INDEX('[1]Cubo-Rural'!$C63:$AH63,MATCH(H$8,'[1]Cubo-Rural'!$C$27:$AH$27,0)),""),"")</f>
        <v/>
      </c>
      <c r="I63" s="602" t="str">
        <f>_xlfn.IFNA(IF(INDEX('[1]Cubo-Rural'!$C63:$AH63,MATCH(I$8,'[1]Cubo-Rural'!$C$27:$AH$27,0))&gt;0,INDEX('[1]Cubo-Rural'!$C63:$AH63,MATCH(I$8,'[1]Cubo-Rural'!$C$27:$AH$27,0)),""),"")</f>
        <v/>
      </c>
      <c r="J63" s="602" t="str">
        <f>_xlfn.IFNA(IF(INDEX('[1]Cubo-Rural'!$C63:$AH63,MATCH(J$8,'[1]Cubo-Rural'!$C$27:$AH$27,0))&gt;0,INDEX('[1]Cubo-Rural'!$C63:$AH63,MATCH(J$8,'[1]Cubo-Rural'!$C$27:$AH$27,0)),""),"")</f>
        <v/>
      </c>
      <c r="K63" s="602" t="str">
        <f>_xlfn.IFNA(IF(INDEX('[1]Cubo-Rural'!$C63:$AH63,MATCH(K$8,'[1]Cubo-Rural'!$C$27:$AH$27,0))&gt;0,INDEX('[1]Cubo-Rural'!$C63:$AH63,MATCH(K$8,'[1]Cubo-Rural'!$C$27:$AH$27,0)),""),"")</f>
        <v/>
      </c>
      <c r="L63" s="602" t="str">
        <f>_xlfn.IFNA(IF(INDEX('[1]Cubo-Rural'!$C63:$AH63,MATCH(L$8,'[1]Cubo-Rural'!$C$27:$AH$27,0))&gt;0,INDEX('[1]Cubo-Rural'!$C63:$AH63,MATCH(L$8,'[1]Cubo-Rural'!$C$27:$AH$27,0)),""),"")</f>
        <v/>
      </c>
      <c r="M63" s="602" t="str">
        <f>_xlfn.IFNA(IF(INDEX('[1]Cubo-Rural'!$C63:$AH63,MATCH(M$8,'[1]Cubo-Rural'!$C$27:$AH$27,0))&gt;0,INDEX('[1]Cubo-Rural'!$C63:$AH63,MATCH(M$8,'[1]Cubo-Rural'!$C$27:$AH$27,0)),""),"")</f>
        <v/>
      </c>
      <c r="N63" s="602" t="str">
        <f>_xlfn.IFNA(IF(INDEX('[1]Cubo-Rural'!$C63:$AH63,MATCH(N$8,'[1]Cubo-Rural'!$C$27:$AH$27,0))&gt;0,INDEX('[1]Cubo-Rural'!$C63:$AH63,MATCH(N$8,'[1]Cubo-Rural'!$C$27:$AH$27,0)),""),"")</f>
        <v/>
      </c>
      <c r="O63" s="602" t="str">
        <f>_xlfn.IFNA(IF(INDEX('[1]Cubo-Rural'!$C63:$AH63,MATCH(O$8,'[1]Cubo-Rural'!$C$27:$AH$27,0))&gt;0,INDEX('[1]Cubo-Rural'!$C63:$AH63,MATCH(O$8,'[1]Cubo-Rural'!$C$27:$AH$27,0)),""),"")</f>
        <v/>
      </c>
      <c r="P63" s="602" t="str">
        <f>_xlfn.IFNA(IF(INDEX('[1]Cubo-Rural'!$C63:$AH63,MATCH(P$8,'[1]Cubo-Rural'!$C$27:$AH$27,0))&gt;0,INDEX('[1]Cubo-Rural'!$C63:$AH63,MATCH(P$8,'[1]Cubo-Rural'!$C$27:$AH$27,0)),""),"")</f>
        <v/>
      </c>
      <c r="Q63" s="602" t="str">
        <f>_xlfn.IFNA(IF(INDEX('[1]Cubo-Rural'!$C63:$AH63,MATCH(Q$8,'[1]Cubo-Rural'!$C$27:$AH$27,0))&gt;0,INDEX('[1]Cubo-Rural'!$C63:$AH63,MATCH(Q$8,'[1]Cubo-Rural'!$C$27:$AH$27,0)),""),"")</f>
        <v/>
      </c>
      <c r="R63" s="602" t="str">
        <f>_xlfn.IFNA(IF(INDEX('[1]Cubo-Rural'!$C63:$AH63,MATCH(R$8,'[1]Cubo-Rural'!$C$27:$AH$27,0))&gt;0,INDEX('[1]Cubo-Rural'!$C63:$AH63,MATCH(R$8,'[1]Cubo-Rural'!$C$27:$AH$27,0)),""),"")</f>
        <v/>
      </c>
      <c r="S63" s="602" t="str">
        <f>_xlfn.IFNA(IF(INDEX('[1]Cubo-Rural'!$C63:$AH63,MATCH(S$8,'[1]Cubo-Rural'!$C$27:$AH$27,0))&gt;0,INDEX('[1]Cubo-Rural'!$C63:$AH63,MATCH(S$8,'[1]Cubo-Rural'!$C$27:$AH$27,0)),""),"")</f>
        <v/>
      </c>
      <c r="T63" s="602" t="str">
        <f>_xlfn.IFNA(IF(INDEX('[1]Cubo-Rural'!$C63:$AH63,MATCH(T$8,'[1]Cubo-Rural'!$C$27:$AH$27,0))&gt;0,INDEX('[1]Cubo-Rural'!$C63:$AH63,MATCH(T$8,'[1]Cubo-Rural'!$C$27:$AH$27,0)),""),"")</f>
        <v/>
      </c>
      <c r="U63" s="602" t="str">
        <f>_xlfn.IFNA(IF(INDEX('[1]Cubo-Rural'!$C63:$AH63,MATCH(U$8,'[1]Cubo-Rural'!$C$27:$AH$27,0))&gt;0,INDEX('[1]Cubo-Rural'!$C63:$AH63,MATCH(U$8,'[1]Cubo-Rural'!$C$27:$AH$27,0)),""),"")</f>
        <v/>
      </c>
      <c r="V63" s="602">
        <f>_xlfn.IFNA(IF(INDEX('[1]Cubo-Rural'!$C63:$AH63,MATCH(V$8,'[1]Cubo-Rural'!$C$27:$AH$27,0))&gt;0,INDEX('[1]Cubo-Rural'!$C63:$AH63,MATCH(V$8,'[1]Cubo-Rural'!$C$27:$AH$27,0)),""),"")</f>
        <v>1</v>
      </c>
      <c r="W63" s="602" t="str">
        <f>_xlfn.IFNA(IF(INDEX('[1]Cubo-Rural'!$C63:$AH63,MATCH(W$8,'[1]Cubo-Rural'!$C$27:$AH$27,0))&gt;0,INDEX('[1]Cubo-Rural'!$C63:$AH63,MATCH(W$8,'[1]Cubo-Rural'!$C$27:$AH$27,0)),""),"")</f>
        <v/>
      </c>
      <c r="X63" s="602" t="str">
        <f>_xlfn.IFNA(IF(INDEX('[1]Cubo-Rural'!$C63:$AH63,MATCH(X$8,'[1]Cubo-Rural'!$C$27:$AH$27,0))&gt;0,INDEX('[1]Cubo-Rural'!$C63:$AH63,MATCH(X$8,'[1]Cubo-Rural'!$C$27:$AH$27,0)),""),"")</f>
        <v/>
      </c>
      <c r="Y63" s="602" t="str">
        <f>_xlfn.IFNA(IF(INDEX('[1]Cubo-Rural'!$C63:$AH63,MATCH(Y$8,'[1]Cubo-Rural'!$C$27:$AH$27,0))&gt;0,INDEX('[1]Cubo-Rural'!$C63:$AH63,MATCH(Y$8,'[1]Cubo-Rural'!$C$27:$AH$27,0)),""),"")</f>
        <v/>
      </c>
      <c r="Z63" s="602" t="str">
        <f>_xlfn.IFNA(IF(INDEX('[1]Cubo-Rural'!$C63:$AH63,MATCH(Z$8,'[1]Cubo-Rural'!$C$27:$AH$27,0))&gt;0,INDEX('[1]Cubo-Rural'!$C63:$AH63,MATCH(Z$8,'[1]Cubo-Rural'!$C$27:$AH$27,0)),""),"")</f>
        <v/>
      </c>
      <c r="AA63" s="602" t="str">
        <f>_xlfn.IFNA(IF(INDEX('[1]Cubo-Rural'!$C63:$AH63,MATCH(AA$8,'[1]Cubo-Rural'!$C$27:$AH$27,0))&gt;0,INDEX('[1]Cubo-Rural'!$C63:$AH63,MATCH(AA$8,'[1]Cubo-Rural'!$C$27:$AH$27,0)),""),"")</f>
        <v/>
      </c>
      <c r="AB63" s="602" t="str">
        <f>_xlfn.IFNA(IF(INDEX('[1]Cubo-Rural'!$C63:$AH63,MATCH(AB$8,'[1]Cubo-Rural'!$C$27:$AH$27,0))&gt;0,INDEX('[1]Cubo-Rural'!$C63:$AH63,MATCH(AB$8,'[1]Cubo-Rural'!$C$27:$AH$27,0)),""),"")</f>
        <v/>
      </c>
      <c r="AC63" s="602" t="str">
        <f>_xlfn.IFNA(IF(INDEX('[1]Cubo-Rural'!$C63:$AH63,MATCH(AC$8,'[1]Cubo-Rural'!$C$27:$AH$27,0))&gt;0,INDEX('[1]Cubo-Rural'!$C63:$AH63,MATCH(AC$8,'[1]Cubo-Rural'!$C$27:$AH$27,0)),""),"")</f>
        <v/>
      </c>
      <c r="AD63" s="602" t="str">
        <f>_xlfn.IFNA(IF(INDEX('[1]Cubo-Rural'!$C63:$AH63,MATCH(AD$8,'[1]Cubo-Rural'!$C$27:$AH$27,0))&gt;0,INDEX('[1]Cubo-Rural'!$C63:$AH63,MATCH(AD$8,'[1]Cubo-Rural'!$C$27:$AH$27,0)),""),"")</f>
        <v/>
      </c>
      <c r="AE63" s="602" t="str">
        <f>_xlfn.IFNA(IF(INDEX('[1]Cubo-Rural'!$C63:$AH63,MATCH(AE$8,'[1]Cubo-Rural'!$C$27:$AH$27,0))&gt;0,INDEX('[1]Cubo-Rural'!$C63:$AH63,MATCH(AE$8,'[1]Cubo-Rural'!$C$27:$AH$27,0)),""),"")</f>
        <v/>
      </c>
      <c r="AF63" s="602" t="str">
        <f>_xlfn.IFNA(IF(INDEX('[1]Cubo-Rural'!$C63:$AH63,MATCH(AF$8,'[1]Cubo-Rural'!$C$27:$AH$27,0))&gt;0,INDEX('[1]Cubo-Rural'!$C63:$AH63,MATCH(AF$8,'[1]Cubo-Rural'!$C$27:$AH$27,0)),""),"")</f>
        <v/>
      </c>
      <c r="AG63" s="602" t="str">
        <f>_xlfn.IFNA(IF(INDEX('[1]Cubo-Rural'!$C63:$AH63,MATCH(AG$8,'[1]Cubo-Rural'!$C$27:$AH$27,0))&gt;0,INDEX('[1]Cubo-Rural'!$C63:$AH63,MATCH(AG$8,'[1]Cubo-Rural'!$C$27:$AH$27,0)),""),"")</f>
        <v/>
      </c>
      <c r="AH63" s="602" t="str">
        <f>_xlfn.IFNA(IF(INDEX('[1]Cubo-Rural'!$C63:$AH63,MATCH(AH$8,'[1]Cubo-Rural'!$C$27:$AH$27,0))&gt;0,INDEX('[1]Cubo-Rural'!$C63:$AH63,MATCH(AH$8,'[1]Cubo-Rural'!$C$27:$AH$27,0)),""),"")</f>
        <v/>
      </c>
      <c r="AI63" s="602" t="str">
        <f>_xlfn.IFNA(IF(INDEX('[1]Cubo-Rural'!$C63:$AH63,MATCH(AI$8,'[1]Cubo-Rural'!$C$27:$AH$27,0))&gt;0,INDEX('[1]Cubo-Rural'!$C63:$AH63,MATCH(AI$8,'[1]Cubo-Rural'!$C$27:$AH$27,0)),""),"")</f>
        <v/>
      </c>
      <c r="AJ63" s="602" t="str">
        <f>_xlfn.IFNA(IF(INDEX('[1]Cubo-Rural'!$C63:$AH63,MATCH(AJ$8,'[1]Cubo-Rural'!$C$27:$AH$27,0))&gt;0,INDEX('[1]Cubo-Rural'!$C63:$AH63,MATCH(AJ$8,'[1]Cubo-Rural'!$C$27:$AH$27,0)),""),"")</f>
        <v/>
      </c>
      <c r="AK63" s="602" t="str">
        <f>_xlfn.IFNA(IF(INDEX('[1]Cubo-Rural'!$C63:$AH63,MATCH(AK$8,'[1]Cubo-Rural'!$C$27:$AH$27,0))&gt;0,INDEX('[1]Cubo-Rural'!$C63:$AH63,MATCH(AK$8,'[1]Cubo-Rural'!$C$27:$AH$27,0)),""),"")</f>
        <v/>
      </c>
      <c r="AL63" s="602" t="str">
        <f>_xlfn.IFNA(IF(INDEX('[1]Cubo-Rural'!$C63:$AH63,MATCH(AL$8,'[1]Cubo-Rural'!$C$27:$AH$27,0))&gt;0,INDEX('[1]Cubo-Rural'!$C63:$AH63,MATCH(AL$8,'[1]Cubo-Rural'!$C$27:$AH$27,0)),""),"")</f>
        <v/>
      </c>
      <c r="AM63" s="602" t="str">
        <f>_xlfn.IFNA(IF(INDEX('[1]Cubo-Rural'!$C63:$AH63,MATCH(AM$8,'[1]Cubo-Rural'!$C$27:$AH$27,0))&gt;0,INDEX('[1]Cubo-Rural'!$C63:$AH63,MATCH(AM$8,'[1]Cubo-Rural'!$C$27:$AH$27,0)),""),"")</f>
        <v/>
      </c>
      <c r="AN63" s="602" t="str">
        <f>_xlfn.IFNA(IF(INDEX('[1]Cubo-Rural'!$C63:$AH63,MATCH(AN$8,'[1]Cubo-Rural'!$C$27:$AH$27,0))&gt;0,INDEX('[1]Cubo-Rural'!$C63:$AH63,MATCH(AN$8,'[1]Cubo-Rural'!$C$27:$AH$27,0)),""),"")</f>
        <v/>
      </c>
      <c r="AO63" s="602">
        <f>_xlfn.IFNA(IF(INDEX('[1]Cubo-Rural'!$C63:$AH63,MATCH(AO$8,'[1]Cubo-Rural'!$C$27:$AH$27,0))&gt;0,INDEX('[1]Cubo-Rural'!$C63:$AH63,MATCH(AO$8,'[1]Cubo-Rural'!$C$27:$AH$27,0)),""),"")</f>
        <v>1</v>
      </c>
      <c r="AP63" s="602" t="str">
        <f>_xlfn.IFNA(IF(INDEX('[1]Cubo-Rural'!$C63:$AH63,MATCH(AP$8,'[1]Cubo-Rural'!$C$27:$AH$27,0))&gt;0,INDEX('[1]Cubo-Rural'!$C63:$AH63,MATCH(AP$8,'[1]Cubo-Rural'!$C$27:$AH$27,0)),""),"")</f>
        <v/>
      </c>
      <c r="AQ63" s="602">
        <f t="shared" si="1"/>
        <v>2</v>
      </c>
      <c r="AR63" s="602" t="str">
        <f>IF('[1]Cubo-Rural'!BP63&gt;0,'[1]Cubo-Rural'!BP63,"")</f>
        <v/>
      </c>
      <c r="AS63" s="602">
        <f t="shared" si="2"/>
        <v>2</v>
      </c>
    </row>
    <row r="64" spans="1:45">
      <c r="A64" s="605" t="s">
        <v>75</v>
      </c>
      <c r="B64" s="606">
        <f>SUM(B65:B71)</f>
        <v>0</v>
      </c>
      <c r="C64" s="606">
        <f t="shared" ref="C64:AP64" si="6">SUM(C65:C71)</f>
        <v>0</v>
      </c>
      <c r="D64" s="606">
        <f t="shared" si="6"/>
        <v>0</v>
      </c>
      <c r="E64" s="606">
        <f t="shared" si="6"/>
        <v>0</v>
      </c>
      <c r="F64" s="606">
        <f t="shared" si="6"/>
        <v>0</v>
      </c>
      <c r="G64" s="606">
        <f t="shared" si="6"/>
        <v>0</v>
      </c>
      <c r="H64" s="606">
        <f t="shared" si="6"/>
        <v>0</v>
      </c>
      <c r="I64" s="606">
        <f t="shared" si="6"/>
        <v>0</v>
      </c>
      <c r="J64" s="606">
        <f t="shared" si="6"/>
        <v>0</v>
      </c>
      <c r="K64" s="606">
        <f t="shared" si="6"/>
        <v>0</v>
      </c>
      <c r="L64" s="606">
        <f t="shared" si="6"/>
        <v>2</v>
      </c>
      <c r="M64" s="606">
        <f t="shared" si="6"/>
        <v>0</v>
      </c>
      <c r="N64" s="606">
        <f t="shared" si="6"/>
        <v>4</v>
      </c>
      <c r="O64" s="606">
        <f t="shared" si="6"/>
        <v>0</v>
      </c>
      <c r="P64" s="606">
        <f t="shared" si="6"/>
        <v>0</v>
      </c>
      <c r="Q64" s="606">
        <f t="shared" si="6"/>
        <v>0</v>
      </c>
      <c r="R64" s="606">
        <f t="shared" si="6"/>
        <v>0</v>
      </c>
      <c r="S64" s="606">
        <f t="shared" si="6"/>
        <v>0</v>
      </c>
      <c r="T64" s="606">
        <f t="shared" si="6"/>
        <v>0</v>
      </c>
      <c r="U64" s="606">
        <f t="shared" si="6"/>
        <v>0</v>
      </c>
      <c r="V64" s="606">
        <f t="shared" si="6"/>
        <v>2</v>
      </c>
      <c r="W64" s="606">
        <f t="shared" si="6"/>
        <v>0</v>
      </c>
      <c r="X64" s="606">
        <f t="shared" si="6"/>
        <v>0</v>
      </c>
      <c r="Y64" s="606">
        <f t="shared" si="6"/>
        <v>0</v>
      </c>
      <c r="Z64" s="606">
        <f t="shared" si="6"/>
        <v>0</v>
      </c>
      <c r="AA64" s="606">
        <f t="shared" si="6"/>
        <v>0</v>
      </c>
      <c r="AB64" s="606">
        <f t="shared" si="6"/>
        <v>0</v>
      </c>
      <c r="AC64" s="606">
        <f t="shared" si="6"/>
        <v>0</v>
      </c>
      <c r="AD64" s="606">
        <f t="shared" si="6"/>
        <v>0</v>
      </c>
      <c r="AE64" s="606">
        <f t="shared" si="6"/>
        <v>0</v>
      </c>
      <c r="AF64" s="606">
        <f t="shared" si="6"/>
        <v>0</v>
      </c>
      <c r="AG64" s="606">
        <f t="shared" si="6"/>
        <v>0</v>
      </c>
      <c r="AH64" s="606">
        <f t="shared" si="6"/>
        <v>0</v>
      </c>
      <c r="AI64" s="606">
        <f t="shared" si="6"/>
        <v>0</v>
      </c>
      <c r="AJ64" s="606">
        <f t="shared" si="6"/>
        <v>0</v>
      </c>
      <c r="AK64" s="606">
        <f t="shared" si="6"/>
        <v>0</v>
      </c>
      <c r="AL64" s="606">
        <f t="shared" si="6"/>
        <v>0</v>
      </c>
      <c r="AM64" s="606">
        <f t="shared" si="6"/>
        <v>0</v>
      </c>
      <c r="AN64" s="606">
        <f t="shared" si="6"/>
        <v>0</v>
      </c>
      <c r="AO64" s="606">
        <f t="shared" si="6"/>
        <v>0</v>
      </c>
      <c r="AP64" s="606">
        <f t="shared" si="6"/>
        <v>0</v>
      </c>
      <c r="AQ64" s="606">
        <f t="shared" si="1"/>
        <v>8</v>
      </c>
      <c r="AR64" s="606">
        <f>SUM(AR65:AR71)</f>
        <v>1</v>
      </c>
      <c r="AS64" s="606">
        <f>SUM(AQ64:AR64)</f>
        <v>9</v>
      </c>
    </row>
    <row r="65" spans="1:45">
      <c r="A65" s="607" t="s">
        <v>764</v>
      </c>
      <c r="B65" s="602" t="str">
        <f>_xlfn.IFNA(IF(INDEX('[1]Cubo-Rural'!$C64:$AH64,MATCH(B$8,'[1]Cubo-Rural'!$C$27:$AH$27,0))&gt;0,INDEX('[1]Cubo-Rural'!$C64:$AH64,MATCH(B$8,'[1]Cubo-Rural'!$C$27:$AH$27,0)),""),"")</f>
        <v/>
      </c>
      <c r="C65" s="602" t="str">
        <f>_xlfn.IFNA(IF(INDEX('[1]Cubo-Rural'!$C64:$AH64,MATCH(C$8,'[1]Cubo-Rural'!$C$27:$AH$27,0))&gt;0,INDEX('[1]Cubo-Rural'!$C64:$AH64,MATCH(C$8,'[1]Cubo-Rural'!$C$27:$AH$27,0)),""),"")</f>
        <v/>
      </c>
      <c r="D65" s="602" t="str">
        <f>_xlfn.IFNA(IF(INDEX('[1]Cubo-Rural'!$C64:$AH64,MATCH(D$8,'[1]Cubo-Rural'!$C$27:$AH$27,0))&gt;0,INDEX('[1]Cubo-Rural'!$C64:$AH64,MATCH(D$8,'[1]Cubo-Rural'!$C$27:$AH$27,0)),""),"")</f>
        <v/>
      </c>
      <c r="E65" s="602" t="str">
        <f>_xlfn.IFNA(IF(INDEX('[1]Cubo-Rural'!$C64:$AH64,MATCH(E$8,'[1]Cubo-Rural'!$C$27:$AH$27,0))&gt;0,INDEX('[1]Cubo-Rural'!$C64:$AH64,MATCH(E$8,'[1]Cubo-Rural'!$C$27:$AH$27,0)),""),"")</f>
        <v/>
      </c>
      <c r="F65" s="602" t="str">
        <f>_xlfn.IFNA(IF(INDEX('[1]Cubo-Rural'!$C64:$AH64,MATCH(F$8,'[1]Cubo-Rural'!$C$27:$AH$27,0))&gt;0,INDEX('[1]Cubo-Rural'!$C64:$AH64,MATCH(F$8,'[1]Cubo-Rural'!$C$27:$AH$27,0)),""),"")</f>
        <v/>
      </c>
      <c r="G65" s="602" t="str">
        <f>_xlfn.IFNA(IF(INDEX('[1]Cubo-Rural'!$C64:$AH64,MATCH(G$8,'[1]Cubo-Rural'!$C$27:$AH$27,0))&gt;0,INDEX('[1]Cubo-Rural'!$C64:$AH64,MATCH(G$8,'[1]Cubo-Rural'!$C$27:$AH$27,0)),""),"")</f>
        <v/>
      </c>
      <c r="H65" s="602" t="str">
        <f>_xlfn.IFNA(IF(INDEX('[1]Cubo-Rural'!$C64:$AH64,MATCH(H$8,'[1]Cubo-Rural'!$C$27:$AH$27,0))&gt;0,INDEX('[1]Cubo-Rural'!$C64:$AH64,MATCH(H$8,'[1]Cubo-Rural'!$C$27:$AH$27,0)),""),"")</f>
        <v/>
      </c>
      <c r="I65" s="602" t="str">
        <f>_xlfn.IFNA(IF(INDEX('[1]Cubo-Rural'!$C64:$AH64,MATCH(I$8,'[1]Cubo-Rural'!$C$27:$AH$27,0))&gt;0,INDEX('[1]Cubo-Rural'!$C64:$AH64,MATCH(I$8,'[1]Cubo-Rural'!$C$27:$AH$27,0)),""),"")</f>
        <v/>
      </c>
      <c r="J65" s="602" t="str">
        <f>_xlfn.IFNA(IF(INDEX('[1]Cubo-Rural'!$C64:$AH64,MATCH(J$8,'[1]Cubo-Rural'!$C$27:$AH$27,0))&gt;0,INDEX('[1]Cubo-Rural'!$C64:$AH64,MATCH(J$8,'[1]Cubo-Rural'!$C$27:$AH$27,0)),""),"")</f>
        <v/>
      </c>
      <c r="K65" s="602" t="str">
        <f>_xlfn.IFNA(IF(INDEX('[1]Cubo-Rural'!$C64:$AH64,MATCH(K$8,'[1]Cubo-Rural'!$C$27:$AH$27,0))&gt;0,INDEX('[1]Cubo-Rural'!$C64:$AH64,MATCH(K$8,'[1]Cubo-Rural'!$C$27:$AH$27,0)),""),"")</f>
        <v/>
      </c>
      <c r="L65" s="602" t="str">
        <f>_xlfn.IFNA(IF(INDEX('[1]Cubo-Rural'!$C64:$AH64,MATCH(L$8,'[1]Cubo-Rural'!$C$27:$AH$27,0))&gt;0,INDEX('[1]Cubo-Rural'!$C64:$AH64,MATCH(L$8,'[1]Cubo-Rural'!$C$27:$AH$27,0)),""),"")</f>
        <v/>
      </c>
      <c r="M65" s="602" t="str">
        <f>_xlfn.IFNA(IF(INDEX('[1]Cubo-Rural'!$C64:$AH64,MATCH(M$8,'[1]Cubo-Rural'!$C$27:$AH$27,0))&gt;0,INDEX('[1]Cubo-Rural'!$C64:$AH64,MATCH(M$8,'[1]Cubo-Rural'!$C$27:$AH$27,0)),""),"")</f>
        <v/>
      </c>
      <c r="N65" s="602">
        <f>_xlfn.IFNA(IF(INDEX('[1]Cubo-Rural'!$C64:$AH64,MATCH(N$8,'[1]Cubo-Rural'!$C$27:$AH$27,0))&gt;0,INDEX('[1]Cubo-Rural'!$C64:$AH64,MATCH(N$8,'[1]Cubo-Rural'!$C$27:$AH$27,0)),""),"")</f>
        <v>1</v>
      </c>
      <c r="O65" s="602" t="str">
        <f>_xlfn.IFNA(IF(INDEX('[1]Cubo-Rural'!$C64:$AH64,MATCH(O$8,'[1]Cubo-Rural'!$C$27:$AH$27,0))&gt;0,INDEX('[1]Cubo-Rural'!$C64:$AH64,MATCH(O$8,'[1]Cubo-Rural'!$C$27:$AH$27,0)),""),"")</f>
        <v/>
      </c>
      <c r="P65" s="602" t="str">
        <f>_xlfn.IFNA(IF(INDEX('[1]Cubo-Rural'!$C64:$AH64,MATCH(P$8,'[1]Cubo-Rural'!$C$27:$AH$27,0))&gt;0,INDEX('[1]Cubo-Rural'!$C64:$AH64,MATCH(P$8,'[1]Cubo-Rural'!$C$27:$AH$27,0)),""),"")</f>
        <v/>
      </c>
      <c r="Q65" s="602" t="str">
        <f>_xlfn.IFNA(IF(INDEX('[1]Cubo-Rural'!$C64:$AH64,MATCH(Q$8,'[1]Cubo-Rural'!$C$27:$AH$27,0))&gt;0,INDEX('[1]Cubo-Rural'!$C64:$AH64,MATCH(Q$8,'[1]Cubo-Rural'!$C$27:$AH$27,0)),""),"")</f>
        <v/>
      </c>
      <c r="R65" s="602" t="str">
        <f>_xlfn.IFNA(IF(INDEX('[1]Cubo-Rural'!$C64:$AH64,MATCH(R$8,'[1]Cubo-Rural'!$C$27:$AH$27,0))&gt;0,INDEX('[1]Cubo-Rural'!$C64:$AH64,MATCH(R$8,'[1]Cubo-Rural'!$C$27:$AH$27,0)),""),"")</f>
        <v/>
      </c>
      <c r="S65" s="602" t="str">
        <f>_xlfn.IFNA(IF(INDEX('[1]Cubo-Rural'!$C64:$AH64,MATCH(S$8,'[1]Cubo-Rural'!$C$27:$AH$27,0))&gt;0,INDEX('[1]Cubo-Rural'!$C64:$AH64,MATCH(S$8,'[1]Cubo-Rural'!$C$27:$AH$27,0)),""),"")</f>
        <v/>
      </c>
      <c r="T65" s="602" t="str">
        <f>_xlfn.IFNA(IF(INDEX('[1]Cubo-Rural'!$C64:$AH64,MATCH(T$8,'[1]Cubo-Rural'!$C$27:$AH$27,0))&gt;0,INDEX('[1]Cubo-Rural'!$C64:$AH64,MATCH(T$8,'[1]Cubo-Rural'!$C$27:$AH$27,0)),""),"")</f>
        <v/>
      </c>
      <c r="U65" s="602" t="str">
        <f>_xlfn.IFNA(IF(INDEX('[1]Cubo-Rural'!$C64:$AH64,MATCH(U$8,'[1]Cubo-Rural'!$C$27:$AH$27,0))&gt;0,INDEX('[1]Cubo-Rural'!$C64:$AH64,MATCH(U$8,'[1]Cubo-Rural'!$C$27:$AH$27,0)),""),"")</f>
        <v/>
      </c>
      <c r="V65" s="602" t="str">
        <f>_xlfn.IFNA(IF(INDEX('[1]Cubo-Rural'!$C64:$AH64,MATCH(V$8,'[1]Cubo-Rural'!$C$27:$AH$27,0))&gt;0,INDEX('[1]Cubo-Rural'!$C64:$AH64,MATCH(V$8,'[1]Cubo-Rural'!$C$27:$AH$27,0)),""),"")</f>
        <v/>
      </c>
      <c r="W65" s="602" t="str">
        <f>_xlfn.IFNA(IF(INDEX('[1]Cubo-Rural'!$C64:$AH64,MATCH(W$8,'[1]Cubo-Rural'!$C$27:$AH$27,0))&gt;0,INDEX('[1]Cubo-Rural'!$C64:$AH64,MATCH(W$8,'[1]Cubo-Rural'!$C$27:$AH$27,0)),""),"")</f>
        <v/>
      </c>
      <c r="X65" s="602" t="str">
        <f>_xlfn.IFNA(IF(INDEX('[1]Cubo-Rural'!$C64:$AH64,MATCH(X$8,'[1]Cubo-Rural'!$C$27:$AH$27,0))&gt;0,INDEX('[1]Cubo-Rural'!$C64:$AH64,MATCH(X$8,'[1]Cubo-Rural'!$C$27:$AH$27,0)),""),"")</f>
        <v/>
      </c>
      <c r="Y65" s="602" t="str">
        <f>_xlfn.IFNA(IF(INDEX('[1]Cubo-Rural'!$C64:$AH64,MATCH(Y$8,'[1]Cubo-Rural'!$C$27:$AH$27,0))&gt;0,INDEX('[1]Cubo-Rural'!$C64:$AH64,MATCH(Y$8,'[1]Cubo-Rural'!$C$27:$AH$27,0)),""),"")</f>
        <v/>
      </c>
      <c r="Z65" s="602" t="str">
        <f>_xlfn.IFNA(IF(INDEX('[1]Cubo-Rural'!$C64:$AH64,MATCH(Z$8,'[1]Cubo-Rural'!$C$27:$AH$27,0))&gt;0,INDEX('[1]Cubo-Rural'!$C64:$AH64,MATCH(Z$8,'[1]Cubo-Rural'!$C$27:$AH$27,0)),""),"")</f>
        <v/>
      </c>
      <c r="AA65" s="602" t="str">
        <f>_xlfn.IFNA(IF(INDEX('[1]Cubo-Rural'!$C64:$AH64,MATCH(AA$8,'[1]Cubo-Rural'!$C$27:$AH$27,0))&gt;0,INDEX('[1]Cubo-Rural'!$C64:$AH64,MATCH(AA$8,'[1]Cubo-Rural'!$C$27:$AH$27,0)),""),"")</f>
        <v/>
      </c>
      <c r="AB65" s="602" t="str">
        <f>_xlfn.IFNA(IF(INDEX('[1]Cubo-Rural'!$C64:$AH64,MATCH(AB$8,'[1]Cubo-Rural'!$C$27:$AH$27,0))&gt;0,INDEX('[1]Cubo-Rural'!$C64:$AH64,MATCH(AB$8,'[1]Cubo-Rural'!$C$27:$AH$27,0)),""),"")</f>
        <v/>
      </c>
      <c r="AC65" s="602" t="str">
        <f>_xlfn.IFNA(IF(INDEX('[1]Cubo-Rural'!$C64:$AH64,MATCH(AC$8,'[1]Cubo-Rural'!$C$27:$AH$27,0))&gt;0,INDEX('[1]Cubo-Rural'!$C64:$AH64,MATCH(AC$8,'[1]Cubo-Rural'!$C$27:$AH$27,0)),""),"")</f>
        <v/>
      </c>
      <c r="AD65" s="602" t="str">
        <f>_xlfn.IFNA(IF(INDEX('[1]Cubo-Rural'!$C64:$AH64,MATCH(AD$8,'[1]Cubo-Rural'!$C$27:$AH$27,0))&gt;0,INDEX('[1]Cubo-Rural'!$C64:$AH64,MATCH(AD$8,'[1]Cubo-Rural'!$C$27:$AH$27,0)),""),"")</f>
        <v/>
      </c>
      <c r="AE65" s="602" t="str">
        <f>_xlfn.IFNA(IF(INDEX('[1]Cubo-Rural'!$C64:$AH64,MATCH(AE$8,'[1]Cubo-Rural'!$C$27:$AH$27,0))&gt;0,INDEX('[1]Cubo-Rural'!$C64:$AH64,MATCH(AE$8,'[1]Cubo-Rural'!$C$27:$AH$27,0)),""),"")</f>
        <v/>
      </c>
      <c r="AF65" s="602" t="str">
        <f>_xlfn.IFNA(IF(INDEX('[1]Cubo-Rural'!$C64:$AH64,MATCH(AF$8,'[1]Cubo-Rural'!$C$27:$AH$27,0))&gt;0,INDEX('[1]Cubo-Rural'!$C64:$AH64,MATCH(AF$8,'[1]Cubo-Rural'!$C$27:$AH$27,0)),""),"")</f>
        <v/>
      </c>
      <c r="AG65" s="602" t="str">
        <f>_xlfn.IFNA(IF(INDEX('[1]Cubo-Rural'!$C64:$AH64,MATCH(AG$8,'[1]Cubo-Rural'!$C$27:$AH$27,0))&gt;0,INDEX('[1]Cubo-Rural'!$C64:$AH64,MATCH(AG$8,'[1]Cubo-Rural'!$C$27:$AH$27,0)),""),"")</f>
        <v/>
      </c>
      <c r="AH65" s="602" t="str">
        <f>_xlfn.IFNA(IF(INDEX('[1]Cubo-Rural'!$C64:$AH64,MATCH(AH$8,'[1]Cubo-Rural'!$C$27:$AH$27,0))&gt;0,INDEX('[1]Cubo-Rural'!$C64:$AH64,MATCH(AH$8,'[1]Cubo-Rural'!$C$27:$AH$27,0)),""),"")</f>
        <v/>
      </c>
      <c r="AI65" s="602" t="str">
        <f>_xlfn.IFNA(IF(INDEX('[1]Cubo-Rural'!$C64:$AH64,MATCH(AI$8,'[1]Cubo-Rural'!$C$27:$AH$27,0))&gt;0,INDEX('[1]Cubo-Rural'!$C64:$AH64,MATCH(AI$8,'[1]Cubo-Rural'!$C$27:$AH$27,0)),""),"")</f>
        <v/>
      </c>
      <c r="AJ65" s="602" t="str">
        <f>_xlfn.IFNA(IF(INDEX('[1]Cubo-Rural'!$C64:$AH64,MATCH(AJ$8,'[1]Cubo-Rural'!$C$27:$AH$27,0))&gt;0,INDEX('[1]Cubo-Rural'!$C64:$AH64,MATCH(AJ$8,'[1]Cubo-Rural'!$C$27:$AH$27,0)),""),"")</f>
        <v/>
      </c>
      <c r="AK65" s="602" t="str">
        <f>_xlfn.IFNA(IF(INDEX('[1]Cubo-Rural'!$C64:$AH64,MATCH(AK$8,'[1]Cubo-Rural'!$C$27:$AH$27,0))&gt;0,INDEX('[1]Cubo-Rural'!$C64:$AH64,MATCH(AK$8,'[1]Cubo-Rural'!$C$27:$AH$27,0)),""),"")</f>
        <v/>
      </c>
      <c r="AL65" s="602" t="str">
        <f>_xlfn.IFNA(IF(INDEX('[1]Cubo-Rural'!$C64:$AH64,MATCH(AL$8,'[1]Cubo-Rural'!$C$27:$AH$27,0))&gt;0,INDEX('[1]Cubo-Rural'!$C64:$AH64,MATCH(AL$8,'[1]Cubo-Rural'!$C$27:$AH$27,0)),""),"")</f>
        <v/>
      </c>
      <c r="AM65" s="602" t="str">
        <f>_xlfn.IFNA(IF(INDEX('[1]Cubo-Rural'!$C64:$AH64,MATCH(AM$8,'[1]Cubo-Rural'!$C$27:$AH$27,0))&gt;0,INDEX('[1]Cubo-Rural'!$C64:$AH64,MATCH(AM$8,'[1]Cubo-Rural'!$C$27:$AH$27,0)),""),"")</f>
        <v/>
      </c>
      <c r="AN65" s="602" t="str">
        <f>_xlfn.IFNA(IF(INDEX('[1]Cubo-Rural'!$C64:$AH64,MATCH(AN$8,'[1]Cubo-Rural'!$C$27:$AH$27,0))&gt;0,INDEX('[1]Cubo-Rural'!$C64:$AH64,MATCH(AN$8,'[1]Cubo-Rural'!$C$27:$AH$27,0)),""),"")</f>
        <v/>
      </c>
      <c r="AO65" s="602" t="str">
        <f>_xlfn.IFNA(IF(INDEX('[1]Cubo-Rural'!$C64:$AH64,MATCH(AO$8,'[1]Cubo-Rural'!$C$27:$AH$27,0))&gt;0,INDEX('[1]Cubo-Rural'!$C64:$AH64,MATCH(AO$8,'[1]Cubo-Rural'!$C$27:$AH$27,0)),""),"")</f>
        <v/>
      </c>
      <c r="AP65" s="602" t="str">
        <f>_xlfn.IFNA(IF(INDEX('[1]Cubo-Rural'!$C64:$AH64,MATCH(AP$8,'[1]Cubo-Rural'!$C$27:$AH$27,0))&gt;0,INDEX('[1]Cubo-Rural'!$C64:$AH64,MATCH(AP$8,'[1]Cubo-Rural'!$C$27:$AH$27,0)),""),"")</f>
        <v/>
      </c>
      <c r="AQ65" s="602">
        <f t="shared" si="1"/>
        <v>1</v>
      </c>
      <c r="AR65" s="602" t="str">
        <f>IF('[1]Cubo-Rural'!BP64&gt;0,'[1]Cubo-Rural'!BP64,"")</f>
        <v/>
      </c>
      <c r="AS65" s="602">
        <f t="shared" si="2"/>
        <v>1</v>
      </c>
    </row>
    <row r="66" spans="1:45">
      <c r="A66" s="607" t="s">
        <v>836</v>
      </c>
      <c r="B66" s="602" t="str">
        <f>_xlfn.IFNA(IF(INDEX('[1]Cubo-Rural'!$C65:$AH65,MATCH(B$8,'[1]Cubo-Rural'!$C$27:$AH$27,0))&gt;0,INDEX('[1]Cubo-Rural'!$C65:$AH65,MATCH(B$8,'[1]Cubo-Rural'!$C$27:$AH$27,0)),""),"")</f>
        <v/>
      </c>
      <c r="C66" s="602" t="str">
        <f>_xlfn.IFNA(IF(INDEX('[1]Cubo-Rural'!$C65:$AH65,MATCH(C$8,'[1]Cubo-Rural'!$C$27:$AH$27,0))&gt;0,INDEX('[1]Cubo-Rural'!$C65:$AH65,MATCH(C$8,'[1]Cubo-Rural'!$C$27:$AH$27,0)),""),"")</f>
        <v/>
      </c>
      <c r="D66" s="602" t="str">
        <f>_xlfn.IFNA(IF(INDEX('[1]Cubo-Rural'!$C65:$AH65,MATCH(D$8,'[1]Cubo-Rural'!$C$27:$AH$27,0))&gt;0,INDEX('[1]Cubo-Rural'!$C65:$AH65,MATCH(D$8,'[1]Cubo-Rural'!$C$27:$AH$27,0)),""),"")</f>
        <v/>
      </c>
      <c r="E66" s="602" t="str">
        <f>_xlfn.IFNA(IF(INDEX('[1]Cubo-Rural'!$C65:$AH65,MATCH(E$8,'[1]Cubo-Rural'!$C$27:$AH$27,0))&gt;0,INDEX('[1]Cubo-Rural'!$C65:$AH65,MATCH(E$8,'[1]Cubo-Rural'!$C$27:$AH$27,0)),""),"")</f>
        <v/>
      </c>
      <c r="F66" s="602" t="str">
        <f>_xlfn.IFNA(IF(INDEX('[1]Cubo-Rural'!$C65:$AH65,MATCH(F$8,'[1]Cubo-Rural'!$C$27:$AH$27,0))&gt;0,INDEX('[1]Cubo-Rural'!$C65:$AH65,MATCH(F$8,'[1]Cubo-Rural'!$C$27:$AH$27,0)),""),"")</f>
        <v/>
      </c>
      <c r="G66" s="602" t="str">
        <f>_xlfn.IFNA(IF(INDEX('[1]Cubo-Rural'!$C65:$AH65,MATCH(G$8,'[1]Cubo-Rural'!$C$27:$AH$27,0))&gt;0,INDEX('[1]Cubo-Rural'!$C65:$AH65,MATCH(G$8,'[1]Cubo-Rural'!$C$27:$AH$27,0)),""),"")</f>
        <v/>
      </c>
      <c r="H66" s="602" t="str">
        <f>_xlfn.IFNA(IF(INDEX('[1]Cubo-Rural'!$C65:$AH65,MATCH(H$8,'[1]Cubo-Rural'!$C$27:$AH$27,0))&gt;0,INDEX('[1]Cubo-Rural'!$C65:$AH65,MATCH(H$8,'[1]Cubo-Rural'!$C$27:$AH$27,0)),""),"")</f>
        <v/>
      </c>
      <c r="I66" s="602" t="str">
        <f>_xlfn.IFNA(IF(INDEX('[1]Cubo-Rural'!$C65:$AH65,MATCH(I$8,'[1]Cubo-Rural'!$C$27:$AH$27,0))&gt;0,INDEX('[1]Cubo-Rural'!$C65:$AH65,MATCH(I$8,'[1]Cubo-Rural'!$C$27:$AH$27,0)),""),"")</f>
        <v/>
      </c>
      <c r="J66" s="602" t="str">
        <f>_xlfn.IFNA(IF(INDEX('[1]Cubo-Rural'!$C65:$AH65,MATCH(J$8,'[1]Cubo-Rural'!$C$27:$AH$27,0))&gt;0,INDEX('[1]Cubo-Rural'!$C65:$AH65,MATCH(J$8,'[1]Cubo-Rural'!$C$27:$AH$27,0)),""),"")</f>
        <v/>
      </c>
      <c r="K66" s="602" t="str">
        <f>_xlfn.IFNA(IF(INDEX('[1]Cubo-Rural'!$C65:$AH65,MATCH(K$8,'[1]Cubo-Rural'!$C$27:$AH$27,0))&gt;0,INDEX('[1]Cubo-Rural'!$C65:$AH65,MATCH(K$8,'[1]Cubo-Rural'!$C$27:$AH$27,0)),""),"")</f>
        <v/>
      </c>
      <c r="L66" s="602" t="str">
        <f>_xlfn.IFNA(IF(INDEX('[1]Cubo-Rural'!$C65:$AH65,MATCH(L$8,'[1]Cubo-Rural'!$C$27:$AH$27,0))&gt;0,INDEX('[1]Cubo-Rural'!$C65:$AH65,MATCH(L$8,'[1]Cubo-Rural'!$C$27:$AH$27,0)),""),"")</f>
        <v/>
      </c>
      <c r="M66" s="602" t="str">
        <f>_xlfn.IFNA(IF(INDEX('[1]Cubo-Rural'!$C65:$AH65,MATCH(M$8,'[1]Cubo-Rural'!$C$27:$AH$27,0))&gt;0,INDEX('[1]Cubo-Rural'!$C65:$AH65,MATCH(M$8,'[1]Cubo-Rural'!$C$27:$AH$27,0)),""),"")</f>
        <v/>
      </c>
      <c r="N66" s="602" t="str">
        <f>_xlfn.IFNA(IF(INDEX('[1]Cubo-Rural'!$C65:$AH65,MATCH(N$8,'[1]Cubo-Rural'!$C$27:$AH$27,0))&gt;0,INDEX('[1]Cubo-Rural'!$C65:$AH65,MATCH(N$8,'[1]Cubo-Rural'!$C$27:$AH$27,0)),""),"")</f>
        <v/>
      </c>
      <c r="O66" s="602" t="str">
        <f>_xlfn.IFNA(IF(INDEX('[1]Cubo-Rural'!$C65:$AH65,MATCH(O$8,'[1]Cubo-Rural'!$C$27:$AH$27,0))&gt;0,INDEX('[1]Cubo-Rural'!$C65:$AH65,MATCH(O$8,'[1]Cubo-Rural'!$C$27:$AH$27,0)),""),"")</f>
        <v/>
      </c>
      <c r="P66" s="602" t="str">
        <f>_xlfn.IFNA(IF(INDEX('[1]Cubo-Rural'!$C65:$AH65,MATCH(P$8,'[1]Cubo-Rural'!$C$27:$AH$27,0))&gt;0,INDEX('[1]Cubo-Rural'!$C65:$AH65,MATCH(P$8,'[1]Cubo-Rural'!$C$27:$AH$27,0)),""),"")</f>
        <v/>
      </c>
      <c r="Q66" s="602" t="str">
        <f>_xlfn.IFNA(IF(INDEX('[1]Cubo-Rural'!$C65:$AH65,MATCH(Q$8,'[1]Cubo-Rural'!$C$27:$AH$27,0))&gt;0,INDEX('[1]Cubo-Rural'!$C65:$AH65,MATCH(Q$8,'[1]Cubo-Rural'!$C$27:$AH$27,0)),""),"")</f>
        <v/>
      </c>
      <c r="R66" s="602" t="str">
        <f>_xlfn.IFNA(IF(INDEX('[1]Cubo-Rural'!$C65:$AH65,MATCH(R$8,'[1]Cubo-Rural'!$C$27:$AH$27,0))&gt;0,INDEX('[1]Cubo-Rural'!$C65:$AH65,MATCH(R$8,'[1]Cubo-Rural'!$C$27:$AH$27,0)),""),"")</f>
        <v/>
      </c>
      <c r="S66" s="602" t="str">
        <f>_xlfn.IFNA(IF(INDEX('[1]Cubo-Rural'!$C65:$AH65,MATCH(S$8,'[1]Cubo-Rural'!$C$27:$AH$27,0))&gt;0,INDEX('[1]Cubo-Rural'!$C65:$AH65,MATCH(S$8,'[1]Cubo-Rural'!$C$27:$AH$27,0)),""),"")</f>
        <v/>
      </c>
      <c r="T66" s="602" t="str">
        <f>_xlfn.IFNA(IF(INDEX('[1]Cubo-Rural'!$C65:$AH65,MATCH(T$8,'[1]Cubo-Rural'!$C$27:$AH$27,0))&gt;0,INDEX('[1]Cubo-Rural'!$C65:$AH65,MATCH(T$8,'[1]Cubo-Rural'!$C$27:$AH$27,0)),""),"")</f>
        <v/>
      </c>
      <c r="U66" s="602" t="str">
        <f>_xlfn.IFNA(IF(INDEX('[1]Cubo-Rural'!$C65:$AH65,MATCH(U$8,'[1]Cubo-Rural'!$C$27:$AH$27,0))&gt;0,INDEX('[1]Cubo-Rural'!$C65:$AH65,MATCH(U$8,'[1]Cubo-Rural'!$C$27:$AH$27,0)),""),"")</f>
        <v/>
      </c>
      <c r="V66" s="602">
        <f>_xlfn.IFNA(IF(INDEX('[1]Cubo-Rural'!$C65:$AH65,MATCH(V$8,'[1]Cubo-Rural'!$C$27:$AH$27,0))&gt;0,INDEX('[1]Cubo-Rural'!$C65:$AH65,MATCH(V$8,'[1]Cubo-Rural'!$C$27:$AH$27,0)),""),"")</f>
        <v>1</v>
      </c>
      <c r="W66" s="602" t="str">
        <f>_xlfn.IFNA(IF(INDEX('[1]Cubo-Rural'!$C65:$AH65,MATCH(W$8,'[1]Cubo-Rural'!$C$27:$AH$27,0))&gt;0,INDEX('[1]Cubo-Rural'!$C65:$AH65,MATCH(W$8,'[1]Cubo-Rural'!$C$27:$AH$27,0)),""),"")</f>
        <v/>
      </c>
      <c r="X66" s="602" t="str">
        <f>_xlfn.IFNA(IF(INDEX('[1]Cubo-Rural'!$C65:$AH65,MATCH(X$8,'[1]Cubo-Rural'!$C$27:$AH$27,0))&gt;0,INDEX('[1]Cubo-Rural'!$C65:$AH65,MATCH(X$8,'[1]Cubo-Rural'!$C$27:$AH$27,0)),""),"")</f>
        <v/>
      </c>
      <c r="Y66" s="602" t="str">
        <f>_xlfn.IFNA(IF(INDEX('[1]Cubo-Rural'!$C65:$AH65,MATCH(Y$8,'[1]Cubo-Rural'!$C$27:$AH$27,0))&gt;0,INDEX('[1]Cubo-Rural'!$C65:$AH65,MATCH(Y$8,'[1]Cubo-Rural'!$C$27:$AH$27,0)),""),"")</f>
        <v/>
      </c>
      <c r="Z66" s="602" t="str">
        <f>_xlfn.IFNA(IF(INDEX('[1]Cubo-Rural'!$C65:$AH65,MATCH(Z$8,'[1]Cubo-Rural'!$C$27:$AH$27,0))&gt;0,INDEX('[1]Cubo-Rural'!$C65:$AH65,MATCH(Z$8,'[1]Cubo-Rural'!$C$27:$AH$27,0)),""),"")</f>
        <v/>
      </c>
      <c r="AA66" s="602" t="str">
        <f>_xlfn.IFNA(IF(INDEX('[1]Cubo-Rural'!$C65:$AH65,MATCH(AA$8,'[1]Cubo-Rural'!$C$27:$AH$27,0))&gt;0,INDEX('[1]Cubo-Rural'!$C65:$AH65,MATCH(AA$8,'[1]Cubo-Rural'!$C$27:$AH$27,0)),""),"")</f>
        <v/>
      </c>
      <c r="AB66" s="602" t="str">
        <f>_xlfn.IFNA(IF(INDEX('[1]Cubo-Rural'!$C65:$AH65,MATCH(AB$8,'[1]Cubo-Rural'!$C$27:$AH$27,0))&gt;0,INDEX('[1]Cubo-Rural'!$C65:$AH65,MATCH(AB$8,'[1]Cubo-Rural'!$C$27:$AH$27,0)),""),"")</f>
        <v/>
      </c>
      <c r="AC66" s="602" t="str">
        <f>_xlfn.IFNA(IF(INDEX('[1]Cubo-Rural'!$C65:$AH65,MATCH(AC$8,'[1]Cubo-Rural'!$C$27:$AH$27,0))&gt;0,INDEX('[1]Cubo-Rural'!$C65:$AH65,MATCH(AC$8,'[1]Cubo-Rural'!$C$27:$AH$27,0)),""),"")</f>
        <v/>
      </c>
      <c r="AD66" s="602" t="str">
        <f>_xlfn.IFNA(IF(INDEX('[1]Cubo-Rural'!$C65:$AH65,MATCH(AD$8,'[1]Cubo-Rural'!$C$27:$AH$27,0))&gt;0,INDEX('[1]Cubo-Rural'!$C65:$AH65,MATCH(AD$8,'[1]Cubo-Rural'!$C$27:$AH$27,0)),""),"")</f>
        <v/>
      </c>
      <c r="AE66" s="602" t="str">
        <f>_xlfn.IFNA(IF(INDEX('[1]Cubo-Rural'!$C65:$AH65,MATCH(AE$8,'[1]Cubo-Rural'!$C$27:$AH$27,0))&gt;0,INDEX('[1]Cubo-Rural'!$C65:$AH65,MATCH(AE$8,'[1]Cubo-Rural'!$C$27:$AH$27,0)),""),"")</f>
        <v/>
      </c>
      <c r="AF66" s="602" t="str">
        <f>_xlfn.IFNA(IF(INDEX('[1]Cubo-Rural'!$C65:$AH65,MATCH(AF$8,'[1]Cubo-Rural'!$C$27:$AH$27,0))&gt;0,INDEX('[1]Cubo-Rural'!$C65:$AH65,MATCH(AF$8,'[1]Cubo-Rural'!$C$27:$AH$27,0)),""),"")</f>
        <v/>
      </c>
      <c r="AG66" s="602" t="str">
        <f>_xlfn.IFNA(IF(INDEX('[1]Cubo-Rural'!$C65:$AH65,MATCH(AG$8,'[1]Cubo-Rural'!$C$27:$AH$27,0))&gt;0,INDEX('[1]Cubo-Rural'!$C65:$AH65,MATCH(AG$8,'[1]Cubo-Rural'!$C$27:$AH$27,0)),""),"")</f>
        <v/>
      </c>
      <c r="AH66" s="602" t="str">
        <f>_xlfn.IFNA(IF(INDEX('[1]Cubo-Rural'!$C65:$AH65,MATCH(AH$8,'[1]Cubo-Rural'!$C$27:$AH$27,0))&gt;0,INDEX('[1]Cubo-Rural'!$C65:$AH65,MATCH(AH$8,'[1]Cubo-Rural'!$C$27:$AH$27,0)),""),"")</f>
        <v/>
      </c>
      <c r="AI66" s="602" t="str">
        <f>_xlfn.IFNA(IF(INDEX('[1]Cubo-Rural'!$C65:$AH65,MATCH(AI$8,'[1]Cubo-Rural'!$C$27:$AH$27,0))&gt;0,INDEX('[1]Cubo-Rural'!$C65:$AH65,MATCH(AI$8,'[1]Cubo-Rural'!$C$27:$AH$27,0)),""),"")</f>
        <v/>
      </c>
      <c r="AJ66" s="602" t="str">
        <f>_xlfn.IFNA(IF(INDEX('[1]Cubo-Rural'!$C65:$AH65,MATCH(AJ$8,'[1]Cubo-Rural'!$C$27:$AH$27,0))&gt;0,INDEX('[1]Cubo-Rural'!$C65:$AH65,MATCH(AJ$8,'[1]Cubo-Rural'!$C$27:$AH$27,0)),""),"")</f>
        <v/>
      </c>
      <c r="AK66" s="602" t="str">
        <f>_xlfn.IFNA(IF(INDEX('[1]Cubo-Rural'!$C65:$AH65,MATCH(AK$8,'[1]Cubo-Rural'!$C$27:$AH$27,0))&gt;0,INDEX('[1]Cubo-Rural'!$C65:$AH65,MATCH(AK$8,'[1]Cubo-Rural'!$C$27:$AH$27,0)),""),"")</f>
        <v/>
      </c>
      <c r="AL66" s="602" t="str">
        <f>_xlfn.IFNA(IF(INDEX('[1]Cubo-Rural'!$C65:$AH65,MATCH(AL$8,'[1]Cubo-Rural'!$C$27:$AH$27,0))&gt;0,INDEX('[1]Cubo-Rural'!$C65:$AH65,MATCH(AL$8,'[1]Cubo-Rural'!$C$27:$AH$27,0)),""),"")</f>
        <v/>
      </c>
      <c r="AM66" s="602" t="str">
        <f>_xlfn.IFNA(IF(INDEX('[1]Cubo-Rural'!$C65:$AH65,MATCH(AM$8,'[1]Cubo-Rural'!$C$27:$AH$27,0))&gt;0,INDEX('[1]Cubo-Rural'!$C65:$AH65,MATCH(AM$8,'[1]Cubo-Rural'!$C$27:$AH$27,0)),""),"")</f>
        <v/>
      </c>
      <c r="AN66" s="602" t="str">
        <f>_xlfn.IFNA(IF(INDEX('[1]Cubo-Rural'!$C65:$AH65,MATCH(AN$8,'[1]Cubo-Rural'!$C$27:$AH$27,0))&gt;0,INDEX('[1]Cubo-Rural'!$C65:$AH65,MATCH(AN$8,'[1]Cubo-Rural'!$C$27:$AH$27,0)),""),"")</f>
        <v/>
      </c>
      <c r="AO66" s="602" t="str">
        <f>_xlfn.IFNA(IF(INDEX('[1]Cubo-Rural'!$C65:$AH65,MATCH(AO$8,'[1]Cubo-Rural'!$C$27:$AH$27,0))&gt;0,INDEX('[1]Cubo-Rural'!$C65:$AH65,MATCH(AO$8,'[1]Cubo-Rural'!$C$27:$AH$27,0)),""),"")</f>
        <v/>
      </c>
      <c r="AP66" s="602" t="str">
        <f>_xlfn.IFNA(IF(INDEX('[1]Cubo-Rural'!$C65:$AH65,MATCH(AP$8,'[1]Cubo-Rural'!$C$27:$AH$27,0))&gt;0,INDEX('[1]Cubo-Rural'!$C65:$AH65,MATCH(AP$8,'[1]Cubo-Rural'!$C$27:$AH$27,0)),""),"")</f>
        <v/>
      </c>
      <c r="AQ66" s="602">
        <f t="shared" si="1"/>
        <v>1</v>
      </c>
      <c r="AR66" s="602" t="str">
        <f>IF('[1]Cubo-Rural'!BP65&gt;0,'[1]Cubo-Rural'!BP65,"")</f>
        <v/>
      </c>
      <c r="AS66" s="602">
        <f t="shared" si="2"/>
        <v>1</v>
      </c>
    </row>
    <row r="67" spans="1:45">
      <c r="A67" s="607" t="s">
        <v>761</v>
      </c>
      <c r="B67" s="602" t="str">
        <f>_xlfn.IFNA(IF(INDEX('[1]Cubo-Rural'!$C66:$AH66,MATCH(B$8,'[1]Cubo-Rural'!$C$27:$AH$27,0))&gt;0,INDEX('[1]Cubo-Rural'!$C66:$AH66,MATCH(B$8,'[1]Cubo-Rural'!$C$27:$AH$27,0)),""),"")</f>
        <v/>
      </c>
      <c r="C67" s="602" t="str">
        <f>_xlfn.IFNA(IF(INDEX('[1]Cubo-Rural'!$C66:$AH66,MATCH(C$8,'[1]Cubo-Rural'!$C$27:$AH$27,0))&gt;0,INDEX('[1]Cubo-Rural'!$C66:$AH66,MATCH(C$8,'[1]Cubo-Rural'!$C$27:$AH$27,0)),""),"")</f>
        <v/>
      </c>
      <c r="D67" s="602" t="str">
        <f>_xlfn.IFNA(IF(INDEX('[1]Cubo-Rural'!$C66:$AH66,MATCH(D$8,'[1]Cubo-Rural'!$C$27:$AH$27,0))&gt;0,INDEX('[1]Cubo-Rural'!$C66:$AH66,MATCH(D$8,'[1]Cubo-Rural'!$C$27:$AH$27,0)),""),"")</f>
        <v/>
      </c>
      <c r="E67" s="602" t="str">
        <f>_xlfn.IFNA(IF(INDEX('[1]Cubo-Rural'!$C66:$AH66,MATCH(E$8,'[1]Cubo-Rural'!$C$27:$AH$27,0))&gt;0,INDEX('[1]Cubo-Rural'!$C66:$AH66,MATCH(E$8,'[1]Cubo-Rural'!$C$27:$AH$27,0)),""),"")</f>
        <v/>
      </c>
      <c r="F67" s="602" t="str">
        <f>_xlfn.IFNA(IF(INDEX('[1]Cubo-Rural'!$C66:$AH66,MATCH(F$8,'[1]Cubo-Rural'!$C$27:$AH$27,0))&gt;0,INDEX('[1]Cubo-Rural'!$C66:$AH66,MATCH(F$8,'[1]Cubo-Rural'!$C$27:$AH$27,0)),""),"")</f>
        <v/>
      </c>
      <c r="G67" s="602" t="str">
        <f>_xlfn.IFNA(IF(INDEX('[1]Cubo-Rural'!$C66:$AH66,MATCH(G$8,'[1]Cubo-Rural'!$C$27:$AH$27,0))&gt;0,INDEX('[1]Cubo-Rural'!$C66:$AH66,MATCH(G$8,'[1]Cubo-Rural'!$C$27:$AH$27,0)),""),"")</f>
        <v/>
      </c>
      <c r="H67" s="602" t="str">
        <f>_xlfn.IFNA(IF(INDEX('[1]Cubo-Rural'!$C66:$AH66,MATCH(H$8,'[1]Cubo-Rural'!$C$27:$AH$27,0))&gt;0,INDEX('[1]Cubo-Rural'!$C66:$AH66,MATCH(H$8,'[1]Cubo-Rural'!$C$27:$AH$27,0)),""),"")</f>
        <v/>
      </c>
      <c r="I67" s="602" t="str">
        <f>_xlfn.IFNA(IF(INDEX('[1]Cubo-Rural'!$C66:$AH66,MATCH(I$8,'[1]Cubo-Rural'!$C$27:$AH$27,0))&gt;0,INDEX('[1]Cubo-Rural'!$C66:$AH66,MATCH(I$8,'[1]Cubo-Rural'!$C$27:$AH$27,0)),""),"")</f>
        <v/>
      </c>
      <c r="J67" s="602" t="str">
        <f>_xlfn.IFNA(IF(INDEX('[1]Cubo-Rural'!$C66:$AH66,MATCH(J$8,'[1]Cubo-Rural'!$C$27:$AH$27,0))&gt;0,INDEX('[1]Cubo-Rural'!$C66:$AH66,MATCH(J$8,'[1]Cubo-Rural'!$C$27:$AH$27,0)),""),"")</f>
        <v/>
      </c>
      <c r="K67" s="602" t="str">
        <f>_xlfn.IFNA(IF(INDEX('[1]Cubo-Rural'!$C66:$AH66,MATCH(K$8,'[1]Cubo-Rural'!$C$27:$AH$27,0))&gt;0,INDEX('[1]Cubo-Rural'!$C66:$AH66,MATCH(K$8,'[1]Cubo-Rural'!$C$27:$AH$27,0)),""),"")</f>
        <v/>
      </c>
      <c r="L67" s="602" t="str">
        <f>_xlfn.IFNA(IF(INDEX('[1]Cubo-Rural'!$C66:$AH66,MATCH(L$8,'[1]Cubo-Rural'!$C$27:$AH$27,0))&gt;0,INDEX('[1]Cubo-Rural'!$C66:$AH66,MATCH(L$8,'[1]Cubo-Rural'!$C$27:$AH$27,0)),""),"")</f>
        <v/>
      </c>
      <c r="M67" s="602" t="str">
        <f>_xlfn.IFNA(IF(INDEX('[1]Cubo-Rural'!$C66:$AH66,MATCH(M$8,'[1]Cubo-Rural'!$C$27:$AH$27,0))&gt;0,INDEX('[1]Cubo-Rural'!$C66:$AH66,MATCH(M$8,'[1]Cubo-Rural'!$C$27:$AH$27,0)),""),"")</f>
        <v/>
      </c>
      <c r="N67" s="602">
        <f>_xlfn.IFNA(IF(INDEX('[1]Cubo-Rural'!$C66:$AH66,MATCH(N$8,'[1]Cubo-Rural'!$C$27:$AH$27,0))&gt;0,INDEX('[1]Cubo-Rural'!$C66:$AH66,MATCH(N$8,'[1]Cubo-Rural'!$C$27:$AH$27,0)),""),"")</f>
        <v>1</v>
      </c>
      <c r="O67" s="602" t="str">
        <f>_xlfn.IFNA(IF(INDEX('[1]Cubo-Rural'!$C66:$AH66,MATCH(O$8,'[1]Cubo-Rural'!$C$27:$AH$27,0))&gt;0,INDEX('[1]Cubo-Rural'!$C66:$AH66,MATCH(O$8,'[1]Cubo-Rural'!$C$27:$AH$27,0)),""),"")</f>
        <v/>
      </c>
      <c r="P67" s="602" t="str">
        <f>_xlfn.IFNA(IF(INDEX('[1]Cubo-Rural'!$C66:$AH66,MATCH(P$8,'[1]Cubo-Rural'!$C$27:$AH$27,0))&gt;0,INDEX('[1]Cubo-Rural'!$C66:$AH66,MATCH(P$8,'[1]Cubo-Rural'!$C$27:$AH$27,0)),""),"")</f>
        <v/>
      </c>
      <c r="Q67" s="602" t="str">
        <f>_xlfn.IFNA(IF(INDEX('[1]Cubo-Rural'!$C66:$AH66,MATCH(Q$8,'[1]Cubo-Rural'!$C$27:$AH$27,0))&gt;0,INDEX('[1]Cubo-Rural'!$C66:$AH66,MATCH(Q$8,'[1]Cubo-Rural'!$C$27:$AH$27,0)),""),"")</f>
        <v/>
      </c>
      <c r="R67" s="602" t="str">
        <f>_xlfn.IFNA(IF(INDEX('[1]Cubo-Rural'!$C66:$AH66,MATCH(R$8,'[1]Cubo-Rural'!$C$27:$AH$27,0))&gt;0,INDEX('[1]Cubo-Rural'!$C66:$AH66,MATCH(R$8,'[1]Cubo-Rural'!$C$27:$AH$27,0)),""),"")</f>
        <v/>
      </c>
      <c r="S67" s="602" t="str">
        <f>_xlfn.IFNA(IF(INDEX('[1]Cubo-Rural'!$C66:$AH66,MATCH(S$8,'[1]Cubo-Rural'!$C$27:$AH$27,0))&gt;0,INDEX('[1]Cubo-Rural'!$C66:$AH66,MATCH(S$8,'[1]Cubo-Rural'!$C$27:$AH$27,0)),""),"")</f>
        <v/>
      </c>
      <c r="T67" s="602" t="str">
        <f>_xlfn.IFNA(IF(INDEX('[1]Cubo-Rural'!$C66:$AH66,MATCH(T$8,'[1]Cubo-Rural'!$C$27:$AH$27,0))&gt;0,INDEX('[1]Cubo-Rural'!$C66:$AH66,MATCH(T$8,'[1]Cubo-Rural'!$C$27:$AH$27,0)),""),"")</f>
        <v/>
      </c>
      <c r="U67" s="602" t="str">
        <f>_xlfn.IFNA(IF(INDEX('[1]Cubo-Rural'!$C66:$AH66,MATCH(U$8,'[1]Cubo-Rural'!$C$27:$AH$27,0))&gt;0,INDEX('[1]Cubo-Rural'!$C66:$AH66,MATCH(U$8,'[1]Cubo-Rural'!$C$27:$AH$27,0)),""),"")</f>
        <v/>
      </c>
      <c r="V67" s="602" t="str">
        <f>_xlfn.IFNA(IF(INDEX('[1]Cubo-Rural'!$C66:$AH66,MATCH(V$8,'[1]Cubo-Rural'!$C$27:$AH$27,0))&gt;0,INDEX('[1]Cubo-Rural'!$C66:$AH66,MATCH(V$8,'[1]Cubo-Rural'!$C$27:$AH$27,0)),""),"")</f>
        <v/>
      </c>
      <c r="W67" s="602" t="str">
        <f>_xlfn.IFNA(IF(INDEX('[1]Cubo-Rural'!$C66:$AH66,MATCH(W$8,'[1]Cubo-Rural'!$C$27:$AH$27,0))&gt;0,INDEX('[1]Cubo-Rural'!$C66:$AH66,MATCH(W$8,'[1]Cubo-Rural'!$C$27:$AH$27,0)),""),"")</f>
        <v/>
      </c>
      <c r="X67" s="602" t="str">
        <f>_xlfn.IFNA(IF(INDEX('[1]Cubo-Rural'!$C66:$AH66,MATCH(X$8,'[1]Cubo-Rural'!$C$27:$AH$27,0))&gt;0,INDEX('[1]Cubo-Rural'!$C66:$AH66,MATCH(X$8,'[1]Cubo-Rural'!$C$27:$AH$27,0)),""),"")</f>
        <v/>
      </c>
      <c r="Y67" s="602" t="str">
        <f>_xlfn.IFNA(IF(INDEX('[1]Cubo-Rural'!$C66:$AH66,MATCH(Y$8,'[1]Cubo-Rural'!$C$27:$AH$27,0))&gt;0,INDEX('[1]Cubo-Rural'!$C66:$AH66,MATCH(Y$8,'[1]Cubo-Rural'!$C$27:$AH$27,0)),""),"")</f>
        <v/>
      </c>
      <c r="Z67" s="602" t="str">
        <f>_xlfn.IFNA(IF(INDEX('[1]Cubo-Rural'!$C66:$AH66,MATCH(Z$8,'[1]Cubo-Rural'!$C$27:$AH$27,0))&gt;0,INDEX('[1]Cubo-Rural'!$C66:$AH66,MATCH(Z$8,'[1]Cubo-Rural'!$C$27:$AH$27,0)),""),"")</f>
        <v/>
      </c>
      <c r="AA67" s="602" t="str">
        <f>_xlfn.IFNA(IF(INDEX('[1]Cubo-Rural'!$C66:$AH66,MATCH(AA$8,'[1]Cubo-Rural'!$C$27:$AH$27,0))&gt;0,INDEX('[1]Cubo-Rural'!$C66:$AH66,MATCH(AA$8,'[1]Cubo-Rural'!$C$27:$AH$27,0)),""),"")</f>
        <v/>
      </c>
      <c r="AB67" s="602" t="str">
        <f>_xlfn.IFNA(IF(INDEX('[1]Cubo-Rural'!$C66:$AH66,MATCH(AB$8,'[1]Cubo-Rural'!$C$27:$AH$27,0))&gt;0,INDEX('[1]Cubo-Rural'!$C66:$AH66,MATCH(AB$8,'[1]Cubo-Rural'!$C$27:$AH$27,0)),""),"")</f>
        <v/>
      </c>
      <c r="AC67" s="602" t="str">
        <f>_xlfn.IFNA(IF(INDEX('[1]Cubo-Rural'!$C66:$AH66,MATCH(AC$8,'[1]Cubo-Rural'!$C$27:$AH$27,0))&gt;0,INDEX('[1]Cubo-Rural'!$C66:$AH66,MATCH(AC$8,'[1]Cubo-Rural'!$C$27:$AH$27,0)),""),"")</f>
        <v/>
      </c>
      <c r="AD67" s="602" t="str">
        <f>_xlfn.IFNA(IF(INDEX('[1]Cubo-Rural'!$C66:$AH66,MATCH(AD$8,'[1]Cubo-Rural'!$C$27:$AH$27,0))&gt;0,INDEX('[1]Cubo-Rural'!$C66:$AH66,MATCH(AD$8,'[1]Cubo-Rural'!$C$27:$AH$27,0)),""),"")</f>
        <v/>
      </c>
      <c r="AE67" s="602" t="str">
        <f>_xlfn.IFNA(IF(INDEX('[1]Cubo-Rural'!$C66:$AH66,MATCH(AE$8,'[1]Cubo-Rural'!$C$27:$AH$27,0))&gt;0,INDEX('[1]Cubo-Rural'!$C66:$AH66,MATCH(AE$8,'[1]Cubo-Rural'!$C$27:$AH$27,0)),""),"")</f>
        <v/>
      </c>
      <c r="AF67" s="602" t="str">
        <f>_xlfn.IFNA(IF(INDEX('[1]Cubo-Rural'!$C66:$AH66,MATCH(AF$8,'[1]Cubo-Rural'!$C$27:$AH$27,0))&gt;0,INDEX('[1]Cubo-Rural'!$C66:$AH66,MATCH(AF$8,'[1]Cubo-Rural'!$C$27:$AH$27,0)),""),"")</f>
        <v/>
      </c>
      <c r="AG67" s="602" t="str">
        <f>_xlfn.IFNA(IF(INDEX('[1]Cubo-Rural'!$C66:$AH66,MATCH(AG$8,'[1]Cubo-Rural'!$C$27:$AH$27,0))&gt;0,INDEX('[1]Cubo-Rural'!$C66:$AH66,MATCH(AG$8,'[1]Cubo-Rural'!$C$27:$AH$27,0)),""),"")</f>
        <v/>
      </c>
      <c r="AH67" s="602" t="str">
        <f>_xlfn.IFNA(IF(INDEX('[1]Cubo-Rural'!$C66:$AH66,MATCH(AH$8,'[1]Cubo-Rural'!$C$27:$AH$27,0))&gt;0,INDEX('[1]Cubo-Rural'!$C66:$AH66,MATCH(AH$8,'[1]Cubo-Rural'!$C$27:$AH$27,0)),""),"")</f>
        <v/>
      </c>
      <c r="AI67" s="602" t="str">
        <f>_xlfn.IFNA(IF(INDEX('[1]Cubo-Rural'!$C66:$AH66,MATCH(AI$8,'[1]Cubo-Rural'!$C$27:$AH$27,0))&gt;0,INDEX('[1]Cubo-Rural'!$C66:$AH66,MATCH(AI$8,'[1]Cubo-Rural'!$C$27:$AH$27,0)),""),"")</f>
        <v/>
      </c>
      <c r="AJ67" s="602" t="str">
        <f>_xlfn.IFNA(IF(INDEX('[1]Cubo-Rural'!$C66:$AH66,MATCH(AJ$8,'[1]Cubo-Rural'!$C$27:$AH$27,0))&gt;0,INDEX('[1]Cubo-Rural'!$C66:$AH66,MATCH(AJ$8,'[1]Cubo-Rural'!$C$27:$AH$27,0)),""),"")</f>
        <v/>
      </c>
      <c r="AK67" s="602" t="str">
        <f>_xlfn.IFNA(IF(INDEX('[1]Cubo-Rural'!$C66:$AH66,MATCH(AK$8,'[1]Cubo-Rural'!$C$27:$AH$27,0))&gt;0,INDEX('[1]Cubo-Rural'!$C66:$AH66,MATCH(AK$8,'[1]Cubo-Rural'!$C$27:$AH$27,0)),""),"")</f>
        <v/>
      </c>
      <c r="AL67" s="602" t="str">
        <f>_xlfn.IFNA(IF(INDEX('[1]Cubo-Rural'!$C66:$AH66,MATCH(AL$8,'[1]Cubo-Rural'!$C$27:$AH$27,0))&gt;0,INDEX('[1]Cubo-Rural'!$C66:$AH66,MATCH(AL$8,'[1]Cubo-Rural'!$C$27:$AH$27,0)),""),"")</f>
        <v/>
      </c>
      <c r="AM67" s="602" t="str">
        <f>_xlfn.IFNA(IF(INDEX('[1]Cubo-Rural'!$C66:$AH66,MATCH(AM$8,'[1]Cubo-Rural'!$C$27:$AH$27,0))&gt;0,INDEX('[1]Cubo-Rural'!$C66:$AH66,MATCH(AM$8,'[1]Cubo-Rural'!$C$27:$AH$27,0)),""),"")</f>
        <v/>
      </c>
      <c r="AN67" s="602" t="str">
        <f>_xlfn.IFNA(IF(INDEX('[1]Cubo-Rural'!$C66:$AH66,MATCH(AN$8,'[1]Cubo-Rural'!$C$27:$AH$27,0))&gt;0,INDEX('[1]Cubo-Rural'!$C66:$AH66,MATCH(AN$8,'[1]Cubo-Rural'!$C$27:$AH$27,0)),""),"")</f>
        <v/>
      </c>
      <c r="AO67" s="602" t="str">
        <f>_xlfn.IFNA(IF(INDEX('[1]Cubo-Rural'!$C66:$AH66,MATCH(AO$8,'[1]Cubo-Rural'!$C$27:$AH$27,0))&gt;0,INDEX('[1]Cubo-Rural'!$C66:$AH66,MATCH(AO$8,'[1]Cubo-Rural'!$C$27:$AH$27,0)),""),"")</f>
        <v/>
      </c>
      <c r="AP67" s="602" t="str">
        <f>_xlfn.IFNA(IF(INDEX('[1]Cubo-Rural'!$C66:$AH66,MATCH(AP$8,'[1]Cubo-Rural'!$C$27:$AH$27,0))&gt;0,INDEX('[1]Cubo-Rural'!$C66:$AH66,MATCH(AP$8,'[1]Cubo-Rural'!$C$27:$AH$27,0)),""),"")</f>
        <v/>
      </c>
      <c r="AQ67" s="602">
        <f t="shared" si="1"/>
        <v>1</v>
      </c>
      <c r="AR67" s="602" t="str">
        <f>IF('[1]Cubo-Rural'!BP66&gt;0,'[1]Cubo-Rural'!BP66,"")</f>
        <v/>
      </c>
      <c r="AS67" s="602">
        <f t="shared" si="2"/>
        <v>1</v>
      </c>
    </row>
    <row r="68" spans="1:45">
      <c r="A68" s="607" t="s">
        <v>762</v>
      </c>
      <c r="B68" s="602" t="str">
        <f>_xlfn.IFNA(IF(INDEX('[1]Cubo-Rural'!$C67:$AH67,MATCH(B$8,'[1]Cubo-Rural'!$C$27:$AH$27,0))&gt;0,INDEX('[1]Cubo-Rural'!$C67:$AH67,MATCH(B$8,'[1]Cubo-Rural'!$C$27:$AH$27,0)),""),"")</f>
        <v/>
      </c>
      <c r="C68" s="602" t="str">
        <f>_xlfn.IFNA(IF(INDEX('[1]Cubo-Rural'!$C67:$AH67,MATCH(C$8,'[1]Cubo-Rural'!$C$27:$AH$27,0))&gt;0,INDEX('[1]Cubo-Rural'!$C67:$AH67,MATCH(C$8,'[1]Cubo-Rural'!$C$27:$AH$27,0)),""),"")</f>
        <v/>
      </c>
      <c r="D68" s="602" t="str">
        <f>_xlfn.IFNA(IF(INDEX('[1]Cubo-Rural'!$C67:$AH67,MATCH(D$8,'[1]Cubo-Rural'!$C$27:$AH$27,0))&gt;0,INDEX('[1]Cubo-Rural'!$C67:$AH67,MATCH(D$8,'[1]Cubo-Rural'!$C$27:$AH$27,0)),""),"")</f>
        <v/>
      </c>
      <c r="E68" s="602" t="str">
        <f>_xlfn.IFNA(IF(INDEX('[1]Cubo-Rural'!$C67:$AH67,MATCH(E$8,'[1]Cubo-Rural'!$C$27:$AH$27,0))&gt;0,INDEX('[1]Cubo-Rural'!$C67:$AH67,MATCH(E$8,'[1]Cubo-Rural'!$C$27:$AH$27,0)),""),"")</f>
        <v/>
      </c>
      <c r="F68" s="602" t="str">
        <f>_xlfn.IFNA(IF(INDEX('[1]Cubo-Rural'!$C67:$AH67,MATCH(F$8,'[1]Cubo-Rural'!$C$27:$AH$27,0))&gt;0,INDEX('[1]Cubo-Rural'!$C67:$AH67,MATCH(F$8,'[1]Cubo-Rural'!$C$27:$AH$27,0)),""),"")</f>
        <v/>
      </c>
      <c r="G68" s="602" t="str">
        <f>_xlfn.IFNA(IF(INDEX('[1]Cubo-Rural'!$C67:$AH67,MATCH(G$8,'[1]Cubo-Rural'!$C$27:$AH$27,0))&gt;0,INDEX('[1]Cubo-Rural'!$C67:$AH67,MATCH(G$8,'[1]Cubo-Rural'!$C$27:$AH$27,0)),""),"")</f>
        <v/>
      </c>
      <c r="H68" s="602" t="str">
        <f>_xlfn.IFNA(IF(INDEX('[1]Cubo-Rural'!$C67:$AH67,MATCH(H$8,'[1]Cubo-Rural'!$C$27:$AH$27,0))&gt;0,INDEX('[1]Cubo-Rural'!$C67:$AH67,MATCH(H$8,'[1]Cubo-Rural'!$C$27:$AH$27,0)),""),"")</f>
        <v/>
      </c>
      <c r="I68" s="602" t="str">
        <f>_xlfn.IFNA(IF(INDEX('[1]Cubo-Rural'!$C67:$AH67,MATCH(I$8,'[1]Cubo-Rural'!$C$27:$AH$27,0))&gt;0,INDEX('[1]Cubo-Rural'!$C67:$AH67,MATCH(I$8,'[1]Cubo-Rural'!$C$27:$AH$27,0)),""),"")</f>
        <v/>
      </c>
      <c r="J68" s="602" t="str">
        <f>_xlfn.IFNA(IF(INDEX('[1]Cubo-Rural'!$C67:$AH67,MATCH(J$8,'[1]Cubo-Rural'!$C$27:$AH$27,0))&gt;0,INDEX('[1]Cubo-Rural'!$C67:$AH67,MATCH(J$8,'[1]Cubo-Rural'!$C$27:$AH$27,0)),""),"")</f>
        <v/>
      </c>
      <c r="K68" s="602" t="str">
        <f>_xlfn.IFNA(IF(INDEX('[1]Cubo-Rural'!$C67:$AH67,MATCH(K$8,'[1]Cubo-Rural'!$C$27:$AH$27,0))&gt;0,INDEX('[1]Cubo-Rural'!$C67:$AH67,MATCH(K$8,'[1]Cubo-Rural'!$C$27:$AH$27,0)),""),"")</f>
        <v/>
      </c>
      <c r="L68" s="602" t="str">
        <f>_xlfn.IFNA(IF(INDEX('[1]Cubo-Rural'!$C67:$AH67,MATCH(L$8,'[1]Cubo-Rural'!$C$27:$AH$27,0))&gt;0,INDEX('[1]Cubo-Rural'!$C67:$AH67,MATCH(L$8,'[1]Cubo-Rural'!$C$27:$AH$27,0)),""),"")</f>
        <v/>
      </c>
      <c r="M68" s="602" t="str">
        <f>_xlfn.IFNA(IF(INDEX('[1]Cubo-Rural'!$C67:$AH67,MATCH(M$8,'[1]Cubo-Rural'!$C$27:$AH$27,0))&gt;0,INDEX('[1]Cubo-Rural'!$C67:$AH67,MATCH(M$8,'[1]Cubo-Rural'!$C$27:$AH$27,0)),""),"")</f>
        <v/>
      </c>
      <c r="N68" s="602" t="str">
        <f>_xlfn.IFNA(IF(INDEX('[1]Cubo-Rural'!$C67:$AH67,MATCH(N$8,'[1]Cubo-Rural'!$C$27:$AH$27,0))&gt;0,INDEX('[1]Cubo-Rural'!$C67:$AH67,MATCH(N$8,'[1]Cubo-Rural'!$C$27:$AH$27,0)),""),"")</f>
        <v/>
      </c>
      <c r="O68" s="602" t="str">
        <f>_xlfn.IFNA(IF(INDEX('[1]Cubo-Rural'!$C67:$AH67,MATCH(O$8,'[1]Cubo-Rural'!$C$27:$AH$27,0))&gt;0,INDEX('[1]Cubo-Rural'!$C67:$AH67,MATCH(O$8,'[1]Cubo-Rural'!$C$27:$AH$27,0)),""),"")</f>
        <v/>
      </c>
      <c r="P68" s="602" t="str">
        <f>_xlfn.IFNA(IF(INDEX('[1]Cubo-Rural'!$C67:$AH67,MATCH(P$8,'[1]Cubo-Rural'!$C$27:$AH$27,0))&gt;0,INDEX('[1]Cubo-Rural'!$C67:$AH67,MATCH(P$8,'[1]Cubo-Rural'!$C$27:$AH$27,0)),""),"")</f>
        <v/>
      </c>
      <c r="Q68" s="602" t="str">
        <f>_xlfn.IFNA(IF(INDEX('[1]Cubo-Rural'!$C67:$AH67,MATCH(Q$8,'[1]Cubo-Rural'!$C$27:$AH$27,0))&gt;0,INDEX('[1]Cubo-Rural'!$C67:$AH67,MATCH(Q$8,'[1]Cubo-Rural'!$C$27:$AH$27,0)),""),"")</f>
        <v/>
      </c>
      <c r="R68" s="602" t="str">
        <f>_xlfn.IFNA(IF(INDEX('[1]Cubo-Rural'!$C67:$AH67,MATCH(R$8,'[1]Cubo-Rural'!$C$27:$AH$27,0))&gt;0,INDEX('[1]Cubo-Rural'!$C67:$AH67,MATCH(R$8,'[1]Cubo-Rural'!$C$27:$AH$27,0)),""),"")</f>
        <v/>
      </c>
      <c r="S68" s="602" t="str">
        <f>_xlfn.IFNA(IF(INDEX('[1]Cubo-Rural'!$C67:$AH67,MATCH(S$8,'[1]Cubo-Rural'!$C$27:$AH$27,0))&gt;0,INDEX('[1]Cubo-Rural'!$C67:$AH67,MATCH(S$8,'[1]Cubo-Rural'!$C$27:$AH$27,0)),""),"")</f>
        <v/>
      </c>
      <c r="T68" s="602" t="str">
        <f>_xlfn.IFNA(IF(INDEX('[1]Cubo-Rural'!$C67:$AH67,MATCH(T$8,'[1]Cubo-Rural'!$C$27:$AH$27,0))&gt;0,INDEX('[1]Cubo-Rural'!$C67:$AH67,MATCH(T$8,'[1]Cubo-Rural'!$C$27:$AH$27,0)),""),"")</f>
        <v/>
      </c>
      <c r="U68" s="602" t="str">
        <f>_xlfn.IFNA(IF(INDEX('[1]Cubo-Rural'!$C67:$AH67,MATCH(U$8,'[1]Cubo-Rural'!$C$27:$AH$27,0))&gt;0,INDEX('[1]Cubo-Rural'!$C67:$AH67,MATCH(U$8,'[1]Cubo-Rural'!$C$27:$AH$27,0)),""),"")</f>
        <v/>
      </c>
      <c r="V68" s="602">
        <f>_xlfn.IFNA(IF(INDEX('[1]Cubo-Rural'!$C67:$AH67,MATCH(V$8,'[1]Cubo-Rural'!$C$27:$AH$27,0))&gt;0,INDEX('[1]Cubo-Rural'!$C67:$AH67,MATCH(V$8,'[1]Cubo-Rural'!$C$27:$AH$27,0)),""),"")</f>
        <v>1</v>
      </c>
      <c r="W68" s="602" t="str">
        <f>_xlfn.IFNA(IF(INDEX('[1]Cubo-Rural'!$C67:$AH67,MATCH(W$8,'[1]Cubo-Rural'!$C$27:$AH$27,0))&gt;0,INDEX('[1]Cubo-Rural'!$C67:$AH67,MATCH(W$8,'[1]Cubo-Rural'!$C$27:$AH$27,0)),""),"")</f>
        <v/>
      </c>
      <c r="X68" s="602" t="str">
        <f>_xlfn.IFNA(IF(INDEX('[1]Cubo-Rural'!$C67:$AH67,MATCH(X$8,'[1]Cubo-Rural'!$C$27:$AH$27,0))&gt;0,INDEX('[1]Cubo-Rural'!$C67:$AH67,MATCH(X$8,'[1]Cubo-Rural'!$C$27:$AH$27,0)),""),"")</f>
        <v/>
      </c>
      <c r="Y68" s="602" t="str">
        <f>_xlfn.IFNA(IF(INDEX('[1]Cubo-Rural'!$C67:$AH67,MATCH(Y$8,'[1]Cubo-Rural'!$C$27:$AH$27,0))&gt;0,INDEX('[1]Cubo-Rural'!$C67:$AH67,MATCH(Y$8,'[1]Cubo-Rural'!$C$27:$AH$27,0)),""),"")</f>
        <v/>
      </c>
      <c r="Z68" s="602" t="str">
        <f>_xlfn.IFNA(IF(INDEX('[1]Cubo-Rural'!$C67:$AH67,MATCH(Z$8,'[1]Cubo-Rural'!$C$27:$AH$27,0))&gt;0,INDEX('[1]Cubo-Rural'!$C67:$AH67,MATCH(Z$8,'[1]Cubo-Rural'!$C$27:$AH$27,0)),""),"")</f>
        <v/>
      </c>
      <c r="AA68" s="602" t="str">
        <f>_xlfn.IFNA(IF(INDEX('[1]Cubo-Rural'!$C67:$AH67,MATCH(AA$8,'[1]Cubo-Rural'!$C$27:$AH$27,0))&gt;0,INDEX('[1]Cubo-Rural'!$C67:$AH67,MATCH(AA$8,'[1]Cubo-Rural'!$C$27:$AH$27,0)),""),"")</f>
        <v/>
      </c>
      <c r="AB68" s="602" t="str">
        <f>_xlfn.IFNA(IF(INDEX('[1]Cubo-Rural'!$C67:$AH67,MATCH(AB$8,'[1]Cubo-Rural'!$C$27:$AH$27,0))&gt;0,INDEX('[1]Cubo-Rural'!$C67:$AH67,MATCH(AB$8,'[1]Cubo-Rural'!$C$27:$AH$27,0)),""),"")</f>
        <v/>
      </c>
      <c r="AC68" s="602" t="str">
        <f>_xlfn.IFNA(IF(INDEX('[1]Cubo-Rural'!$C67:$AH67,MATCH(AC$8,'[1]Cubo-Rural'!$C$27:$AH$27,0))&gt;0,INDEX('[1]Cubo-Rural'!$C67:$AH67,MATCH(AC$8,'[1]Cubo-Rural'!$C$27:$AH$27,0)),""),"")</f>
        <v/>
      </c>
      <c r="AD68" s="602" t="str">
        <f>_xlfn.IFNA(IF(INDEX('[1]Cubo-Rural'!$C67:$AH67,MATCH(AD$8,'[1]Cubo-Rural'!$C$27:$AH$27,0))&gt;0,INDEX('[1]Cubo-Rural'!$C67:$AH67,MATCH(AD$8,'[1]Cubo-Rural'!$C$27:$AH$27,0)),""),"")</f>
        <v/>
      </c>
      <c r="AE68" s="602" t="str">
        <f>_xlfn.IFNA(IF(INDEX('[1]Cubo-Rural'!$C67:$AH67,MATCH(AE$8,'[1]Cubo-Rural'!$C$27:$AH$27,0))&gt;0,INDEX('[1]Cubo-Rural'!$C67:$AH67,MATCH(AE$8,'[1]Cubo-Rural'!$C$27:$AH$27,0)),""),"")</f>
        <v/>
      </c>
      <c r="AF68" s="602" t="str">
        <f>_xlfn.IFNA(IF(INDEX('[1]Cubo-Rural'!$C67:$AH67,MATCH(AF$8,'[1]Cubo-Rural'!$C$27:$AH$27,0))&gt;0,INDEX('[1]Cubo-Rural'!$C67:$AH67,MATCH(AF$8,'[1]Cubo-Rural'!$C$27:$AH$27,0)),""),"")</f>
        <v/>
      </c>
      <c r="AG68" s="602" t="str">
        <f>_xlfn.IFNA(IF(INDEX('[1]Cubo-Rural'!$C67:$AH67,MATCH(AG$8,'[1]Cubo-Rural'!$C$27:$AH$27,0))&gt;0,INDEX('[1]Cubo-Rural'!$C67:$AH67,MATCH(AG$8,'[1]Cubo-Rural'!$C$27:$AH$27,0)),""),"")</f>
        <v/>
      </c>
      <c r="AH68" s="602" t="str">
        <f>_xlfn.IFNA(IF(INDEX('[1]Cubo-Rural'!$C67:$AH67,MATCH(AH$8,'[1]Cubo-Rural'!$C$27:$AH$27,0))&gt;0,INDEX('[1]Cubo-Rural'!$C67:$AH67,MATCH(AH$8,'[1]Cubo-Rural'!$C$27:$AH$27,0)),""),"")</f>
        <v/>
      </c>
      <c r="AI68" s="602" t="str">
        <f>_xlfn.IFNA(IF(INDEX('[1]Cubo-Rural'!$C67:$AH67,MATCH(AI$8,'[1]Cubo-Rural'!$C$27:$AH$27,0))&gt;0,INDEX('[1]Cubo-Rural'!$C67:$AH67,MATCH(AI$8,'[1]Cubo-Rural'!$C$27:$AH$27,0)),""),"")</f>
        <v/>
      </c>
      <c r="AJ68" s="602" t="str">
        <f>_xlfn.IFNA(IF(INDEX('[1]Cubo-Rural'!$C67:$AH67,MATCH(AJ$8,'[1]Cubo-Rural'!$C$27:$AH$27,0))&gt;0,INDEX('[1]Cubo-Rural'!$C67:$AH67,MATCH(AJ$8,'[1]Cubo-Rural'!$C$27:$AH$27,0)),""),"")</f>
        <v/>
      </c>
      <c r="AK68" s="602" t="str">
        <f>_xlfn.IFNA(IF(INDEX('[1]Cubo-Rural'!$C67:$AH67,MATCH(AK$8,'[1]Cubo-Rural'!$C$27:$AH$27,0))&gt;0,INDEX('[1]Cubo-Rural'!$C67:$AH67,MATCH(AK$8,'[1]Cubo-Rural'!$C$27:$AH$27,0)),""),"")</f>
        <v/>
      </c>
      <c r="AL68" s="602" t="str">
        <f>_xlfn.IFNA(IF(INDEX('[1]Cubo-Rural'!$C67:$AH67,MATCH(AL$8,'[1]Cubo-Rural'!$C$27:$AH$27,0))&gt;0,INDEX('[1]Cubo-Rural'!$C67:$AH67,MATCH(AL$8,'[1]Cubo-Rural'!$C$27:$AH$27,0)),""),"")</f>
        <v/>
      </c>
      <c r="AM68" s="602" t="str">
        <f>_xlfn.IFNA(IF(INDEX('[1]Cubo-Rural'!$C67:$AH67,MATCH(AM$8,'[1]Cubo-Rural'!$C$27:$AH$27,0))&gt;0,INDEX('[1]Cubo-Rural'!$C67:$AH67,MATCH(AM$8,'[1]Cubo-Rural'!$C$27:$AH$27,0)),""),"")</f>
        <v/>
      </c>
      <c r="AN68" s="602" t="str">
        <f>_xlfn.IFNA(IF(INDEX('[1]Cubo-Rural'!$C67:$AH67,MATCH(AN$8,'[1]Cubo-Rural'!$C$27:$AH$27,0))&gt;0,INDEX('[1]Cubo-Rural'!$C67:$AH67,MATCH(AN$8,'[1]Cubo-Rural'!$C$27:$AH$27,0)),""),"")</f>
        <v/>
      </c>
      <c r="AO68" s="602" t="str">
        <f>_xlfn.IFNA(IF(INDEX('[1]Cubo-Rural'!$C67:$AH67,MATCH(AO$8,'[1]Cubo-Rural'!$C$27:$AH$27,0))&gt;0,INDEX('[1]Cubo-Rural'!$C67:$AH67,MATCH(AO$8,'[1]Cubo-Rural'!$C$27:$AH$27,0)),""),"")</f>
        <v/>
      </c>
      <c r="AP68" s="602" t="str">
        <f>_xlfn.IFNA(IF(INDEX('[1]Cubo-Rural'!$C67:$AH67,MATCH(AP$8,'[1]Cubo-Rural'!$C$27:$AH$27,0))&gt;0,INDEX('[1]Cubo-Rural'!$C67:$AH67,MATCH(AP$8,'[1]Cubo-Rural'!$C$27:$AH$27,0)),""),"")</f>
        <v/>
      </c>
      <c r="AQ68" s="602">
        <f t="shared" si="1"/>
        <v>1</v>
      </c>
      <c r="AR68" s="602">
        <f>IF('[1]Cubo-Rural'!BP67&gt;0,'[1]Cubo-Rural'!BP67,"")</f>
        <v>1</v>
      </c>
      <c r="AS68" s="602">
        <f t="shared" si="2"/>
        <v>2</v>
      </c>
    </row>
    <row r="69" spans="1:45">
      <c r="A69" s="607" t="s">
        <v>765</v>
      </c>
      <c r="B69" s="602" t="str">
        <f>_xlfn.IFNA(IF(INDEX('[1]Cubo-Rural'!$C68:$AH68,MATCH(B$8,'[1]Cubo-Rural'!$C$27:$AH$27,0))&gt;0,INDEX('[1]Cubo-Rural'!$C68:$AH68,MATCH(B$8,'[1]Cubo-Rural'!$C$27:$AH$27,0)),""),"")</f>
        <v/>
      </c>
      <c r="C69" s="602" t="str">
        <f>_xlfn.IFNA(IF(INDEX('[1]Cubo-Rural'!$C68:$AH68,MATCH(C$8,'[1]Cubo-Rural'!$C$27:$AH$27,0))&gt;0,INDEX('[1]Cubo-Rural'!$C68:$AH68,MATCH(C$8,'[1]Cubo-Rural'!$C$27:$AH$27,0)),""),"")</f>
        <v/>
      </c>
      <c r="D69" s="602" t="str">
        <f>_xlfn.IFNA(IF(INDEX('[1]Cubo-Rural'!$C68:$AH68,MATCH(D$8,'[1]Cubo-Rural'!$C$27:$AH$27,0))&gt;0,INDEX('[1]Cubo-Rural'!$C68:$AH68,MATCH(D$8,'[1]Cubo-Rural'!$C$27:$AH$27,0)),""),"")</f>
        <v/>
      </c>
      <c r="E69" s="602" t="str">
        <f>_xlfn.IFNA(IF(INDEX('[1]Cubo-Rural'!$C68:$AH68,MATCH(E$8,'[1]Cubo-Rural'!$C$27:$AH$27,0))&gt;0,INDEX('[1]Cubo-Rural'!$C68:$AH68,MATCH(E$8,'[1]Cubo-Rural'!$C$27:$AH$27,0)),""),"")</f>
        <v/>
      </c>
      <c r="F69" s="602" t="str">
        <f>_xlfn.IFNA(IF(INDEX('[1]Cubo-Rural'!$C68:$AH68,MATCH(F$8,'[1]Cubo-Rural'!$C$27:$AH$27,0))&gt;0,INDEX('[1]Cubo-Rural'!$C68:$AH68,MATCH(F$8,'[1]Cubo-Rural'!$C$27:$AH$27,0)),""),"")</f>
        <v/>
      </c>
      <c r="G69" s="602" t="str">
        <f>_xlfn.IFNA(IF(INDEX('[1]Cubo-Rural'!$C68:$AH68,MATCH(G$8,'[1]Cubo-Rural'!$C$27:$AH$27,0))&gt;0,INDEX('[1]Cubo-Rural'!$C68:$AH68,MATCH(G$8,'[1]Cubo-Rural'!$C$27:$AH$27,0)),""),"")</f>
        <v/>
      </c>
      <c r="H69" s="602" t="str">
        <f>_xlfn.IFNA(IF(INDEX('[1]Cubo-Rural'!$C68:$AH68,MATCH(H$8,'[1]Cubo-Rural'!$C$27:$AH$27,0))&gt;0,INDEX('[1]Cubo-Rural'!$C68:$AH68,MATCH(H$8,'[1]Cubo-Rural'!$C$27:$AH$27,0)),""),"")</f>
        <v/>
      </c>
      <c r="I69" s="602" t="str">
        <f>_xlfn.IFNA(IF(INDEX('[1]Cubo-Rural'!$C68:$AH68,MATCH(I$8,'[1]Cubo-Rural'!$C$27:$AH$27,0))&gt;0,INDEX('[1]Cubo-Rural'!$C68:$AH68,MATCH(I$8,'[1]Cubo-Rural'!$C$27:$AH$27,0)),""),"")</f>
        <v/>
      </c>
      <c r="J69" s="602" t="str">
        <f>_xlfn.IFNA(IF(INDEX('[1]Cubo-Rural'!$C68:$AH68,MATCH(J$8,'[1]Cubo-Rural'!$C$27:$AH$27,0))&gt;0,INDEX('[1]Cubo-Rural'!$C68:$AH68,MATCH(J$8,'[1]Cubo-Rural'!$C$27:$AH$27,0)),""),"")</f>
        <v/>
      </c>
      <c r="K69" s="602" t="str">
        <f>_xlfn.IFNA(IF(INDEX('[1]Cubo-Rural'!$C68:$AH68,MATCH(K$8,'[1]Cubo-Rural'!$C$27:$AH$27,0))&gt;0,INDEX('[1]Cubo-Rural'!$C68:$AH68,MATCH(K$8,'[1]Cubo-Rural'!$C$27:$AH$27,0)),""),"")</f>
        <v/>
      </c>
      <c r="L69" s="602" t="str">
        <f>_xlfn.IFNA(IF(INDEX('[1]Cubo-Rural'!$C68:$AH68,MATCH(L$8,'[1]Cubo-Rural'!$C$27:$AH$27,0))&gt;0,INDEX('[1]Cubo-Rural'!$C68:$AH68,MATCH(L$8,'[1]Cubo-Rural'!$C$27:$AH$27,0)),""),"")</f>
        <v/>
      </c>
      <c r="M69" s="602" t="str">
        <f>_xlfn.IFNA(IF(INDEX('[1]Cubo-Rural'!$C68:$AH68,MATCH(M$8,'[1]Cubo-Rural'!$C$27:$AH$27,0))&gt;0,INDEX('[1]Cubo-Rural'!$C68:$AH68,MATCH(M$8,'[1]Cubo-Rural'!$C$27:$AH$27,0)),""),"")</f>
        <v/>
      </c>
      <c r="N69" s="602">
        <f>_xlfn.IFNA(IF(INDEX('[1]Cubo-Rural'!$C68:$AH68,MATCH(N$8,'[1]Cubo-Rural'!$C$27:$AH$27,0))&gt;0,INDEX('[1]Cubo-Rural'!$C68:$AH68,MATCH(N$8,'[1]Cubo-Rural'!$C$27:$AH$27,0)),""),"")</f>
        <v>2</v>
      </c>
      <c r="O69" s="602" t="str">
        <f>_xlfn.IFNA(IF(INDEX('[1]Cubo-Rural'!$C68:$AH68,MATCH(O$8,'[1]Cubo-Rural'!$C$27:$AH$27,0))&gt;0,INDEX('[1]Cubo-Rural'!$C68:$AH68,MATCH(O$8,'[1]Cubo-Rural'!$C$27:$AH$27,0)),""),"")</f>
        <v/>
      </c>
      <c r="P69" s="602" t="str">
        <f>_xlfn.IFNA(IF(INDEX('[1]Cubo-Rural'!$C68:$AH68,MATCH(P$8,'[1]Cubo-Rural'!$C$27:$AH$27,0))&gt;0,INDEX('[1]Cubo-Rural'!$C68:$AH68,MATCH(P$8,'[1]Cubo-Rural'!$C$27:$AH$27,0)),""),"")</f>
        <v/>
      </c>
      <c r="Q69" s="602" t="str">
        <f>_xlfn.IFNA(IF(INDEX('[1]Cubo-Rural'!$C68:$AH68,MATCH(Q$8,'[1]Cubo-Rural'!$C$27:$AH$27,0))&gt;0,INDEX('[1]Cubo-Rural'!$C68:$AH68,MATCH(Q$8,'[1]Cubo-Rural'!$C$27:$AH$27,0)),""),"")</f>
        <v/>
      </c>
      <c r="R69" s="602" t="str">
        <f>_xlfn.IFNA(IF(INDEX('[1]Cubo-Rural'!$C68:$AH68,MATCH(R$8,'[1]Cubo-Rural'!$C$27:$AH$27,0))&gt;0,INDEX('[1]Cubo-Rural'!$C68:$AH68,MATCH(R$8,'[1]Cubo-Rural'!$C$27:$AH$27,0)),""),"")</f>
        <v/>
      </c>
      <c r="S69" s="602" t="str">
        <f>_xlfn.IFNA(IF(INDEX('[1]Cubo-Rural'!$C68:$AH68,MATCH(S$8,'[1]Cubo-Rural'!$C$27:$AH$27,0))&gt;0,INDEX('[1]Cubo-Rural'!$C68:$AH68,MATCH(S$8,'[1]Cubo-Rural'!$C$27:$AH$27,0)),""),"")</f>
        <v/>
      </c>
      <c r="T69" s="602" t="str">
        <f>_xlfn.IFNA(IF(INDEX('[1]Cubo-Rural'!$C68:$AH68,MATCH(T$8,'[1]Cubo-Rural'!$C$27:$AH$27,0))&gt;0,INDEX('[1]Cubo-Rural'!$C68:$AH68,MATCH(T$8,'[1]Cubo-Rural'!$C$27:$AH$27,0)),""),"")</f>
        <v/>
      </c>
      <c r="U69" s="602" t="str">
        <f>_xlfn.IFNA(IF(INDEX('[1]Cubo-Rural'!$C68:$AH68,MATCH(U$8,'[1]Cubo-Rural'!$C$27:$AH$27,0))&gt;0,INDEX('[1]Cubo-Rural'!$C68:$AH68,MATCH(U$8,'[1]Cubo-Rural'!$C$27:$AH$27,0)),""),"")</f>
        <v/>
      </c>
      <c r="V69" s="602" t="str">
        <f>_xlfn.IFNA(IF(INDEX('[1]Cubo-Rural'!$C68:$AH68,MATCH(V$8,'[1]Cubo-Rural'!$C$27:$AH$27,0))&gt;0,INDEX('[1]Cubo-Rural'!$C68:$AH68,MATCH(V$8,'[1]Cubo-Rural'!$C$27:$AH$27,0)),""),"")</f>
        <v/>
      </c>
      <c r="W69" s="602" t="str">
        <f>_xlfn.IFNA(IF(INDEX('[1]Cubo-Rural'!$C68:$AH68,MATCH(W$8,'[1]Cubo-Rural'!$C$27:$AH$27,0))&gt;0,INDEX('[1]Cubo-Rural'!$C68:$AH68,MATCH(W$8,'[1]Cubo-Rural'!$C$27:$AH$27,0)),""),"")</f>
        <v/>
      </c>
      <c r="X69" s="602" t="str">
        <f>_xlfn.IFNA(IF(INDEX('[1]Cubo-Rural'!$C68:$AH68,MATCH(X$8,'[1]Cubo-Rural'!$C$27:$AH$27,0))&gt;0,INDEX('[1]Cubo-Rural'!$C68:$AH68,MATCH(X$8,'[1]Cubo-Rural'!$C$27:$AH$27,0)),""),"")</f>
        <v/>
      </c>
      <c r="Y69" s="602" t="str">
        <f>_xlfn.IFNA(IF(INDEX('[1]Cubo-Rural'!$C68:$AH68,MATCH(Y$8,'[1]Cubo-Rural'!$C$27:$AH$27,0))&gt;0,INDEX('[1]Cubo-Rural'!$C68:$AH68,MATCH(Y$8,'[1]Cubo-Rural'!$C$27:$AH$27,0)),""),"")</f>
        <v/>
      </c>
      <c r="Z69" s="602" t="str">
        <f>_xlfn.IFNA(IF(INDEX('[1]Cubo-Rural'!$C68:$AH68,MATCH(Z$8,'[1]Cubo-Rural'!$C$27:$AH$27,0))&gt;0,INDEX('[1]Cubo-Rural'!$C68:$AH68,MATCH(Z$8,'[1]Cubo-Rural'!$C$27:$AH$27,0)),""),"")</f>
        <v/>
      </c>
      <c r="AA69" s="602" t="str">
        <f>_xlfn.IFNA(IF(INDEX('[1]Cubo-Rural'!$C68:$AH68,MATCH(AA$8,'[1]Cubo-Rural'!$C$27:$AH$27,0))&gt;0,INDEX('[1]Cubo-Rural'!$C68:$AH68,MATCH(AA$8,'[1]Cubo-Rural'!$C$27:$AH$27,0)),""),"")</f>
        <v/>
      </c>
      <c r="AB69" s="602" t="str">
        <f>_xlfn.IFNA(IF(INDEX('[1]Cubo-Rural'!$C68:$AH68,MATCH(AB$8,'[1]Cubo-Rural'!$C$27:$AH$27,0))&gt;0,INDEX('[1]Cubo-Rural'!$C68:$AH68,MATCH(AB$8,'[1]Cubo-Rural'!$C$27:$AH$27,0)),""),"")</f>
        <v/>
      </c>
      <c r="AC69" s="602" t="str">
        <f>_xlfn.IFNA(IF(INDEX('[1]Cubo-Rural'!$C68:$AH68,MATCH(AC$8,'[1]Cubo-Rural'!$C$27:$AH$27,0))&gt;0,INDEX('[1]Cubo-Rural'!$C68:$AH68,MATCH(AC$8,'[1]Cubo-Rural'!$C$27:$AH$27,0)),""),"")</f>
        <v/>
      </c>
      <c r="AD69" s="602" t="str">
        <f>_xlfn.IFNA(IF(INDEX('[1]Cubo-Rural'!$C68:$AH68,MATCH(AD$8,'[1]Cubo-Rural'!$C$27:$AH$27,0))&gt;0,INDEX('[1]Cubo-Rural'!$C68:$AH68,MATCH(AD$8,'[1]Cubo-Rural'!$C$27:$AH$27,0)),""),"")</f>
        <v/>
      </c>
      <c r="AE69" s="602" t="str">
        <f>_xlfn.IFNA(IF(INDEX('[1]Cubo-Rural'!$C68:$AH68,MATCH(AE$8,'[1]Cubo-Rural'!$C$27:$AH$27,0))&gt;0,INDEX('[1]Cubo-Rural'!$C68:$AH68,MATCH(AE$8,'[1]Cubo-Rural'!$C$27:$AH$27,0)),""),"")</f>
        <v/>
      </c>
      <c r="AF69" s="602" t="str">
        <f>_xlfn.IFNA(IF(INDEX('[1]Cubo-Rural'!$C68:$AH68,MATCH(AF$8,'[1]Cubo-Rural'!$C$27:$AH$27,0))&gt;0,INDEX('[1]Cubo-Rural'!$C68:$AH68,MATCH(AF$8,'[1]Cubo-Rural'!$C$27:$AH$27,0)),""),"")</f>
        <v/>
      </c>
      <c r="AG69" s="602" t="str">
        <f>_xlfn.IFNA(IF(INDEX('[1]Cubo-Rural'!$C68:$AH68,MATCH(AG$8,'[1]Cubo-Rural'!$C$27:$AH$27,0))&gt;0,INDEX('[1]Cubo-Rural'!$C68:$AH68,MATCH(AG$8,'[1]Cubo-Rural'!$C$27:$AH$27,0)),""),"")</f>
        <v/>
      </c>
      <c r="AH69" s="602" t="str">
        <f>_xlfn.IFNA(IF(INDEX('[1]Cubo-Rural'!$C68:$AH68,MATCH(AH$8,'[1]Cubo-Rural'!$C$27:$AH$27,0))&gt;0,INDEX('[1]Cubo-Rural'!$C68:$AH68,MATCH(AH$8,'[1]Cubo-Rural'!$C$27:$AH$27,0)),""),"")</f>
        <v/>
      </c>
      <c r="AI69" s="602" t="str">
        <f>_xlfn.IFNA(IF(INDEX('[1]Cubo-Rural'!$C68:$AH68,MATCH(AI$8,'[1]Cubo-Rural'!$C$27:$AH$27,0))&gt;0,INDEX('[1]Cubo-Rural'!$C68:$AH68,MATCH(AI$8,'[1]Cubo-Rural'!$C$27:$AH$27,0)),""),"")</f>
        <v/>
      </c>
      <c r="AJ69" s="602" t="str">
        <f>_xlfn.IFNA(IF(INDEX('[1]Cubo-Rural'!$C68:$AH68,MATCH(AJ$8,'[1]Cubo-Rural'!$C$27:$AH$27,0))&gt;0,INDEX('[1]Cubo-Rural'!$C68:$AH68,MATCH(AJ$8,'[1]Cubo-Rural'!$C$27:$AH$27,0)),""),"")</f>
        <v/>
      </c>
      <c r="AK69" s="602" t="str">
        <f>_xlfn.IFNA(IF(INDEX('[1]Cubo-Rural'!$C68:$AH68,MATCH(AK$8,'[1]Cubo-Rural'!$C$27:$AH$27,0))&gt;0,INDEX('[1]Cubo-Rural'!$C68:$AH68,MATCH(AK$8,'[1]Cubo-Rural'!$C$27:$AH$27,0)),""),"")</f>
        <v/>
      </c>
      <c r="AL69" s="602" t="str">
        <f>_xlfn.IFNA(IF(INDEX('[1]Cubo-Rural'!$C68:$AH68,MATCH(AL$8,'[1]Cubo-Rural'!$C$27:$AH$27,0))&gt;0,INDEX('[1]Cubo-Rural'!$C68:$AH68,MATCH(AL$8,'[1]Cubo-Rural'!$C$27:$AH$27,0)),""),"")</f>
        <v/>
      </c>
      <c r="AM69" s="602" t="str">
        <f>_xlfn.IFNA(IF(INDEX('[1]Cubo-Rural'!$C68:$AH68,MATCH(AM$8,'[1]Cubo-Rural'!$C$27:$AH$27,0))&gt;0,INDEX('[1]Cubo-Rural'!$C68:$AH68,MATCH(AM$8,'[1]Cubo-Rural'!$C$27:$AH$27,0)),""),"")</f>
        <v/>
      </c>
      <c r="AN69" s="602" t="str">
        <f>_xlfn.IFNA(IF(INDEX('[1]Cubo-Rural'!$C68:$AH68,MATCH(AN$8,'[1]Cubo-Rural'!$C$27:$AH$27,0))&gt;0,INDEX('[1]Cubo-Rural'!$C68:$AH68,MATCH(AN$8,'[1]Cubo-Rural'!$C$27:$AH$27,0)),""),"")</f>
        <v/>
      </c>
      <c r="AO69" s="602" t="str">
        <f>_xlfn.IFNA(IF(INDEX('[1]Cubo-Rural'!$C68:$AH68,MATCH(AO$8,'[1]Cubo-Rural'!$C$27:$AH$27,0))&gt;0,INDEX('[1]Cubo-Rural'!$C68:$AH68,MATCH(AO$8,'[1]Cubo-Rural'!$C$27:$AH$27,0)),""),"")</f>
        <v/>
      </c>
      <c r="AP69" s="602" t="str">
        <f>_xlfn.IFNA(IF(INDEX('[1]Cubo-Rural'!$C68:$AH68,MATCH(AP$8,'[1]Cubo-Rural'!$C$27:$AH$27,0))&gt;0,INDEX('[1]Cubo-Rural'!$C68:$AH68,MATCH(AP$8,'[1]Cubo-Rural'!$C$27:$AH$27,0)),""),"")</f>
        <v/>
      </c>
      <c r="AQ69" s="602">
        <f t="shared" si="1"/>
        <v>2</v>
      </c>
      <c r="AR69" s="602" t="str">
        <f>IF('[1]Cubo-Rural'!BP68&gt;0,'[1]Cubo-Rural'!BP68,"")</f>
        <v/>
      </c>
      <c r="AS69" s="602">
        <f t="shared" si="2"/>
        <v>2</v>
      </c>
    </row>
    <row r="70" spans="1:45">
      <c r="A70" s="607" t="s">
        <v>754</v>
      </c>
      <c r="B70" s="602" t="str">
        <f>_xlfn.IFNA(IF(INDEX('[1]Cubo-Rural'!$C69:$AH69,MATCH(B$8,'[1]Cubo-Rural'!$C$27:$AH$27,0))&gt;0,INDEX('[1]Cubo-Rural'!$C69:$AH69,MATCH(B$8,'[1]Cubo-Rural'!$C$27:$AH$27,0)),""),"")</f>
        <v/>
      </c>
      <c r="C70" s="602" t="str">
        <f>_xlfn.IFNA(IF(INDEX('[1]Cubo-Rural'!$C69:$AH69,MATCH(C$8,'[1]Cubo-Rural'!$C$27:$AH$27,0))&gt;0,INDEX('[1]Cubo-Rural'!$C69:$AH69,MATCH(C$8,'[1]Cubo-Rural'!$C$27:$AH$27,0)),""),"")</f>
        <v/>
      </c>
      <c r="D70" s="602" t="str">
        <f>_xlfn.IFNA(IF(INDEX('[1]Cubo-Rural'!$C69:$AH69,MATCH(D$8,'[1]Cubo-Rural'!$C$27:$AH$27,0))&gt;0,INDEX('[1]Cubo-Rural'!$C69:$AH69,MATCH(D$8,'[1]Cubo-Rural'!$C$27:$AH$27,0)),""),"")</f>
        <v/>
      </c>
      <c r="E70" s="602" t="str">
        <f>_xlfn.IFNA(IF(INDEX('[1]Cubo-Rural'!$C69:$AH69,MATCH(E$8,'[1]Cubo-Rural'!$C$27:$AH$27,0))&gt;0,INDEX('[1]Cubo-Rural'!$C69:$AH69,MATCH(E$8,'[1]Cubo-Rural'!$C$27:$AH$27,0)),""),"")</f>
        <v/>
      </c>
      <c r="F70" s="602" t="str">
        <f>_xlfn.IFNA(IF(INDEX('[1]Cubo-Rural'!$C69:$AH69,MATCH(F$8,'[1]Cubo-Rural'!$C$27:$AH$27,0))&gt;0,INDEX('[1]Cubo-Rural'!$C69:$AH69,MATCH(F$8,'[1]Cubo-Rural'!$C$27:$AH$27,0)),""),"")</f>
        <v/>
      </c>
      <c r="G70" s="602" t="str">
        <f>_xlfn.IFNA(IF(INDEX('[1]Cubo-Rural'!$C69:$AH69,MATCH(G$8,'[1]Cubo-Rural'!$C$27:$AH$27,0))&gt;0,INDEX('[1]Cubo-Rural'!$C69:$AH69,MATCH(G$8,'[1]Cubo-Rural'!$C$27:$AH$27,0)),""),"")</f>
        <v/>
      </c>
      <c r="H70" s="602" t="str">
        <f>_xlfn.IFNA(IF(INDEX('[1]Cubo-Rural'!$C69:$AH69,MATCH(H$8,'[1]Cubo-Rural'!$C$27:$AH$27,0))&gt;0,INDEX('[1]Cubo-Rural'!$C69:$AH69,MATCH(H$8,'[1]Cubo-Rural'!$C$27:$AH$27,0)),""),"")</f>
        <v/>
      </c>
      <c r="I70" s="602" t="str">
        <f>_xlfn.IFNA(IF(INDEX('[1]Cubo-Rural'!$C69:$AH69,MATCH(I$8,'[1]Cubo-Rural'!$C$27:$AH$27,0))&gt;0,INDEX('[1]Cubo-Rural'!$C69:$AH69,MATCH(I$8,'[1]Cubo-Rural'!$C$27:$AH$27,0)),""),"")</f>
        <v/>
      </c>
      <c r="J70" s="602" t="str">
        <f>_xlfn.IFNA(IF(INDEX('[1]Cubo-Rural'!$C69:$AH69,MATCH(J$8,'[1]Cubo-Rural'!$C$27:$AH$27,0))&gt;0,INDEX('[1]Cubo-Rural'!$C69:$AH69,MATCH(J$8,'[1]Cubo-Rural'!$C$27:$AH$27,0)),""),"")</f>
        <v/>
      </c>
      <c r="K70" s="602" t="str">
        <f>_xlfn.IFNA(IF(INDEX('[1]Cubo-Rural'!$C69:$AH69,MATCH(K$8,'[1]Cubo-Rural'!$C$27:$AH$27,0))&gt;0,INDEX('[1]Cubo-Rural'!$C69:$AH69,MATCH(K$8,'[1]Cubo-Rural'!$C$27:$AH$27,0)),""),"")</f>
        <v/>
      </c>
      <c r="L70" s="602">
        <f>_xlfn.IFNA(IF(INDEX('[1]Cubo-Rural'!$C69:$AH69,MATCH(L$8,'[1]Cubo-Rural'!$C$27:$AH$27,0))&gt;0,INDEX('[1]Cubo-Rural'!$C69:$AH69,MATCH(L$8,'[1]Cubo-Rural'!$C$27:$AH$27,0)),""),"")</f>
        <v>1</v>
      </c>
      <c r="M70" s="602" t="str">
        <f>_xlfn.IFNA(IF(INDEX('[1]Cubo-Rural'!$C69:$AH69,MATCH(M$8,'[1]Cubo-Rural'!$C$27:$AH$27,0))&gt;0,INDEX('[1]Cubo-Rural'!$C69:$AH69,MATCH(M$8,'[1]Cubo-Rural'!$C$27:$AH$27,0)),""),"")</f>
        <v/>
      </c>
      <c r="N70" s="602" t="str">
        <f>_xlfn.IFNA(IF(INDEX('[1]Cubo-Rural'!$C69:$AH69,MATCH(N$8,'[1]Cubo-Rural'!$C$27:$AH$27,0))&gt;0,INDEX('[1]Cubo-Rural'!$C69:$AH69,MATCH(N$8,'[1]Cubo-Rural'!$C$27:$AH$27,0)),""),"")</f>
        <v/>
      </c>
      <c r="O70" s="602" t="str">
        <f>_xlfn.IFNA(IF(INDEX('[1]Cubo-Rural'!$C69:$AH69,MATCH(O$8,'[1]Cubo-Rural'!$C$27:$AH$27,0))&gt;0,INDEX('[1]Cubo-Rural'!$C69:$AH69,MATCH(O$8,'[1]Cubo-Rural'!$C$27:$AH$27,0)),""),"")</f>
        <v/>
      </c>
      <c r="P70" s="602" t="str">
        <f>_xlfn.IFNA(IF(INDEX('[1]Cubo-Rural'!$C69:$AH69,MATCH(P$8,'[1]Cubo-Rural'!$C$27:$AH$27,0))&gt;0,INDEX('[1]Cubo-Rural'!$C69:$AH69,MATCH(P$8,'[1]Cubo-Rural'!$C$27:$AH$27,0)),""),"")</f>
        <v/>
      </c>
      <c r="Q70" s="602" t="str">
        <f>_xlfn.IFNA(IF(INDEX('[1]Cubo-Rural'!$C69:$AH69,MATCH(Q$8,'[1]Cubo-Rural'!$C$27:$AH$27,0))&gt;0,INDEX('[1]Cubo-Rural'!$C69:$AH69,MATCH(Q$8,'[1]Cubo-Rural'!$C$27:$AH$27,0)),""),"")</f>
        <v/>
      </c>
      <c r="R70" s="602" t="str">
        <f>_xlfn.IFNA(IF(INDEX('[1]Cubo-Rural'!$C69:$AH69,MATCH(R$8,'[1]Cubo-Rural'!$C$27:$AH$27,0))&gt;0,INDEX('[1]Cubo-Rural'!$C69:$AH69,MATCH(R$8,'[1]Cubo-Rural'!$C$27:$AH$27,0)),""),"")</f>
        <v/>
      </c>
      <c r="S70" s="602" t="str">
        <f>_xlfn.IFNA(IF(INDEX('[1]Cubo-Rural'!$C69:$AH69,MATCH(S$8,'[1]Cubo-Rural'!$C$27:$AH$27,0))&gt;0,INDEX('[1]Cubo-Rural'!$C69:$AH69,MATCH(S$8,'[1]Cubo-Rural'!$C$27:$AH$27,0)),""),"")</f>
        <v/>
      </c>
      <c r="T70" s="602" t="str">
        <f>_xlfn.IFNA(IF(INDEX('[1]Cubo-Rural'!$C69:$AH69,MATCH(T$8,'[1]Cubo-Rural'!$C$27:$AH$27,0))&gt;0,INDEX('[1]Cubo-Rural'!$C69:$AH69,MATCH(T$8,'[1]Cubo-Rural'!$C$27:$AH$27,0)),""),"")</f>
        <v/>
      </c>
      <c r="U70" s="602" t="str">
        <f>_xlfn.IFNA(IF(INDEX('[1]Cubo-Rural'!$C69:$AH69,MATCH(U$8,'[1]Cubo-Rural'!$C$27:$AH$27,0))&gt;0,INDEX('[1]Cubo-Rural'!$C69:$AH69,MATCH(U$8,'[1]Cubo-Rural'!$C$27:$AH$27,0)),""),"")</f>
        <v/>
      </c>
      <c r="V70" s="602" t="str">
        <f>_xlfn.IFNA(IF(INDEX('[1]Cubo-Rural'!$C69:$AH69,MATCH(V$8,'[1]Cubo-Rural'!$C$27:$AH$27,0))&gt;0,INDEX('[1]Cubo-Rural'!$C69:$AH69,MATCH(V$8,'[1]Cubo-Rural'!$C$27:$AH$27,0)),""),"")</f>
        <v/>
      </c>
      <c r="W70" s="602" t="str">
        <f>_xlfn.IFNA(IF(INDEX('[1]Cubo-Rural'!$C69:$AH69,MATCH(W$8,'[1]Cubo-Rural'!$C$27:$AH$27,0))&gt;0,INDEX('[1]Cubo-Rural'!$C69:$AH69,MATCH(W$8,'[1]Cubo-Rural'!$C$27:$AH$27,0)),""),"")</f>
        <v/>
      </c>
      <c r="X70" s="602" t="str">
        <f>_xlfn.IFNA(IF(INDEX('[1]Cubo-Rural'!$C69:$AH69,MATCH(X$8,'[1]Cubo-Rural'!$C$27:$AH$27,0))&gt;0,INDEX('[1]Cubo-Rural'!$C69:$AH69,MATCH(X$8,'[1]Cubo-Rural'!$C$27:$AH$27,0)),""),"")</f>
        <v/>
      </c>
      <c r="Y70" s="602" t="str">
        <f>_xlfn.IFNA(IF(INDEX('[1]Cubo-Rural'!$C69:$AH69,MATCH(Y$8,'[1]Cubo-Rural'!$C$27:$AH$27,0))&gt;0,INDEX('[1]Cubo-Rural'!$C69:$AH69,MATCH(Y$8,'[1]Cubo-Rural'!$C$27:$AH$27,0)),""),"")</f>
        <v/>
      </c>
      <c r="Z70" s="602" t="str">
        <f>_xlfn.IFNA(IF(INDEX('[1]Cubo-Rural'!$C69:$AH69,MATCH(Z$8,'[1]Cubo-Rural'!$C$27:$AH$27,0))&gt;0,INDEX('[1]Cubo-Rural'!$C69:$AH69,MATCH(Z$8,'[1]Cubo-Rural'!$C$27:$AH$27,0)),""),"")</f>
        <v/>
      </c>
      <c r="AA70" s="602" t="str">
        <f>_xlfn.IFNA(IF(INDEX('[1]Cubo-Rural'!$C69:$AH69,MATCH(AA$8,'[1]Cubo-Rural'!$C$27:$AH$27,0))&gt;0,INDEX('[1]Cubo-Rural'!$C69:$AH69,MATCH(AA$8,'[1]Cubo-Rural'!$C$27:$AH$27,0)),""),"")</f>
        <v/>
      </c>
      <c r="AB70" s="602" t="str">
        <f>_xlfn.IFNA(IF(INDEX('[1]Cubo-Rural'!$C69:$AH69,MATCH(AB$8,'[1]Cubo-Rural'!$C$27:$AH$27,0))&gt;0,INDEX('[1]Cubo-Rural'!$C69:$AH69,MATCH(AB$8,'[1]Cubo-Rural'!$C$27:$AH$27,0)),""),"")</f>
        <v/>
      </c>
      <c r="AC70" s="602" t="str">
        <f>_xlfn.IFNA(IF(INDEX('[1]Cubo-Rural'!$C69:$AH69,MATCH(AC$8,'[1]Cubo-Rural'!$C$27:$AH$27,0))&gt;0,INDEX('[1]Cubo-Rural'!$C69:$AH69,MATCH(AC$8,'[1]Cubo-Rural'!$C$27:$AH$27,0)),""),"")</f>
        <v/>
      </c>
      <c r="AD70" s="602" t="str">
        <f>_xlfn.IFNA(IF(INDEX('[1]Cubo-Rural'!$C69:$AH69,MATCH(AD$8,'[1]Cubo-Rural'!$C$27:$AH$27,0))&gt;0,INDEX('[1]Cubo-Rural'!$C69:$AH69,MATCH(AD$8,'[1]Cubo-Rural'!$C$27:$AH$27,0)),""),"")</f>
        <v/>
      </c>
      <c r="AE70" s="602" t="str">
        <f>_xlfn.IFNA(IF(INDEX('[1]Cubo-Rural'!$C69:$AH69,MATCH(AE$8,'[1]Cubo-Rural'!$C$27:$AH$27,0))&gt;0,INDEX('[1]Cubo-Rural'!$C69:$AH69,MATCH(AE$8,'[1]Cubo-Rural'!$C$27:$AH$27,0)),""),"")</f>
        <v/>
      </c>
      <c r="AF70" s="602" t="str">
        <f>_xlfn.IFNA(IF(INDEX('[1]Cubo-Rural'!$C69:$AH69,MATCH(AF$8,'[1]Cubo-Rural'!$C$27:$AH$27,0))&gt;0,INDEX('[1]Cubo-Rural'!$C69:$AH69,MATCH(AF$8,'[1]Cubo-Rural'!$C$27:$AH$27,0)),""),"")</f>
        <v/>
      </c>
      <c r="AG70" s="602" t="str">
        <f>_xlfn.IFNA(IF(INDEX('[1]Cubo-Rural'!$C69:$AH69,MATCH(AG$8,'[1]Cubo-Rural'!$C$27:$AH$27,0))&gt;0,INDEX('[1]Cubo-Rural'!$C69:$AH69,MATCH(AG$8,'[1]Cubo-Rural'!$C$27:$AH$27,0)),""),"")</f>
        <v/>
      </c>
      <c r="AH70" s="602" t="str">
        <f>_xlfn.IFNA(IF(INDEX('[1]Cubo-Rural'!$C69:$AH69,MATCH(AH$8,'[1]Cubo-Rural'!$C$27:$AH$27,0))&gt;0,INDEX('[1]Cubo-Rural'!$C69:$AH69,MATCH(AH$8,'[1]Cubo-Rural'!$C$27:$AH$27,0)),""),"")</f>
        <v/>
      </c>
      <c r="AI70" s="602" t="str">
        <f>_xlfn.IFNA(IF(INDEX('[1]Cubo-Rural'!$C69:$AH69,MATCH(AI$8,'[1]Cubo-Rural'!$C$27:$AH$27,0))&gt;0,INDEX('[1]Cubo-Rural'!$C69:$AH69,MATCH(AI$8,'[1]Cubo-Rural'!$C$27:$AH$27,0)),""),"")</f>
        <v/>
      </c>
      <c r="AJ70" s="602" t="str">
        <f>_xlfn.IFNA(IF(INDEX('[1]Cubo-Rural'!$C69:$AH69,MATCH(AJ$8,'[1]Cubo-Rural'!$C$27:$AH$27,0))&gt;0,INDEX('[1]Cubo-Rural'!$C69:$AH69,MATCH(AJ$8,'[1]Cubo-Rural'!$C$27:$AH$27,0)),""),"")</f>
        <v/>
      </c>
      <c r="AK70" s="602" t="str">
        <f>_xlfn.IFNA(IF(INDEX('[1]Cubo-Rural'!$C69:$AH69,MATCH(AK$8,'[1]Cubo-Rural'!$C$27:$AH$27,0))&gt;0,INDEX('[1]Cubo-Rural'!$C69:$AH69,MATCH(AK$8,'[1]Cubo-Rural'!$C$27:$AH$27,0)),""),"")</f>
        <v/>
      </c>
      <c r="AL70" s="602" t="str">
        <f>_xlfn.IFNA(IF(INDEX('[1]Cubo-Rural'!$C69:$AH69,MATCH(AL$8,'[1]Cubo-Rural'!$C$27:$AH$27,0))&gt;0,INDEX('[1]Cubo-Rural'!$C69:$AH69,MATCH(AL$8,'[1]Cubo-Rural'!$C$27:$AH$27,0)),""),"")</f>
        <v/>
      </c>
      <c r="AM70" s="602" t="str">
        <f>_xlfn.IFNA(IF(INDEX('[1]Cubo-Rural'!$C69:$AH69,MATCH(AM$8,'[1]Cubo-Rural'!$C$27:$AH$27,0))&gt;0,INDEX('[1]Cubo-Rural'!$C69:$AH69,MATCH(AM$8,'[1]Cubo-Rural'!$C$27:$AH$27,0)),""),"")</f>
        <v/>
      </c>
      <c r="AN70" s="602" t="str">
        <f>_xlfn.IFNA(IF(INDEX('[1]Cubo-Rural'!$C69:$AH69,MATCH(AN$8,'[1]Cubo-Rural'!$C$27:$AH$27,0))&gt;0,INDEX('[1]Cubo-Rural'!$C69:$AH69,MATCH(AN$8,'[1]Cubo-Rural'!$C$27:$AH$27,0)),""),"")</f>
        <v/>
      </c>
      <c r="AO70" s="602" t="str">
        <f>_xlfn.IFNA(IF(INDEX('[1]Cubo-Rural'!$C69:$AH69,MATCH(AO$8,'[1]Cubo-Rural'!$C$27:$AH$27,0))&gt;0,INDEX('[1]Cubo-Rural'!$C69:$AH69,MATCH(AO$8,'[1]Cubo-Rural'!$C$27:$AH$27,0)),""),"")</f>
        <v/>
      </c>
      <c r="AP70" s="602" t="str">
        <f>_xlfn.IFNA(IF(INDEX('[1]Cubo-Rural'!$C69:$AH69,MATCH(AP$8,'[1]Cubo-Rural'!$C$27:$AH$27,0))&gt;0,INDEX('[1]Cubo-Rural'!$C69:$AH69,MATCH(AP$8,'[1]Cubo-Rural'!$C$27:$AH$27,0)),""),"")</f>
        <v/>
      </c>
      <c r="AQ70" s="602">
        <f t="shared" si="1"/>
        <v>1</v>
      </c>
      <c r="AR70" s="602" t="str">
        <f>IF('[1]Cubo-Rural'!BP69&gt;0,'[1]Cubo-Rural'!BP69,"")</f>
        <v/>
      </c>
      <c r="AS70" s="602">
        <f t="shared" si="2"/>
        <v>1</v>
      </c>
    </row>
    <row r="71" spans="1:45">
      <c r="A71" s="607" t="s">
        <v>760</v>
      </c>
      <c r="B71" s="602" t="str">
        <f>_xlfn.IFNA(IF(INDEX('[1]Cubo-Rural'!$C70:$AH70,MATCH(B$8,'[1]Cubo-Rural'!$C$27:$AH$27,0))&gt;0,INDEX('[1]Cubo-Rural'!$C70:$AH70,MATCH(B$8,'[1]Cubo-Rural'!$C$27:$AH$27,0)),""),"")</f>
        <v/>
      </c>
      <c r="C71" s="602" t="str">
        <f>_xlfn.IFNA(IF(INDEX('[1]Cubo-Rural'!$C70:$AH70,MATCH(C$8,'[1]Cubo-Rural'!$C$27:$AH$27,0))&gt;0,INDEX('[1]Cubo-Rural'!$C70:$AH70,MATCH(C$8,'[1]Cubo-Rural'!$C$27:$AH$27,0)),""),"")</f>
        <v/>
      </c>
      <c r="D71" s="602" t="str">
        <f>_xlfn.IFNA(IF(INDEX('[1]Cubo-Rural'!$C70:$AH70,MATCH(D$8,'[1]Cubo-Rural'!$C$27:$AH$27,0))&gt;0,INDEX('[1]Cubo-Rural'!$C70:$AH70,MATCH(D$8,'[1]Cubo-Rural'!$C$27:$AH$27,0)),""),"")</f>
        <v/>
      </c>
      <c r="E71" s="602" t="str">
        <f>_xlfn.IFNA(IF(INDEX('[1]Cubo-Rural'!$C70:$AH70,MATCH(E$8,'[1]Cubo-Rural'!$C$27:$AH$27,0))&gt;0,INDEX('[1]Cubo-Rural'!$C70:$AH70,MATCH(E$8,'[1]Cubo-Rural'!$C$27:$AH$27,0)),""),"")</f>
        <v/>
      </c>
      <c r="F71" s="602" t="str">
        <f>_xlfn.IFNA(IF(INDEX('[1]Cubo-Rural'!$C70:$AH70,MATCH(F$8,'[1]Cubo-Rural'!$C$27:$AH$27,0))&gt;0,INDEX('[1]Cubo-Rural'!$C70:$AH70,MATCH(F$8,'[1]Cubo-Rural'!$C$27:$AH$27,0)),""),"")</f>
        <v/>
      </c>
      <c r="G71" s="602" t="str">
        <f>_xlfn.IFNA(IF(INDEX('[1]Cubo-Rural'!$C70:$AH70,MATCH(G$8,'[1]Cubo-Rural'!$C$27:$AH$27,0))&gt;0,INDEX('[1]Cubo-Rural'!$C70:$AH70,MATCH(G$8,'[1]Cubo-Rural'!$C$27:$AH$27,0)),""),"")</f>
        <v/>
      </c>
      <c r="H71" s="602" t="str">
        <f>_xlfn.IFNA(IF(INDEX('[1]Cubo-Rural'!$C70:$AH70,MATCH(H$8,'[1]Cubo-Rural'!$C$27:$AH$27,0))&gt;0,INDEX('[1]Cubo-Rural'!$C70:$AH70,MATCH(H$8,'[1]Cubo-Rural'!$C$27:$AH$27,0)),""),"")</f>
        <v/>
      </c>
      <c r="I71" s="602" t="str">
        <f>_xlfn.IFNA(IF(INDEX('[1]Cubo-Rural'!$C70:$AH70,MATCH(I$8,'[1]Cubo-Rural'!$C$27:$AH$27,0))&gt;0,INDEX('[1]Cubo-Rural'!$C70:$AH70,MATCH(I$8,'[1]Cubo-Rural'!$C$27:$AH$27,0)),""),"")</f>
        <v/>
      </c>
      <c r="J71" s="602" t="str">
        <f>_xlfn.IFNA(IF(INDEX('[1]Cubo-Rural'!$C70:$AH70,MATCH(J$8,'[1]Cubo-Rural'!$C$27:$AH$27,0))&gt;0,INDEX('[1]Cubo-Rural'!$C70:$AH70,MATCH(J$8,'[1]Cubo-Rural'!$C$27:$AH$27,0)),""),"")</f>
        <v/>
      </c>
      <c r="K71" s="602" t="str">
        <f>_xlfn.IFNA(IF(INDEX('[1]Cubo-Rural'!$C70:$AH70,MATCH(K$8,'[1]Cubo-Rural'!$C$27:$AH$27,0))&gt;0,INDEX('[1]Cubo-Rural'!$C70:$AH70,MATCH(K$8,'[1]Cubo-Rural'!$C$27:$AH$27,0)),""),"")</f>
        <v/>
      </c>
      <c r="L71" s="602">
        <f>_xlfn.IFNA(IF(INDEX('[1]Cubo-Rural'!$C70:$AH70,MATCH(L$8,'[1]Cubo-Rural'!$C$27:$AH$27,0))&gt;0,INDEX('[1]Cubo-Rural'!$C70:$AH70,MATCH(L$8,'[1]Cubo-Rural'!$C$27:$AH$27,0)),""),"")</f>
        <v>1</v>
      </c>
      <c r="M71" s="602" t="str">
        <f>_xlfn.IFNA(IF(INDEX('[1]Cubo-Rural'!$C70:$AH70,MATCH(M$8,'[1]Cubo-Rural'!$C$27:$AH$27,0))&gt;0,INDEX('[1]Cubo-Rural'!$C70:$AH70,MATCH(M$8,'[1]Cubo-Rural'!$C$27:$AH$27,0)),""),"")</f>
        <v/>
      </c>
      <c r="N71" s="602" t="str">
        <f>_xlfn.IFNA(IF(INDEX('[1]Cubo-Rural'!$C70:$AH70,MATCH(N$8,'[1]Cubo-Rural'!$C$27:$AH$27,0))&gt;0,INDEX('[1]Cubo-Rural'!$C70:$AH70,MATCH(N$8,'[1]Cubo-Rural'!$C$27:$AH$27,0)),""),"")</f>
        <v/>
      </c>
      <c r="O71" s="602" t="str">
        <f>_xlfn.IFNA(IF(INDEX('[1]Cubo-Rural'!$C70:$AH70,MATCH(O$8,'[1]Cubo-Rural'!$C$27:$AH$27,0))&gt;0,INDEX('[1]Cubo-Rural'!$C70:$AH70,MATCH(O$8,'[1]Cubo-Rural'!$C$27:$AH$27,0)),""),"")</f>
        <v/>
      </c>
      <c r="P71" s="602" t="str">
        <f>_xlfn.IFNA(IF(INDEX('[1]Cubo-Rural'!$C70:$AH70,MATCH(P$8,'[1]Cubo-Rural'!$C$27:$AH$27,0))&gt;0,INDEX('[1]Cubo-Rural'!$C70:$AH70,MATCH(P$8,'[1]Cubo-Rural'!$C$27:$AH$27,0)),""),"")</f>
        <v/>
      </c>
      <c r="Q71" s="602" t="str">
        <f>_xlfn.IFNA(IF(INDEX('[1]Cubo-Rural'!$C70:$AH70,MATCH(Q$8,'[1]Cubo-Rural'!$C$27:$AH$27,0))&gt;0,INDEX('[1]Cubo-Rural'!$C70:$AH70,MATCH(Q$8,'[1]Cubo-Rural'!$C$27:$AH$27,0)),""),"")</f>
        <v/>
      </c>
      <c r="R71" s="602" t="str">
        <f>_xlfn.IFNA(IF(INDEX('[1]Cubo-Rural'!$C70:$AH70,MATCH(R$8,'[1]Cubo-Rural'!$C$27:$AH$27,0))&gt;0,INDEX('[1]Cubo-Rural'!$C70:$AH70,MATCH(R$8,'[1]Cubo-Rural'!$C$27:$AH$27,0)),""),"")</f>
        <v/>
      </c>
      <c r="S71" s="602" t="str">
        <f>_xlfn.IFNA(IF(INDEX('[1]Cubo-Rural'!$C70:$AH70,MATCH(S$8,'[1]Cubo-Rural'!$C$27:$AH$27,0))&gt;0,INDEX('[1]Cubo-Rural'!$C70:$AH70,MATCH(S$8,'[1]Cubo-Rural'!$C$27:$AH$27,0)),""),"")</f>
        <v/>
      </c>
      <c r="T71" s="602" t="str">
        <f>_xlfn.IFNA(IF(INDEX('[1]Cubo-Rural'!$C70:$AH70,MATCH(T$8,'[1]Cubo-Rural'!$C$27:$AH$27,0))&gt;0,INDEX('[1]Cubo-Rural'!$C70:$AH70,MATCH(T$8,'[1]Cubo-Rural'!$C$27:$AH$27,0)),""),"")</f>
        <v/>
      </c>
      <c r="U71" s="602" t="str">
        <f>_xlfn.IFNA(IF(INDEX('[1]Cubo-Rural'!$C70:$AH70,MATCH(U$8,'[1]Cubo-Rural'!$C$27:$AH$27,0))&gt;0,INDEX('[1]Cubo-Rural'!$C70:$AH70,MATCH(U$8,'[1]Cubo-Rural'!$C$27:$AH$27,0)),""),"")</f>
        <v/>
      </c>
      <c r="V71" s="602" t="str">
        <f>_xlfn.IFNA(IF(INDEX('[1]Cubo-Rural'!$C70:$AH70,MATCH(V$8,'[1]Cubo-Rural'!$C$27:$AH$27,0))&gt;0,INDEX('[1]Cubo-Rural'!$C70:$AH70,MATCH(V$8,'[1]Cubo-Rural'!$C$27:$AH$27,0)),""),"")</f>
        <v/>
      </c>
      <c r="W71" s="602" t="str">
        <f>_xlfn.IFNA(IF(INDEX('[1]Cubo-Rural'!$C70:$AH70,MATCH(W$8,'[1]Cubo-Rural'!$C$27:$AH$27,0))&gt;0,INDEX('[1]Cubo-Rural'!$C70:$AH70,MATCH(W$8,'[1]Cubo-Rural'!$C$27:$AH$27,0)),""),"")</f>
        <v/>
      </c>
      <c r="X71" s="602" t="str">
        <f>_xlfn.IFNA(IF(INDEX('[1]Cubo-Rural'!$C70:$AH70,MATCH(X$8,'[1]Cubo-Rural'!$C$27:$AH$27,0))&gt;0,INDEX('[1]Cubo-Rural'!$C70:$AH70,MATCH(X$8,'[1]Cubo-Rural'!$C$27:$AH$27,0)),""),"")</f>
        <v/>
      </c>
      <c r="Y71" s="602" t="str">
        <f>_xlfn.IFNA(IF(INDEX('[1]Cubo-Rural'!$C70:$AH70,MATCH(Y$8,'[1]Cubo-Rural'!$C$27:$AH$27,0))&gt;0,INDEX('[1]Cubo-Rural'!$C70:$AH70,MATCH(Y$8,'[1]Cubo-Rural'!$C$27:$AH$27,0)),""),"")</f>
        <v/>
      </c>
      <c r="Z71" s="602" t="str">
        <f>_xlfn.IFNA(IF(INDEX('[1]Cubo-Rural'!$C70:$AH70,MATCH(Z$8,'[1]Cubo-Rural'!$C$27:$AH$27,0))&gt;0,INDEX('[1]Cubo-Rural'!$C70:$AH70,MATCH(Z$8,'[1]Cubo-Rural'!$C$27:$AH$27,0)),""),"")</f>
        <v/>
      </c>
      <c r="AA71" s="602" t="str">
        <f>_xlfn.IFNA(IF(INDEX('[1]Cubo-Rural'!$C70:$AH70,MATCH(AA$8,'[1]Cubo-Rural'!$C$27:$AH$27,0))&gt;0,INDEX('[1]Cubo-Rural'!$C70:$AH70,MATCH(AA$8,'[1]Cubo-Rural'!$C$27:$AH$27,0)),""),"")</f>
        <v/>
      </c>
      <c r="AB71" s="602" t="str">
        <f>_xlfn.IFNA(IF(INDEX('[1]Cubo-Rural'!$C70:$AH70,MATCH(AB$8,'[1]Cubo-Rural'!$C$27:$AH$27,0))&gt;0,INDEX('[1]Cubo-Rural'!$C70:$AH70,MATCH(AB$8,'[1]Cubo-Rural'!$C$27:$AH$27,0)),""),"")</f>
        <v/>
      </c>
      <c r="AC71" s="602" t="str">
        <f>_xlfn.IFNA(IF(INDEX('[1]Cubo-Rural'!$C70:$AH70,MATCH(AC$8,'[1]Cubo-Rural'!$C$27:$AH$27,0))&gt;0,INDEX('[1]Cubo-Rural'!$C70:$AH70,MATCH(AC$8,'[1]Cubo-Rural'!$C$27:$AH$27,0)),""),"")</f>
        <v/>
      </c>
      <c r="AD71" s="602" t="str">
        <f>_xlfn.IFNA(IF(INDEX('[1]Cubo-Rural'!$C70:$AH70,MATCH(AD$8,'[1]Cubo-Rural'!$C$27:$AH$27,0))&gt;0,INDEX('[1]Cubo-Rural'!$C70:$AH70,MATCH(AD$8,'[1]Cubo-Rural'!$C$27:$AH$27,0)),""),"")</f>
        <v/>
      </c>
      <c r="AE71" s="602" t="str">
        <f>_xlfn.IFNA(IF(INDEX('[1]Cubo-Rural'!$C70:$AH70,MATCH(AE$8,'[1]Cubo-Rural'!$C$27:$AH$27,0))&gt;0,INDEX('[1]Cubo-Rural'!$C70:$AH70,MATCH(AE$8,'[1]Cubo-Rural'!$C$27:$AH$27,0)),""),"")</f>
        <v/>
      </c>
      <c r="AF71" s="602" t="str">
        <f>_xlfn.IFNA(IF(INDEX('[1]Cubo-Rural'!$C70:$AH70,MATCH(AF$8,'[1]Cubo-Rural'!$C$27:$AH$27,0))&gt;0,INDEX('[1]Cubo-Rural'!$C70:$AH70,MATCH(AF$8,'[1]Cubo-Rural'!$C$27:$AH$27,0)),""),"")</f>
        <v/>
      </c>
      <c r="AG71" s="602" t="str">
        <f>_xlfn.IFNA(IF(INDEX('[1]Cubo-Rural'!$C70:$AH70,MATCH(AG$8,'[1]Cubo-Rural'!$C$27:$AH$27,0))&gt;0,INDEX('[1]Cubo-Rural'!$C70:$AH70,MATCH(AG$8,'[1]Cubo-Rural'!$C$27:$AH$27,0)),""),"")</f>
        <v/>
      </c>
      <c r="AH71" s="602" t="str">
        <f>_xlfn.IFNA(IF(INDEX('[1]Cubo-Rural'!$C70:$AH70,MATCH(AH$8,'[1]Cubo-Rural'!$C$27:$AH$27,0))&gt;0,INDEX('[1]Cubo-Rural'!$C70:$AH70,MATCH(AH$8,'[1]Cubo-Rural'!$C$27:$AH$27,0)),""),"")</f>
        <v/>
      </c>
      <c r="AI71" s="602" t="str">
        <f>_xlfn.IFNA(IF(INDEX('[1]Cubo-Rural'!$C70:$AH70,MATCH(AI$8,'[1]Cubo-Rural'!$C$27:$AH$27,0))&gt;0,INDEX('[1]Cubo-Rural'!$C70:$AH70,MATCH(AI$8,'[1]Cubo-Rural'!$C$27:$AH$27,0)),""),"")</f>
        <v/>
      </c>
      <c r="AJ71" s="602" t="str">
        <f>_xlfn.IFNA(IF(INDEX('[1]Cubo-Rural'!$C70:$AH70,MATCH(AJ$8,'[1]Cubo-Rural'!$C$27:$AH$27,0))&gt;0,INDEX('[1]Cubo-Rural'!$C70:$AH70,MATCH(AJ$8,'[1]Cubo-Rural'!$C$27:$AH$27,0)),""),"")</f>
        <v/>
      </c>
      <c r="AK71" s="602" t="str">
        <f>_xlfn.IFNA(IF(INDEX('[1]Cubo-Rural'!$C70:$AH70,MATCH(AK$8,'[1]Cubo-Rural'!$C$27:$AH$27,0))&gt;0,INDEX('[1]Cubo-Rural'!$C70:$AH70,MATCH(AK$8,'[1]Cubo-Rural'!$C$27:$AH$27,0)),""),"")</f>
        <v/>
      </c>
      <c r="AL71" s="602" t="str">
        <f>_xlfn.IFNA(IF(INDEX('[1]Cubo-Rural'!$C70:$AH70,MATCH(AL$8,'[1]Cubo-Rural'!$C$27:$AH$27,0))&gt;0,INDEX('[1]Cubo-Rural'!$C70:$AH70,MATCH(AL$8,'[1]Cubo-Rural'!$C$27:$AH$27,0)),""),"")</f>
        <v/>
      </c>
      <c r="AM71" s="602" t="str">
        <f>_xlfn.IFNA(IF(INDEX('[1]Cubo-Rural'!$C70:$AH70,MATCH(AM$8,'[1]Cubo-Rural'!$C$27:$AH$27,0))&gt;0,INDEX('[1]Cubo-Rural'!$C70:$AH70,MATCH(AM$8,'[1]Cubo-Rural'!$C$27:$AH$27,0)),""),"")</f>
        <v/>
      </c>
      <c r="AN71" s="602" t="str">
        <f>_xlfn.IFNA(IF(INDEX('[1]Cubo-Rural'!$C70:$AH70,MATCH(AN$8,'[1]Cubo-Rural'!$C$27:$AH$27,0))&gt;0,INDEX('[1]Cubo-Rural'!$C70:$AH70,MATCH(AN$8,'[1]Cubo-Rural'!$C$27:$AH$27,0)),""),"")</f>
        <v/>
      </c>
      <c r="AO71" s="602" t="str">
        <f>_xlfn.IFNA(IF(INDEX('[1]Cubo-Rural'!$C70:$AH70,MATCH(AO$8,'[1]Cubo-Rural'!$C$27:$AH$27,0))&gt;0,INDEX('[1]Cubo-Rural'!$C70:$AH70,MATCH(AO$8,'[1]Cubo-Rural'!$C$27:$AH$27,0)),""),"")</f>
        <v/>
      </c>
      <c r="AP71" s="602" t="str">
        <f>_xlfn.IFNA(IF(INDEX('[1]Cubo-Rural'!$C70:$AH70,MATCH(AP$8,'[1]Cubo-Rural'!$C$27:$AH$27,0))&gt;0,INDEX('[1]Cubo-Rural'!$C70:$AH70,MATCH(AP$8,'[1]Cubo-Rural'!$C$27:$AH$27,0)),""),"")</f>
        <v/>
      </c>
      <c r="AQ71" s="602">
        <f t="shared" si="1"/>
        <v>1</v>
      </c>
      <c r="AR71" s="602" t="str">
        <f>IF('[1]Cubo-Rural'!BP70&gt;0,'[1]Cubo-Rural'!BP70,"")</f>
        <v/>
      </c>
      <c r="AS71" s="602">
        <f t="shared" si="2"/>
        <v>1</v>
      </c>
    </row>
    <row r="72" spans="1:45">
      <c r="A72" s="605" t="s">
        <v>76</v>
      </c>
      <c r="B72" s="606">
        <f>SUM(B73:B79)</f>
        <v>1</v>
      </c>
      <c r="C72" s="606">
        <f t="shared" ref="C72:AP72" si="7">SUM(C73:C79)</f>
        <v>2</v>
      </c>
      <c r="D72" s="606">
        <f t="shared" si="7"/>
        <v>0</v>
      </c>
      <c r="E72" s="606">
        <f t="shared" si="7"/>
        <v>0</v>
      </c>
      <c r="F72" s="606">
        <f t="shared" si="7"/>
        <v>0</v>
      </c>
      <c r="G72" s="606">
        <f t="shared" si="7"/>
        <v>0</v>
      </c>
      <c r="H72" s="606">
        <f t="shared" si="7"/>
        <v>0</v>
      </c>
      <c r="I72" s="606">
        <f t="shared" si="7"/>
        <v>0</v>
      </c>
      <c r="J72" s="606">
        <f t="shared" si="7"/>
        <v>0</v>
      </c>
      <c r="K72" s="606">
        <f t="shared" si="7"/>
        <v>0</v>
      </c>
      <c r="L72" s="606">
        <f t="shared" si="7"/>
        <v>1</v>
      </c>
      <c r="M72" s="606">
        <f t="shared" si="7"/>
        <v>5</v>
      </c>
      <c r="N72" s="606">
        <f t="shared" si="7"/>
        <v>0</v>
      </c>
      <c r="O72" s="606">
        <f t="shared" si="7"/>
        <v>0</v>
      </c>
      <c r="P72" s="606">
        <f t="shared" si="7"/>
        <v>0</v>
      </c>
      <c r="Q72" s="606">
        <f t="shared" si="7"/>
        <v>0</v>
      </c>
      <c r="R72" s="606">
        <f t="shared" si="7"/>
        <v>0</v>
      </c>
      <c r="S72" s="606">
        <f t="shared" si="7"/>
        <v>2</v>
      </c>
      <c r="T72" s="606">
        <f t="shared" si="7"/>
        <v>2</v>
      </c>
      <c r="U72" s="606">
        <f t="shared" si="7"/>
        <v>0</v>
      </c>
      <c r="V72" s="606">
        <f t="shared" si="7"/>
        <v>0</v>
      </c>
      <c r="W72" s="606">
        <f t="shared" si="7"/>
        <v>0</v>
      </c>
      <c r="X72" s="606">
        <f t="shared" si="7"/>
        <v>0</v>
      </c>
      <c r="Y72" s="606">
        <f t="shared" si="7"/>
        <v>1</v>
      </c>
      <c r="Z72" s="606">
        <f t="shared" si="7"/>
        <v>0</v>
      </c>
      <c r="AA72" s="606">
        <f t="shared" si="7"/>
        <v>0</v>
      </c>
      <c r="AB72" s="606">
        <f t="shared" si="7"/>
        <v>0</v>
      </c>
      <c r="AC72" s="606">
        <f t="shared" si="7"/>
        <v>0</v>
      </c>
      <c r="AD72" s="606">
        <f t="shared" si="7"/>
        <v>0</v>
      </c>
      <c r="AE72" s="606">
        <f t="shared" si="7"/>
        <v>0</v>
      </c>
      <c r="AF72" s="606">
        <f t="shared" si="7"/>
        <v>0</v>
      </c>
      <c r="AG72" s="606">
        <f t="shared" si="7"/>
        <v>0</v>
      </c>
      <c r="AH72" s="606">
        <f t="shared" si="7"/>
        <v>2</v>
      </c>
      <c r="AI72" s="606">
        <f t="shared" si="7"/>
        <v>2</v>
      </c>
      <c r="AJ72" s="606">
        <f t="shared" si="7"/>
        <v>0</v>
      </c>
      <c r="AK72" s="606">
        <f t="shared" si="7"/>
        <v>0</v>
      </c>
      <c r="AL72" s="606">
        <f t="shared" si="7"/>
        <v>0</v>
      </c>
      <c r="AM72" s="606">
        <f t="shared" si="7"/>
        <v>0</v>
      </c>
      <c r="AN72" s="606">
        <f t="shared" si="7"/>
        <v>0</v>
      </c>
      <c r="AO72" s="606">
        <f t="shared" si="7"/>
        <v>0</v>
      </c>
      <c r="AP72" s="606">
        <f t="shared" si="7"/>
        <v>0</v>
      </c>
      <c r="AQ72" s="606">
        <f t="shared" si="1"/>
        <v>18</v>
      </c>
      <c r="AR72" s="606">
        <f>SUM(AR73:AR79)</f>
        <v>3</v>
      </c>
      <c r="AS72" s="606">
        <f t="shared" si="2"/>
        <v>21</v>
      </c>
    </row>
    <row r="73" spans="1:45">
      <c r="A73" s="607" t="s">
        <v>767</v>
      </c>
      <c r="B73" s="602" t="str">
        <f>_xlfn.IFNA(IF(INDEX('[1]Cubo-Rural'!$C71:$AH71,MATCH(B$8,'[1]Cubo-Rural'!$C$27:$AH$27,0))&gt;0,INDEX('[1]Cubo-Rural'!$C71:$AH71,MATCH(B$8,'[1]Cubo-Rural'!$C$27:$AH$27,0)),""),"")</f>
        <v/>
      </c>
      <c r="C73" s="602" t="str">
        <f>_xlfn.IFNA(IF(INDEX('[1]Cubo-Rural'!$C71:$AH71,MATCH(C$8,'[1]Cubo-Rural'!$C$27:$AH$27,0))&gt;0,INDEX('[1]Cubo-Rural'!$C71:$AH71,MATCH(C$8,'[1]Cubo-Rural'!$C$27:$AH$27,0)),""),"")</f>
        <v/>
      </c>
      <c r="D73" s="602" t="str">
        <f>_xlfn.IFNA(IF(INDEX('[1]Cubo-Rural'!$C71:$AH71,MATCH(D$8,'[1]Cubo-Rural'!$C$27:$AH$27,0))&gt;0,INDEX('[1]Cubo-Rural'!$C71:$AH71,MATCH(D$8,'[1]Cubo-Rural'!$C$27:$AH$27,0)),""),"")</f>
        <v/>
      </c>
      <c r="E73" s="602" t="str">
        <f>_xlfn.IFNA(IF(INDEX('[1]Cubo-Rural'!$C71:$AH71,MATCH(E$8,'[1]Cubo-Rural'!$C$27:$AH$27,0))&gt;0,INDEX('[1]Cubo-Rural'!$C71:$AH71,MATCH(E$8,'[1]Cubo-Rural'!$C$27:$AH$27,0)),""),"")</f>
        <v/>
      </c>
      <c r="F73" s="602" t="str">
        <f>_xlfn.IFNA(IF(INDEX('[1]Cubo-Rural'!$C71:$AH71,MATCH(F$8,'[1]Cubo-Rural'!$C$27:$AH$27,0))&gt;0,INDEX('[1]Cubo-Rural'!$C71:$AH71,MATCH(F$8,'[1]Cubo-Rural'!$C$27:$AH$27,0)),""),"")</f>
        <v/>
      </c>
      <c r="G73" s="602" t="str">
        <f>_xlfn.IFNA(IF(INDEX('[1]Cubo-Rural'!$C71:$AH71,MATCH(G$8,'[1]Cubo-Rural'!$C$27:$AH$27,0))&gt;0,INDEX('[1]Cubo-Rural'!$C71:$AH71,MATCH(G$8,'[1]Cubo-Rural'!$C$27:$AH$27,0)),""),"")</f>
        <v/>
      </c>
      <c r="H73" s="602" t="str">
        <f>_xlfn.IFNA(IF(INDEX('[1]Cubo-Rural'!$C71:$AH71,MATCH(H$8,'[1]Cubo-Rural'!$C$27:$AH$27,0))&gt;0,INDEX('[1]Cubo-Rural'!$C71:$AH71,MATCH(H$8,'[1]Cubo-Rural'!$C$27:$AH$27,0)),""),"")</f>
        <v/>
      </c>
      <c r="I73" s="602" t="str">
        <f>_xlfn.IFNA(IF(INDEX('[1]Cubo-Rural'!$C71:$AH71,MATCH(I$8,'[1]Cubo-Rural'!$C$27:$AH$27,0))&gt;0,INDEX('[1]Cubo-Rural'!$C71:$AH71,MATCH(I$8,'[1]Cubo-Rural'!$C$27:$AH$27,0)),""),"")</f>
        <v/>
      </c>
      <c r="J73" s="602" t="str">
        <f>_xlfn.IFNA(IF(INDEX('[1]Cubo-Rural'!$C71:$AH71,MATCH(J$8,'[1]Cubo-Rural'!$C$27:$AH$27,0))&gt;0,INDEX('[1]Cubo-Rural'!$C71:$AH71,MATCH(J$8,'[1]Cubo-Rural'!$C$27:$AH$27,0)),""),"")</f>
        <v/>
      </c>
      <c r="K73" s="602" t="str">
        <f>_xlfn.IFNA(IF(INDEX('[1]Cubo-Rural'!$C71:$AH71,MATCH(K$8,'[1]Cubo-Rural'!$C$27:$AH$27,0))&gt;0,INDEX('[1]Cubo-Rural'!$C71:$AH71,MATCH(K$8,'[1]Cubo-Rural'!$C$27:$AH$27,0)),""),"")</f>
        <v/>
      </c>
      <c r="L73" s="602" t="str">
        <f>_xlfn.IFNA(IF(INDEX('[1]Cubo-Rural'!$C71:$AH71,MATCH(L$8,'[1]Cubo-Rural'!$C$27:$AH$27,0))&gt;0,INDEX('[1]Cubo-Rural'!$C71:$AH71,MATCH(L$8,'[1]Cubo-Rural'!$C$27:$AH$27,0)),""),"")</f>
        <v/>
      </c>
      <c r="M73" s="602" t="str">
        <f>_xlfn.IFNA(IF(INDEX('[1]Cubo-Rural'!$C71:$AH71,MATCH(M$8,'[1]Cubo-Rural'!$C$27:$AH$27,0))&gt;0,INDEX('[1]Cubo-Rural'!$C71:$AH71,MATCH(M$8,'[1]Cubo-Rural'!$C$27:$AH$27,0)),""),"")</f>
        <v/>
      </c>
      <c r="N73" s="602" t="str">
        <f>_xlfn.IFNA(IF(INDEX('[1]Cubo-Rural'!$C71:$AH71,MATCH(N$8,'[1]Cubo-Rural'!$C$27:$AH$27,0))&gt;0,INDEX('[1]Cubo-Rural'!$C71:$AH71,MATCH(N$8,'[1]Cubo-Rural'!$C$27:$AH$27,0)),""),"")</f>
        <v/>
      </c>
      <c r="O73" s="602" t="str">
        <f>_xlfn.IFNA(IF(INDEX('[1]Cubo-Rural'!$C71:$AH71,MATCH(O$8,'[1]Cubo-Rural'!$C$27:$AH$27,0))&gt;0,INDEX('[1]Cubo-Rural'!$C71:$AH71,MATCH(O$8,'[1]Cubo-Rural'!$C$27:$AH$27,0)),""),"")</f>
        <v/>
      </c>
      <c r="P73" s="602" t="str">
        <f>_xlfn.IFNA(IF(INDEX('[1]Cubo-Rural'!$C71:$AH71,MATCH(P$8,'[1]Cubo-Rural'!$C$27:$AH$27,0))&gt;0,INDEX('[1]Cubo-Rural'!$C71:$AH71,MATCH(P$8,'[1]Cubo-Rural'!$C$27:$AH$27,0)),""),"")</f>
        <v/>
      </c>
      <c r="Q73" s="602" t="str">
        <f>_xlfn.IFNA(IF(INDEX('[1]Cubo-Rural'!$C71:$AH71,MATCH(Q$8,'[1]Cubo-Rural'!$C$27:$AH$27,0))&gt;0,INDEX('[1]Cubo-Rural'!$C71:$AH71,MATCH(Q$8,'[1]Cubo-Rural'!$C$27:$AH$27,0)),""),"")</f>
        <v/>
      </c>
      <c r="R73" s="602" t="str">
        <f>_xlfn.IFNA(IF(INDEX('[1]Cubo-Rural'!$C71:$AH71,MATCH(R$8,'[1]Cubo-Rural'!$C$27:$AH$27,0))&gt;0,INDEX('[1]Cubo-Rural'!$C71:$AH71,MATCH(R$8,'[1]Cubo-Rural'!$C$27:$AH$27,0)),""),"")</f>
        <v/>
      </c>
      <c r="S73" s="602" t="str">
        <f>_xlfn.IFNA(IF(INDEX('[1]Cubo-Rural'!$C71:$AH71,MATCH(S$8,'[1]Cubo-Rural'!$C$27:$AH$27,0))&gt;0,INDEX('[1]Cubo-Rural'!$C71:$AH71,MATCH(S$8,'[1]Cubo-Rural'!$C$27:$AH$27,0)),""),"")</f>
        <v/>
      </c>
      <c r="T73" s="602">
        <f>_xlfn.IFNA(IF(INDEX('[1]Cubo-Rural'!$C71:$AH71,MATCH(T$8,'[1]Cubo-Rural'!$C$27:$AH$27,0))&gt;0,INDEX('[1]Cubo-Rural'!$C71:$AH71,MATCH(T$8,'[1]Cubo-Rural'!$C$27:$AH$27,0)),""),"")</f>
        <v>1</v>
      </c>
      <c r="U73" s="602" t="str">
        <f>_xlfn.IFNA(IF(INDEX('[1]Cubo-Rural'!$C71:$AH71,MATCH(U$8,'[1]Cubo-Rural'!$C$27:$AH$27,0))&gt;0,INDEX('[1]Cubo-Rural'!$C71:$AH71,MATCH(U$8,'[1]Cubo-Rural'!$C$27:$AH$27,0)),""),"")</f>
        <v/>
      </c>
      <c r="V73" s="602" t="str">
        <f>_xlfn.IFNA(IF(INDEX('[1]Cubo-Rural'!$C71:$AH71,MATCH(V$8,'[1]Cubo-Rural'!$C$27:$AH$27,0))&gt;0,INDEX('[1]Cubo-Rural'!$C71:$AH71,MATCH(V$8,'[1]Cubo-Rural'!$C$27:$AH$27,0)),""),"")</f>
        <v/>
      </c>
      <c r="W73" s="602" t="str">
        <f>_xlfn.IFNA(IF(INDEX('[1]Cubo-Rural'!$C71:$AH71,MATCH(W$8,'[1]Cubo-Rural'!$C$27:$AH$27,0))&gt;0,INDEX('[1]Cubo-Rural'!$C71:$AH71,MATCH(W$8,'[1]Cubo-Rural'!$C$27:$AH$27,0)),""),"")</f>
        <v/>
      </c>
      <c r="X73" s="602" t="str">
        <f>_xlfn.IFNA(IF(INDEX('[1]Cubo-Rural'!$C71:$AH71,MATCH(X$8,'[1]Cubo-Rural'!$C$27:$AH$27,0))&gt;0,INDEX('[1]Cubo-Rural'!$C71:$AH71,MATCH(X$8,'[1]Cubo-Rural'!$C$27:$AH$27,0)),""),"")</f>
        <v/>
      </c>
      <c r="Y73" s="602" t="str">
        <f>_xlfn.IFNA(IF(INDEX('[1]Cubo-Rural'!$C71:$AH71,MATCH(Y$8,'[1]Cubo-Rural'!$C$27:$AH$27,0))&gt;0,INDEX('[1]Cubo-Rural'!$C71:$AH71,MATCH(Y$8,'[1]Cubo-Rural'!$C$27:$AH$27,0)),""),"")</f>
        <v/>
      </c>
      <c r="Z73" s="602" t="str">
        <f>_xlfn.IFNA(IF(INDEX('[1]Cubo-Rural'!$C71:$AH71,MATCH(Z$8,'[1]Cubo-Rural'!$C$27:$AH$27,0))&gt;0,INDEX('[1]Cubo-Rural'!$C71:$AH71,MATCH(Z$8,'[1]Cubo-Rural'!$C$27:$AH$27,0)),""),"")</f>
        <v/>
      </c>
      <c r="AA73" s="602" t="str">
        <f>_xlfn.IFNA(IF(INDEX('[1]Cubo-Rural'!$C71:$AH71,MATCH(AA$8,'[1]Cubo-Rural'!$C$27:$AH$27,0))&gt;0,INDEX('[1]Cubo-Rural'!$C71:$AH71,MATCH(AA$8,'[1]Cubo-Rural'!$C$27:$AH$27,0)),""),"")</f>
        <v/>
      </c>
      <c r="AB73" s="602" t="str">
        <f>_xlfn.IFNA(IF(INDEX('[1]Cubo-Rural'!$C71:$AH71,MATCH(AB$8,'[1]Cubo-Rural'!$C$27:$AH$27,0))&gt;0,INDEX('[1]Cubo-Rural'!$C71:$AH71,MATCH(AB$8,'[1]Cubo-Rural'!$C$27:$AH$27,0)),""),"")</f>
        <v/>
      </c>
      <c r="AC73" s="602" t="str">
        <f>_xlfn.IFNA(IF(INDEX('[1]Cubo-Rural'!$C71:$AH71,MATCH(AC$8,'[1]Cubo-Rural'!$C$27:$AH$27,0))&gt;0,INDEX('[1]Cubo-Rural'!$C71:$AH71,MATCH(AC$8,'[1]Cubo-Rural'!$C$27:$AH$27,0)),""),"")</f>
        <v/>
      </c>
      <c r="AD73" s="602" t="str">
        <f>_xlfn.IFNA(IF(INDEX('[1]Cubo-Rural'!$C71:$AH71,MATCH(AD$8,'[1]Cubo-Rural'!$C$27:$AH$27,0))&gt;0,INDEX('[1]Cubo-Rural'!$C71:$AH71,MATCH(AD$8,'[1]Cubo-Rural'!$C$27:$AH$27,0)),""),"")</f>
        <v/>
      </c>
      <c r="AE73" s="602" t="str">
        <f>_xlfn.IFNA(IF(INDEX('[1]Cubo-Rural'!$C71:$AH71,MATCH(AE$8,'[1]Cubo-Rural'!$C$27:$AH$27,0))&gt;0,INDEX('[1]Cubo-Rural'!$C71:$AH71,MATCH(AE$8,'[1]Cubo-Rural'!$C$27:$AH$27,0)),""),"")</f>
        <v/>
      </c>
      <c r="AF73" s="602" t="str">
        <f>_xlfn.IFNA(IF(INDEX('[1]Cubo-Rural'!$C71:$AH71,MATCH(AF$8,'[1]Cubo-Rural'!$C$27:$AH$27,0))&gt;0,INDEX('[1]Cubo-Rural'!$C71:$AH71,MATCH(AF$8,'[1]Cubo-Rural'!$C$27:$AH$27,0)),""),"")</f>
        <v/>
      </c>
      <c r="AG73" s="602" t="str">
        <f>_xlfn.IFNA(IF(INDEX('[1]Cubo-Rural'!$C71:$AH71,MATCH(AG$8,'[1]Cubo-Rural'!$C$27:$AH$27,0))&gt;0,INDEX('[1]Cubo-Rural'!$C71:$AH71,MATCH(AG$8,'[1]Cubo-Rural'!$C$27:$AH$27,0)),""),"")</f>
        <v/>
      </c>
      <c r="AH73" s="602" t="str">
        <f>_xlfn.IFNA(IF(INDEX('[1]Cubo-Rural'!$C71:$AH71,MATCH(AH$8,'[1]Cubo-Rural'!$C$27:$AH$27,0))&gt;0,INDEX('[1]Cubo-Rural'!$C71:$AH71,MATCH(AH$8,'[1]Cubo-Rural'!$C$27:$AH$27,0)),""),"")</f>
        <v/>
      </c>
      <c r="AI73" s="602" t="str">
        <f>_xlfn.IFNA(IF(INDEX('[1]Cubo-Rural'!$C71:$AH71,MATCH(AI$8,'[1]Cubo-Rural'!$C$27:$AH$27,0))&gt;0,INDEX('[1]Cubo-Rural'!$C71:$AH71,MATCH(AI$8,'[1]Cubo-Rural'!$C$27:$AH$27,0)),""),"")</f>
        <v/>
      </c>
      <c r="AJ73" s="602" t="str">
        <f>_xlfn.IFNA(IF(INDEX('[1]Cubo-Rural'!$C71:$AH71,MATCH(AJ$8,'[1]Cubo-Rural'!$C$27:$AH$27,0))&gt;0,INDEX('[1]Cubo-Rural'!$C71:$AH71,MATCH(AJ$8,'[1]Cubo-Rural'!$C$27:$AH$27,0)),""),"")</f>
        <v/>
      </c>
      <c r="AK73" s="602" t="str">
        <f>_xlfn.IFNA(IF(INDEX('[1]Cubo-Rural'!$C71:$AH71,MATCH(AK$8,'[1]Cubo-Rural'!$C$27:$AH$27,0))&gt;0,INDEX('[1]Cubo-Rural'!$C71:$AH71,MATCH(AK$8,'[1]Cubo-Rural'!$C$27:$AH$27,0)),""),"")</f>
        <v/>
      </c>
      <c r="AL73" s="602" t="str">
        <f>_xlfn.IFNA(IF(INDEX('[1]Cubo-Rural'!$C71:$AH71,MATCH(AL$8,'[1]Cubo-Rural'!$C$27:$AH$27,0))&gt;0,INDEX('[1]Cubo-Rural'!$C71:$AH71,MATCH(AL$8,'[1]Cubo-Rural'!$C$27:$AH$27,0)),""),"")</f>
        <v/>
      </c>
      <c r="AM73" s="602" t="str">
        <f>_xlfn.IFNA(IF(INDEX('[1]Cubo-Rural'!$C71:$AH71,MATCH(AM$8,'[1]Cubo-Rural'!$C$27:$AH$27,0))&gt;0,INDEX('[1]Cubo-Rural'!$C71:$AH71,MATCH(AM$8,'[1]Cubo-Rural'!$C$27:$AH$27,0)),""),"")</f>
        <v/>
      </c>
      <c r="AN73" s="602" t="str">
        <f>_xlfn.IFNA(IF(INDEX('[1]Cubo-Rural'!$C71:$AH71,MATCH(AN$8,'[1]Cubo-Rural'!$C$27:$AH$27,0))&gt;0,INDEX('[1]Cubo-Rural'!$C71:$AH71,MATCH(AN$8,'[1]Cubo-Rural'!$C$27:$AH$27,0)),""),"")</f>
        <v/>
      </c>
      <c r="AO73" s="602" t="str">
        <f>_xlfn.IFNA(IF(INDEX('[1]Cubo-Rural'!$C71:$AH71,MATCH(AO$8,'[1]Cubo-Rural'!$C$27:$AH$27,0))&gt;0,INDEX('[1]Cubo-Rural'!$C71:$AH71,MATCH(AO$8,'[1]Cubo-Rural'!$C$27:$AH$27,0)),""),"")</f>
        <v/>
      </c>
      <c r="AP73" s="602" t="str">
        <f>_xlfn.IFNA(IF(INDEX('[1]Cubo-Rural'!$C71:$AH71,MATCH(AP$8,'[1]Cubo-Rural'!$C$27:$AH$27,0))&gt;0,INDEX('[1]Cubo-Rural'!$C71:$AH71,MATCH(AP$8,'[1]Cubo-Rural'!$C$27:$AH$27,0)),""),"")</f>
        <v/>
      </c>
      <c r="AQ73" s="602">
        <f t="shared" si="1"/>
        <v>1</v>
      </c>
      <c r="AR73" s="602" t="str">
        <f>IF('[1]Cubo-Rural'!BP71&gt;0,'[1]Cubo-Rural'!BP71,"")</f>
        <v/>
      </c>
      <c r="AS73" s="602">
        <f t="shared" si="2"/>
        <v>1</v>
      </c>
    </row>
    <row r="74" spans="1:45">
      <c r="A74" s="607" t="s">
        <v>769</v>
      </c>
      <c r="B74" s="602">
        <f>_xlfn.IFNA(IF(INDEX('[1]Cubo-Rural'!$C72:$AH72,MATCH(B$8,'[1]Cubo-Rural'!$C$27:$AH$27,0))&gt;0,INDEX('[1]Cubo-Rural'!$C72:$AH72,MATCH(B$8,'[1]Cubo-Rural'!$C$27:$AH$27,0)),""),"")</f>
        <v>1</v>
      </c>
      <c r="C74" s="602" t="str">
        <f>_xlfn.IFNA(IF(INDEX('[1]Cubo-Rural'!$C72:$AH72,MATCH(C$8,'[1]Cubo-Rural'!$C$27:$AH$27,0))&gt;0,INDEX('[1]Cubo-Rural'!$C72:$AH72,MATCH(C$8,'[1]Cubo-Rural'!$C$27:$AH$27,0)),""),"")</f>
        <v/>
      </c>
      <c r="D74" s="602" t="str">
        <f>_xlfn.IFNA(IF(INDEX('[1]Cubo-Rural'!$C72:$AH72,MATCH(D$8,'[1]Cubo-Rural'!$C$27:$AH$27,0))&gt;0,INDEX('[1]Cubo-Rural'!$C72:$AH72,MATCH(D$8,'[1]Cubo-Rural'!$C$27:$AH$27,0)),""),"")</f>
        <v/>
      </c>
      <c r="E74" s="602" t="str">
        <f>_xlfn.IFNA(IF(INDEX('[1]Cubo-Rural'!$C72:$AH72,MATCH(E$8,'[1]Cubo-Rural'!$C$27:$AH$27,0))&gt;0,INDEX('[1]Cubo-Rural'!$C72:$AH72,MATCH(E$8,'[1]Cubo-Rural'!$C$27:$AH$27,0)),""),"")</f>
        <v/>
      </c>
      <c r="F74" s="602" t="str">
        <f>_xlfn.IFNA(IF(INDEX('[1]Cubo-Rural'!$C72:$AH72,MATCH(F$8,'[1]Cubo-Rural'!$C$27:$AH$27,0))&gt;0,INDEX('[1]Cubo-Rural'!$C72:$AH72,MATCH(F$8,'[1]Cubo-Rural'!$C$27:$AH$27,0)),""),"")</f>
        <v/>
      </c>
      <c r="G74" s="602" t="str">
        <f>_xlfn.IFNA(IF(INDEX('[1]Cubo-Rural'!$C72:$AH72,MATCH(G$8,'[1]Cubo-Rural'!$C$27:$AH$27,0))&gt;0,INDEX('[1]Cubo-Rural'!$C72:$AH72,MATCH(G$8,'[1]Cubo-Rural'!$C$27:$AH$27,0)),""),"")</f>
        <v/>
      </c>
      <c r="H74" s="602" t="str">
        <f>_xlfn.IFNA(IF(INDEX('[1]Cubo-Rural'!$C72:$AH72,MATCH(H$8,'[1]Cubo-Rural'!$C$27:$AH$27,0))&gt;0,INDEX('[1]Cubo-Rural'!$C72:$AH72,MATCH(H$8,'[1]Cubo-Rural'!$C$27:$AH$27,0)),""),"")</f>
        <v/>
      </c>
      <c r="I74" s="602" t="str">
        <f>_xlfn.IFNA(IF(INDEX('[1]Cubo-Rural'!$C72:$AH72,MATCH(I$8,'[1]Cubo-Rural'!$C$27:$AH$27,0))&gt;0,INDEX('[1]Cubo-Rural'!$C72:$AH72,MATCH(I$8,'[1]Cubo-Rural'!$C$27:$AH$27,0)),""),"")</f>
        <v/>
      </c>
      <c r="J74" s="602" t="str">
        <f>_xlfn.IFNA(IF(INDEX('[1]Cubo-Rural'!$C72:$AH72,MATCH(J$8,'[1]Cubo-Rural'!$C$27:$AH$27,0))&gt;0,INDEX('[1]Cubo-Rural'!$C72:$AH72,MATCH(J$8,'[1]Cubo-Rural'!$C$27:$AH$27,0)),""),"")</f>
        <v/>
      </c>
      <c r="K74" s="602" t="str">
        <f>_xlfn.IFNA(IF(INDEX('[1]Cubo-Rural'!$C72:$AH72,MATCH(K$8,'[1]Cubo-Rural'!$C$27:$AH$27,0))&gt;0,INDEX('[1]Cubo-Rural'!$C72:$AH72,MATCH(K$8,'[1]Cubo-Rural'!$C$27:$AH$27,0)),""),"")</f>
        <v/>
      </c>
      <c r="L74" s="602" t="str">
        <f>_xlfn.IFNA(IF(INDEX('[1]Cubo-Rural'!$C72:$AH72,MATCH(L$8,'[1]Cubo-Rural'!$C$27:$AH$27,0))&gt;0,INDEX('[1]Cubo-Rural'!$C72:$AH72,MATCH(L$8,'[1]Cubo-Rural'!$C$27:$AH$27,0)),""),"")</f>
        <v/>
      </c>
      <c r="M74" s="602" t="str">
        <f>_xlfn.IFNA(IF(INDEX('[1]Cubo-Rural'!$C72:$AH72,MATCH(M$8,'[1]Cubo-Rural'!$C$27:$AH$27,0))&gt;0,INDEX('[1]Cubo-Rural'!$C72:$AH72,MATCH(M$8,'[1]Cubo-Rural'!$C$27:$AH$27,0)),""),"")</f>
        <v/>
      </c>
      <c r="N74" s="602" t="str">
        <f>_xlfn.IFNA(IF(INDEX('[1]Cubo-Rural'!$C72:$AH72,MATCH(N$8,'[1]Cubo-Rural'!$C$27:$AH$27,0))&gt;0,INDEX('[1]Cubo-Rural'!$C72:$AH72,MATCH(N$8,'[1]Cubo-Rural'!$C$27:$AH$27,0)),""),"")</f>
        <v/>
      </c>
      <c r="O74" s="602" t="str">
        <f>_xlfn.IFNA(IF(INDEX('[1]Cubo-Rural'!$C72:$AH72,MATCH(O$8,'[1]Cubo-Rural'!$C$27:$AH$27,0))&gt;0,INDEX('[1]Cubo-Rural'!$C72:$AH72,MATCH(O$8,'[1]Cubo-Rural'!$C$27:$AH$27,0)),""),"")</f>
        <v/>
      </c>
      <c r="P74" s="602" t="str">
        <f>_xlfn.IFNA(IF(INDEX('[1]Cubo-Rural'!$C72:$AH72,MATCH(P$8,'[1]Cubo-Rural'!$C$27:$AH$27,0))&gt;0,INDEX('[1]Cubo-Rural'!$C72:$AH72,MATCH(P$8,'[1]Cubo-Rural'!$C$27:$AH$27,0)),""),"")</f>
        <v/>
      </c>
      <c r="Q74" s="602" t="str">
        <f>_xlfn.IFNA(IF(INDEX('[1]Cubo-Rural'!$C72:$AH72,MATCH(Q$8,'[1]Cubo-Rural'!$C$27:$AH$27,0))&gt;0,INDEX('[1]Cubo-Rural'!$C72:$AH72,MATCH(Q$8,'[1]Cubo-Rural'!$C$27:$AH$27,0)),""),"")</f>
        <v/>
      </c>
      <c r="R74" s="602" t="str">
        <f>_xlfn.IFNA(IF(INDEX('[1]Cubo-Rural'!$C72:$AH72,MATCH(R$8,'[1]Cubo-Rural'!$C$27:$AH$27,0))&gt;0,INDEX('[1]Cubo-Rural'!$C72:$AH72,MATCH(R$8,'[1]Cubo-Rural'!$C$27:$AH$27,0)),""),"")</f>
        <v/>
      </c>
      <c r="S74" s="602" t="str">
        <f>_xlfn.IFNA(IF(INDEX('[1]Cubo-Rural'!$C72:$AH72,MATCH(S$8,'[1]Cubo-Rural'!$C$27:$AH$27,0))&gt;0,INDEX('[1]Cubo-Rural'!$C72:$AH72,MATCH(S$8,'[1]Cubo-Rural'!$C$27:$AH$27,0)),""),"")</f>
        <v/>
      </c>
      <c r="T74" s="602">
        <f>_xlfn.IFNA(IF(INDEX('[1]Cubo-Rural'!$C72:$AH72,MATCH(T$8,'[1]Cubo-Rural'!$C$27:$AH$27,0))&gt;0,INDEX('[1]Cubo-Rural'!$C72:$AH72,MATCH(T$8,'[1]Cubo-Rural'!$C$27:$AH$27,0)),""),"")</f>
        <v>1</v>
      </c>
      <c r="U74" s="602" t="str">
        <f>_xlfn.IFNA(IF(INDEX('[1]Cubo-Rural'!$C72:$AH72,MATCH(U$8,'[1]Cubo-Rural'!$C$27:$AH$27,0))&gt;0,INDEX('[1]Cubo-Rural'!$C72:$AH72,MATCH(U$8,'[1]Cubo-Rural'!$C$27:$AH$27,0)),""),"")</f>
        <v/>
      </c>
      <c r="V74" s="602" t="str">
        <f>_xlfn.IFNA(IF(INDEX('[1]Cubo-Rural'!$C72:$AH72,MATCH(V$8,'[1]Cubo-Rural'!$C$27:$AH$27,0))&gt;0,INDEX('[1]Cubo-Rural'!$C72:$AH72,MATCH(V$8,'[1]Cubo-Rural'!$C$27:$AH$27,0)),""),"")</f>
        <v/>
      </c>
      <c r="W74" s="602" t="str">
        <f>_xlfn.IFNA(IF(INDEX('[1]Cubo-Rural'!$C72:$AH72,MATCH(W$8,'[1]Cubo-Rural'!$C$27:$AH$27,0))&gt;0,INDEX('[1]Cubo-Rural'!$C72:$AH72,MATCH(W$8,'[1]Cubo-Rural'!$C$27:$AH$27,0)),""),"")</f>
        <v/>
      </c>
      <c r="X74" s="602" t="str">
        <f>_xlfn.IFNA(IF(INDEX('[1]Cubo-Rural'!$C72:$AH72,MATCH(X$8,'[1]Cubo-Rural'!$C$27:$AH$27,0))&gt;0,INDEX('[1]Cubo-Rural'!$C72:$AH72,MATCH(X$8,'[1]Cubo-Rural'!$C$27:$AH$27,0)),""),"")</f>
        <v/>
      </c>
      <c r="Y74" s="602" t="str">
        <f>_xlfn.IFNA(IF(INDEX('[1]Cubo-Rural'!$C72:$AH72,MATCH(Y$8,'[1]Cubo-Rural'!$C$27:$AH$27,0))&gt;0,INDEX('[1]Cubo-Rural'!$C72:$AH72,MATCH(Y$8,'[1]Cubo-Rural'!$C$27:$AH$27,0)),""),"")</f>
        <v/>
      </c>
      <c r="Z74" s="602" t="str">
        <f>_xlfn.IFNA(IF(INDEX('[1]Cubo-Rural'!$C72:$AH72,MATCH(Z$8,'[1]Cubo-Rural'!$C$27:$AH$27,0))&gt;0,INDEX('[1]Cubo-Rural'!$C72:$AH72,MATCH(Z$8,'[1]Cubo-Rural'!$C$27:$AH$27,0)),""),"")</f>
        <v/>
      </c>
      <c r="AA74" s="602" t="str">
        <f>_xlfn.IFNA(IF(INDEX('[1]Cubo-Rural'!$C72:$AH72,MATCH(AA$8,'[1]Cubo-Rural'!$C$27:$AH$27,0))&gt;0,INDEX('[1]Cubo-Rural'!$C72:$AH72,MATCH(AA$8,'[1]Cubo-Rural'!$C$27:$AH$27,0)),""),"")</f>
        <v/>
      </c>
      <c r="AB74" s="602" t="str">
        <f>_xlfn.IFNA(IF(INDEX('[1]Cubo-Rural'!$C72:$AH72,MATCH(AB$8,'[1]Cubo-Rural'!$C$27:$AH$27,0))&gt;0,INDEX('[1]Cubo-Rural'!$C72:$AH72,MATCH(AB$8,'[1]Cubo-Rural'!$C$27:$AH$27,0)),""),"")</f>
        <v/>
      </c>
      <c r="AC74" s="602" t="str">
        <f>_xlfn.IFNA(IF(INDEX('[1]Cubo-Rural'!$C72:$AH72,MATCH(AC$8,'[1]Cubo-Rural'!$C$27:$AH$27,0))&gt;0,INDEX('[1]Cubo-Rural'!$C72:$AH72,MATCH(AC$8,'[1]Cubo-Rural'!$C$27:$AH$27,0)),""),"")</f>
        <v/>
      </c>
      <c r="AD74" s="602" t="str">
        <f>_xlfn.IFNA(IF(INDEX('[1]Cubo-Rural'!$C72:$AH72,MATCH(AD$8,'[1]Cubo-Rural'!$C$27:$AH$27,0))&gt;0,INDEX('[1]Cubo-Rural'!$C72:$AH72,MATCH(AD$8,'[1]Cubo-Rural'!$C$27:$AH$27,0)),""),"")</f>
        <v/>
      </c>
      <c r="AE74" s="602" t="str">
        <f>_xlfn.IFNA(IF(INDEX('[1]Cubo-Rural'!$C72:$AH72,MATCH(AE$8,'[1]Cubo-Rural'!$C$27:$AH$27,0))&gt;0,INDEX('[1]Cubo-Rural'!$C72:$AH72,MATCH(AE$8,'[1]Cubo-Rural'!$C$27:$AH$27,0)),""),"")</f>
        <v/>
      </c>
      <c r="AF74" s="602" t="str">
        <f>_xlfn.IFNA(IF(INDEX('[1]Cubo-Rural'!$C72:$AH72,MATCH(AF$8,'[1]Cubo-Rural'!$C$27:$AH$27,0))&gt;0,INDEX('[1]Cubo-Rural'!$C72:$AH72,MATCH(AF$8,'[1]Cubo-Rural'!$C$27:$AH$27,0)),""),"")</f>
        <v/>
      </c>
      <c r="AG74" s="602" t="str">
        <f>_xlfn.IFNA(IF(INDEX('[1]Cubo-Rural'!$C72:$AH72,MATCH(AG$8,'[1]Cubo-Rural'!$C$27:$AH$27,0))&gt;0,INDEX('[1]Cubo-Rural'!$C72:$AH72,MATCH(AG$8,'[1]Cubo-Rural'!$C$27:$AH$27,0)),""),"")</f>
        <v/>
      </c>
      <c r="AH74" s="602">
        <f>_xlfn.IFNA(IF(INDEX('[1]Cubo-Rural'!$C72:$AH72,MATCH(AH$8,'[1]Cubo-Rural'!$C$27:$AH$27,0))&gt;0,INDEX('[1]Cubo-Rural'!$C72:$AH72,MATCH(AH$8,'[1]Cubo-Rural'!$C$27:$AH$27,0)),""),"")</f>
        <v>1</v>
      </c>
      <c r="AI74" s="602" t="str">
        <f>_xlfn.IFNA(IF(INDEX('[1]Cubo-Rural'!$C72:$AH72,MATCH(AI$8,'[1]Cubo-Rural'!$C$27:$AH$27,0))&gt;0,INDEX('[1]Cubo-Rural'!$C72:$AH72,MATCH(AI$8,'[1]Cubo-Rural'!$C$27:$AH$27,0)),""),"")</f>
        <v/>
      </c>
      <c r="AJ74" s="602" t="str">
        <f>_xlfn.IFNA(IF(INDEX('[1]Cubo-Rural'!$C72:$AH72,MATCH(AJ$8,'[1]Cubo-Rural'!$C$27:$AH$27,0))&gt;0,INDEX('[1]Cubo-Rural'!$C72:$AH72,MATCH(AJ$8,'[1]Cubo-Rural'!$C$27:$AH$27,0)),""),"")</f>
        <v/>
      </c>
      <c r="AK74" s="602" t="str">
        <f>_xlfn.IFNA(IF(INDEX('[1]Cubo-Rural'!$C72:$AH72,MATCH(AK$8,'[1]Cubo-Rural'!$C$27:$AH$27,0))&gt;0,INDEX('[1]Cubo-Rural'!$C72:$AH72,MATCH(AK$8,'[1]Cubo-Rural'!$C$27:$AH$27,0)),""),"")</f>
        <v/>
      </c>
      <c r="AL74" s="602" t="str">
        <f>_xlfn.IFNA(IF(INDEX('[1]Cubo-Rural'!$C72:$AH72,MATCH(AL$8,'[1]Cubo-Rural'!$C$27:$AH$27,0))&gt;0,INDEX('[1]Cubo-Rural'!$C72:$AH72,MATCH(AL$8,'[1]Cubo-Rural'!$C$27:$AH$27,0)),""),"")</f>
        <v/>
      </c>
      <c r="AM74" s="602" t="str">
        <f>_xlfn.IFNA(IF(INDEX('[1]Cubo-Rural'!$C72:$AH72,MATCH(AM$8,'[1]Cubo-Rural'!$C$27:$AH$27,0))&gt;0,INDEX('[1]Cubo-Rural'!$C72:$AH72,MATCH(AM$8,'[1]Cubo-Rural'!$C$27:$AH$27,0)),""),"")</f>
        <v/>
      </c>
      <c r="AN74" s="602" t="str">
        <f>_xlfn.IFNA(IF(INDEX('[1]Cubo-Rural'!$C72:$AH72,MATCH(AN$8,'[1]Cubo-Rural'!$C$27:$AH$27,0))&gt;0,INDEX('[1]Cubo-Rural'!$C72:$AH72,MATCH(AN$8,'[1]Cubo-Rural'!$C$27:$AH$27,0)),""),"")</f>
        <v/>
      </c>
      <c r="AO74" s="602" t="str">
        <f>_xlfn.IFNA(IF(INDEX('[1]Cubo-Rural'!$C72:$AH72,MATCH(AO$8,'[1]Cubo-Rural'!$C$27:$AH$27,0))&gt;0,INDEX('[1]Cubo-Rural'!$C72:$AH72,MATCH(AO$8,'[1]Cubo-Rural'!$C$27:$AH$27,0)),""),"")</f>
        <v/>
      </c>
      <c r="AP74" s="602" t="str">
        <f>_xlfn.IFNA(IF(INDEX('[1]Cubo-Rural'!$C72:$AH72,MATCH(AP$8,'[1]Cubo-Rural'!$C$27:$AH$27,0))&gt;0,INDEX('[1]Cubo-Rural'!$C72:$AH72,MATCH(AP$8,'[1]Cubo-Rural'!$C$27:$AH$27,0)),""),"")</f>
        <v/>
      </c>
      <c r="AQ74" s="602">
        <f t="shared" si="1"/>
        <v>3</v>
      </c>
      <c r="AR74" s="602" t="str">
        <f>IF('[1]Cubo-Rural'!BP72&gt;0,'[1]Cubo-Rural'!BP72,"")</f>
        <v/>
      </c>
      <c r="AS74" s="602">
        <f t="shared" si="2"/>
        <v>3</v>
      </c>
    </row>
    <row r="75" spans="1:45">
      <c r="A75" s="607" t="s">
        <v>790</v>
      </c>
      <c r="B75" s="602" t="str">
        <f>_xlfn.IFNA(IF(INDEX('[1]Cubo-Rural'!$C73:$AH73,MATCH(B$8,'[1]Cubo-Rural'!$C$27:$AH$27,0))&gt;0,INDEX('[1]Cubo-Rural'!$C73:$AH73,MATCH(B$8,'[1]Cubo-Rural'!$C$27:$AH$27,0)),""),"")</f>
        <v/>
      </c>
      <c r="C75" s="602" t="str">
        <f>_xlfn.IFNA(IF(INDEX('[1]Cubo-Rural'!$C73:$AH73,MATCH(C$8,'[1]Cubo-Rural'!$C$27:$AH$27,0))&gt;0,INDEX('[1]Cubo-Rural'!$C73:$AH73,MATCH(C$8,'[1]Cubo-Rural'!$C$27:$AH$27,0)),""),"")</f>
        <v/>
      </c>
      <c r="D75" s="602" t="str">
        <f>_xlfn.IFNA(IF(INDEX('[1]Cubo-Rural'!$C73:$AH73,MATCH(D$8,'[1]Cubo-Rural'!$C$27:$AH$27,0))&gt;0,INDEX('[1]Cubo-Rural'!$C73:$AH73,MATCH(D$8,'[1]Cubo-Rural'!$C$27:$AH$27,0)),""),"")</f>
        <v/>
      </c>
      <c r="E75" s="602" t="str">
        <f>_xlfn.IFNA(IF(INDEX('[1]Cubo-Rural'!$C73:$AH73,MATCH(E$8,'[1]Cubo-Rural'!$C$27:$AH$27,0))&gt;0,INDEX('[1]Cubo-Rural'!$C73:$AH73,MATCH(E$8,'[1]Cubo-Rural'!$C$27:$AH$27,0)),""),"")</f>
        <v/>
      </c>
      <c r="F75" s="602" t="str">
        <f>_xlfn.IFNA(IF(INDEX('[1]Cubo-Rural'!$C73:$AH73,MATCH(F$8,'[1]Cubo-Rural'!$C$27:$AH$27,0))&gt;0,INDEX('[1]Cubo-Rural'!$C73:$AH73,MATCH(F$8,'[1]Cubo-Rural'!$C$27:$AH$27,0)),""),"")</f>
        <v/>
      </c>
      <c r="G75" s="602" t="str">
        <f>_xlfn.IFNA(IF(INDEX('[1]Cubo-Rural'!$C73:$AH73,MATCH(G$8,'[1]Cubo-Rural'!$C$27:$AH$27,0))&gt;0,INDEX('[1]Cubo-Rural'!$C73:$AH73,MATCH(G$8,'[1]Cubo-Rural'!$C$27:$AH$27,0)),""),"")</f>
        <v/>
      </c>
      <c r="H75" s="602" t="str">
        <f>_xlfn.IFNA(IF(INDEX('[1]Cubo-Rural'!$C73:$AH73,MATCH(H$8,'[1]Cubo-Rural'!$C$27:$AH$27,0))&gt;0,INDEX('[1]Cubo-Rural'!$C73:$AH73,MATCH(H$8,'[1]Cubo-Rural'!$C$27:$AH$27,0)),""),"")</f>
        <v/>
      </c>
      <c r="I75" s="602" t="str">
        <f>_xlfn.IFNA(IF(INDEX('[1]Cubo-Rural'!$C73:$AH73,MATCH(I$8,'[1]Cubo-Rural'!$C$27:$AH$27,0))&gt;0,INDEX('[1]Cubo-Rural'!$C73:$AH73,MATCH(I$8,'[1]Cubo-Rural'!$C$27:$AH$27,0)),""),"")</f>
        <v/>
      </c>
      <c r="J75" s="602" t="str">
        <f>_xlfn.IFNA(IF(INDEX('[1]Cubo-Rural'!$C73:$AH73,MATCH(J$8,'[1]Cubo-Rural'!$C$27:$AH$27,0))&gt;0,INDEX('[1]Cubo-Rural'!$C73:$AH73,MATCH(J$8,'[1]Cubo-Rural'!$C$27:$AH$27,0)),""),"")</f>
        <v/>
      </c>
      <c r="K75" s="602" t="str">
        <f>_xlfn.IFNA(IF(INDEX('[1]Cubo-Rural'!$C73:$AH73,MATCH(K$8,'[1]Cubo-Rural'!$C$27:$AH$27,0))&gt;0,INDEX('[1]Cubo-Rural'!$C73:$AH73,MATCH(K$8,'[1]Cubo-Rural'!$C$27:$AH$27,0)),""),"")</f>
        <v/>
      </c>
      <c r="L75" s="602" t="str">
        <f>_xlfn.IFNA(IF(INDEX('[1]Cubo-Rural'!$C73:$AH73,MATCH(L$8,'[1]Cubo-Rural'!$C$27:$AH$27,0))&gt;0,INDEX('[1]Cubo-Rural'!$C73:$AH73,MATCH(L$8,'[1]Cubo-Rural'!$C$27:$AH$27,0)),""),"")</f>
        <v/>
      </c>
      <c r="M75" s="602" t="str">
        <f>_xlfn.IFNA(IF(INDEX('[1]Cubo-Rural'!$C73:$AH73,MATCH(M$8,'[1]Cubo-Rural'!$C$27:$AH$27,0))&gt;0,INDEX('[1]Cubo-Rural'!$C73:$AH73,MATCH(M$8,'[1]Cubo-Rural'!$C$27:$AH$27,0)),""),"")</f>
        <v/>
      </c>
      <c r="N75" s="602" t="str">
        <f>_xlfn.IFNA(IF(INDEX('[1]Cubo-Rural'!$C73:$AH73,MATCH(N$8,'[1]Cubo-Rural'!$C$27:$AH$27,0))&gt;0,INDEX('[1]Cubo-Rural'!$C73:$AH73,MATCH(N$8,'[1]Cubo-Rural'!$C$27:$AH$27,0)),""),"")</f>
        <v/>
      </c>
      <c r="O75" s="602" t="str">
        <f>_xlfn.IFNA(IF(INDEX('[1]Cubo-Rural'!$C73:$AH73,MATCH(O$8,'[1]Cubo-Rural'!$C$27:$AH$27,0))&gt;0,INDEX('[1]Cubo-Rural'!$C73:$AH73,MATCH(O$8,'[1]Cubo-Rural'!$C$27:$AH$27,0)),""),"")</f>
        <v/>
      </c>
      <c r="P75" s="602" t="str">
        <f>_xlfn.IFNA(IF(INDEX('[1]Cubo-Rural'!$C73:$AH73,MATCH(P$8,'[1]Cubo-Rural'!$C$27:$AH$27,0))&gt;0,INDEX('[1]Cubo-Rural'!$C73:$AH73,MATCH(P$8,'[1]Cubo-Rural'!$C$27:$AH$27,0)),""),"")</f>
        <v/>
      </c>
      <c r="Q75" s="602" t="str">
        <f>_xlfn.IFNA(IF(INDEX('[1]Cubo-Rural'!$C73:$AH73,MATCH(Q$8,'[1]Cubo-Rural'!$C$27:$AH$27,0))&gt;0,INDEX('[1]Cubo-Rural'!$C73:$AH73,MATCH(Q$8,'[1]Cubo-Rural'!$C$27:$AH$27,0)),""),"")</f>
        <v/>
      </c>
      <c r="R75" s="602" t="str">
        <f>_xlfn.IFNA(IF(INDEX('[1]Cubo-Rural'!$C73:$AH73,MATCH(R$8,'[1]Cubo-Rural'!$C$27:$AH$27,0))&gt;0,INDEX('[1]Cubo-Rural'!$C73:$AH73,MATCH(R$8,'[1]Cubo-Rural'!$C$27:$AH$27,0)),""),"")</f>
        <v/>
      </c>
      <c r="S75" s="602" t="str">
        <f>_xlfn.IFNA(IF(INDEX('[1]Cubo-Rural'!$C73:$AH73,MATCH(S$8,'[1]Cubo-Rural'!$C$27:$AH$27,0))&gt;0,INDEX('[1]Cubo-Rural'!$C73:$AH73,MATCH(S$8,'[1]Cubo-Rural'!$C$27:$AH$27,0)),""),"")</f>
        <v/>
      </c>
      <c r="T75" s="602" t="str">
        <f>_xlfn.IFNA(IF(INDEX('[1]Cubo-Rural'!$C73:$AH73,MATCH(T$8,'[1]Cubo-Rural'!$C$27:$AH$27,0))&gt;0,INDEX('[1]Cubo-Rural'!$C73:$AH73,MATCH(T$8,'[1]Cubo-Rural'!$C$27:$AH$27,0)),""),"")</f>
        <v/>
      </c>
      <c r="U75" s="602" t="str">
        <f>_xlfn.IFNA(IF(INDEX('[1]Cubo-Rural'!$C73:$AH73,MATCH(U$8,'[1]Cubo-Rural'!$C$27:$AH$27,0))&gt;0,INDEX('[1]Cubo-Rural'!$C73:$AH73,MATCH(U$8,'[1]Cubo-Rural'!$C$27:$AH$27,0)),""),"")</f>
        <v/>
      </c>
      <c r="V75" s="602" t="str">
        <f>_xlfn.IFNA(IF(INDEX('[1]Cubo-Rural'!$C73:$AH73,MATCH(V$8,'[1]Cubo-Rural'!$C$27:$AH$27,0))&gt;0,INDEX('[1]Cubo-Rural'!$C73:$AH73,MATCH(V$8,'[1]Cubo-Rural'!$C$27:$AH$27,0)),""),"")</f>
        <v/>
      </c>
      <c r="W75" s="602" t="str">
        <f>_xlfn.IFNA(IF(INDEX('[1]Cubo-Rural'!$C73:$AH73,MATCH(W$8,'[1]Cubo-Rural'!$C$27:$AH$27,0))&gt;0,INDEX('[1]Cubo-Rural'!$C73:$AH73,MATCH(W$8,'[1]Cubo-Rural'!$C$27:$AH$27,0)),""),"")</f>
        <v/>
      </c>
      <c r="X75" s="602" t="str">
        <f>_xlfn.IFNA(IF(INDEX('[1]Cubo-Rural'!$C73:$AH73,MATCH(X$8,'[1]Cubo-Rural'!$C$27:$AH$27,0))&gt;0,INDEX('[1]Cubo-Rural'!$C73:$AH73,MATCH(X$8,'[1]Cubo-Rural'!$C$27:$AH$27,0)),""),"")</f>
        <v/>
      </c>
      <c r="Y75" s="602">
        <f>_xlfn.IFNA(IF(INDEX('[1]Cubo-Rural'!$C73:$AH73,MATCH(Y$8,'[1]Cubo-Rural'!$C$27:$AH$27,0))&gt;0,INDEX('[1]Cubo-Rural'!$C73:$AH73,MATCH(Y$8,'[1]Cubo-Rural'!$C$27:$AH$27,0)),""),"")</f>
        <v>1</v>
      </c>
      <c r="Z75" s="602" t="str">
        <f>_xlfn.IFNA(IF(INDEX('[1]Cubo-Rural'!$C73:$AH73,MATCH(Z$8,'[1]Cubo-Rural'!$C$27:$AH$27,0))&gt;0,INDEX('[1]Cubo-Rural'!$C73:$AH73,MATCH(Z$8,'[1]Cubo-Rural'!$C$27:$AH$27,0)),""),"")</f>
        <v/>
      </c>
      <c r="AA75" s="602" t="str">
        <f>_xlfn.IFNA(IF(INDEX('[1]Cubo-Rural'!$C73:$AH73,MATCH(AA$8,'[1]Cubo-Rural'!$C$27:$AH$27,0))&gt;0,INDEX('[1]Cubo-Rural'!$C73:$AH73,MATCH(AA$8,'[1]Cubo-Rural'!$C$27:$AH$27,0)),""),"")</f>
        <v/>
      </c>
      <c r="AB75" s="602" t="str">
        <f>_xlfn.IFNA(IF(INDEX('[1]Cubo-Rural'!$C73:$AH73,MATCH(AB$8,'[1]Cubo-Rural'!$C$27:$AH$27,0))&gt;0,INDEX('[1]Cubo-Rural'!$C73:$AH73,MATCH(AB$8,'[1]Cubo-Rural'!$C$27:$AH$27,0)),""),"")</f>
        <v/>
      </c>
      <c r="AC75" s="602" t="str">
        <f>_xlfn.IFNA(IF(INDEX('[1]Cubo-Rural'!$C73:$AH73,MATCH(AC$8,'[1]Cubo-Rural'!$C$27:$AH$27,0))&gt;0,INDEX('[1]Cubo-Rural'!$C73:$AH73,MATCH(AC$8,'[1]Cubo-Rural'!$C$27:$AH$27,0)),""),"")</f>
        <v/>
      </c>
      <c r="AD75" s="602" t="str">
        <f>_xlfn.IFNA(IF(INDEX('[1]Cubo-Rural'!$C73:$AH73,MATCH(AD$8,'[1]Cubo-Rural'!$C$27:$AH$27,0))&gt;0,INDEX('[1]Cubo-Rural'!$C73:$AH73,MATCH(AD$8,'[1]Cubo-Rural'!$C$27:$AH$27,0)),""),"")</f>
        <v/>
      </c>
      <c r="AE75" s="602" t="str">
        <f>_xlfn.IFNA(IF(INDEX('[1]Cubo-Rural'!$C73:$AH73,MATCH(AE$8,'[1]Cubo-Rural'!$C$27:$AH$27,0))&gt;0,INDEX('[1]Cubo-Rural'!$C73:$AH73,MATCH(AE$8,'[1]Cubo-Rural'!$C$27:$AH$27,0)),""),"")</f>
        <v/>
      </c>
      <c r="AF75" s="602" t="str">
        <f>_xlfn.IFNA(IF(INDEX('[1]Cubo-Rural'!$C73:$AH73,MATCH(AF$8,'[1]Cubo-Rural'!$C$27:$AH$27,0))&gt;0,INDEX('[1]Cubo-Rural'!$C73:$AH73,MATCH(AF$8,'[1]Cubo-Rural'!$C$27:$AH$27,0)),""),"")</f>
        <v/>
      </c>
      <c r="AG75" s="602" t="str">
        <f>_xlfn.IFNA(IF(INDEX('[1]Cubo-Rural'!$C73:$AH73,MATCH(AG$8,'[1]Cubo-Rural'!$C$27:$AH$27,0))&gt;0,INDEX('[1]Cubo-Rural'!$C73:$AH73,MATCH(AG$8,'[1]Cubo-Rural'!$C$27:$AH$27,0)),""),"")</f>
        <v/>
      </c>
      <c r="AH75" s="602" t="str">
        <f>_xlfn.IFNA(IF(INDEX('[1]Cubo-Rural'!$C73:$AH73,MATCH(AH$8,'[1]Cubo-Rural'!$C$27:$AH$27,0))&gt;0,INDEX('[1]Cubo-Rural'!$C73:$AH73,MATCH(AH$8,'[1]Cubo-Rural'!$C$27:$AH$27,0)),""),"")</f>
        <v/>
      </c>
      <c r="AI75" s="602" t="str">
        <f>_xlfn.IFNA(IF(INDEX('[1]Cubo-Rural'!$C73:$AH73,MATCH(AI$8,'[1]Cubo-Rural'!$C$27:$AH$27,0))&gt;0,INDEX('[1]Cubo-Rural'!$C73:$AH73,MATCH(AI$8,'[1]Cubo-Rural'!$C$27:$AH$27,0)),""),"")</f>
        <v/>
      </c>
      <c r="AJ75" s="602" t="str">
        <f>_xlfn.IFNA(IF(INDEX('[1]Cubo-Rural'!$C73:$AH73,MATCH(AJ$8,'[1]Cubo-Rural'!$C$27:$AH$27,0))&gt;0,INDEX('[1]Cubo-Rural'!$C73:$AH73,MATCH(AJ$8,'[1]Cubo-Rural'!$C$27:$AH$27,0)),""),"")</f>
        <v/>
      </c>
      <c r="AK75" s="602" t="str">
        <f>_xlfn.IFNA(IF(INDEX('[1]Cubo-Rural'!$C73:$AH73,MATCH(AK$8,'[1]Cubo-Rural'!$C$27:$AH$27,0))&gt;0,INDEX('[1]Cubo-Rural'!$C73:$AH73,MATCH(AK$8,'[1]Cubo-Rural'!$C$27:$AH$27,0)),""),"")</f>
        <v/>
      </c>
      <c r="AL75" s="602" t="str">
        <f>_xlfn.IFNA(IF(INDEX('[1]Cubo-Rural'!$C73:$AH73,MATCH(AL$8,'[1]Cubo-Rural'!$C$27:$AH$27,0))&gt;0,INDEX('[1]Cubo-Rural'!$C73:$AH73,MATCH(AL$8,'[1]Cubo-Rural'!$C$27:$AH$27,0)),""),"")</f>
        <v/>
      </c>
      <c r="AM75" s="602" t="str">
        <f>_xlfn.IFNA(IF(INDEX('[1]Cubo-Rural'!$C73:$AH73,MATCH(AM$8,'[1]Cubo-Rural'!$C$27:$AH$27,0))&gt;0,INDEX('[1]Cubo-Rural'!$C73:$AH73,MATCH(AM$8,'[1]Cubo-Rural'!$C$27:$AH$27,0)),""),"")</f>
        <v/>
      </c>
      <c r="AN75" s="602" t="str">
        <f>_xlfn.IFNA(IF(INDEX('[1]Cubo-Rural'!$C73:$AH73,MATCH(AN$8,'[1]Cubo-Rural'!$C$27:$AH$27,0))&gt;0,INDEX('[1]Cubo-Rural'!$C73:$AH73,MATCH(AN$8,'[1]Cubo-Rural'!$C$27:$AH$27,0)),""),"")</f>
        <v/>
      </c>
      <c r="AO75" s="602" t="str">
        <f>_xlfn.IFNA(IF(INDEX('[1]Cubo-Rural'!$C73:$AH73,MATCH(AO$8,'[1]Cubo-Rural'!$C$27:$AH$27,0))&gt;0,INDEX('[1]Cubo-Rural'!$C73:$AH73,MATCH(AO$8,'[1]Cubo-Rural'!$C$27:$AH$27,0)),""),"")</f>
        <v/>
      </c>
      <c r="AP75" s="602" t="str">
        <f>_xlfn.IFNA(IF(INDEX('[1]Cubo-Rural'!$C73:$AH73,MATCH(AP$8,'[1]Cubo-Rural'!$C$27:$AH$27,0))&gt;0,INDEX('[1]Cubo-Rural'!$C73:$AH73,MATCH(AP$8,'[1]Cubo-Rural'!$C$27:$AH$27,0)),""),"")</f>
        <v/>
      </c>
      <c r="AQ75" s="602">
        <f t="shared" si="1"/>
        <v>1</v>
      </c>
      <c r="AR75" s="602" t="str">
        <f>IF('[1]Cubo-Rural'!BP73&gt;0,'[1]Cubo-Rural'!BP73,"")</f>
        <v/>
      </c>
      <c r="AS75" s="602">
        <f t="shared" si="2"/>
        <v>1</v>
      </c>
    </row>
    <row r="76" spans="1:45">
      <c r="A76" s="607" t="s">
        <v>732</v>
      </c>
      <c r="B76" s="602" t="str">
        <f>_xlfn.IFNA(IF(INDEX('[1]Cubo-Rural'!$C74:$AH74,MATCH(B$8,'[1]Cubo-Rural'!$C$27:$AH$27,0))&gt;0,INDEX('[1]Cubo-Rural'!$C74:$AH74,MATCH(B$8,'[1]Cubo-Rural'!$C$27:$AH$27,0)),""),"")</f>
        <v/>
      </c>
      <c r="C76" s="602" t="str">
        <f>_xlfn.IFNA(IF(INDEX('[1]Cubo-Rural'!$C74:$AH74,MATCH(C$8,'[1]Cubo-Rural'!$C$27:$AH$27,0))&gt;0,INDEX('[1]Cubo-Rural'!$C74:$AH74,MATCH(C$8,'[1]Cubo-Rural'!$C$27:$AH$27,0)),""),"")</f>
        <v/>
      </c>
      <c r="D76" s="602" t="str">
        <f>_xlfn.IFNA(IF(INDEX('[1]Cubo-Rural'!$C74:$AH74,MATCH(D$8,'[1]Cubo-Rural'!$C$27:$AH$27,0))&gt;0,INDEX('[1]Cubo-Rural'!$C74:$AH74,MATCH(D$8,'[1]Cubo-Rural'!$C$27:$AH$27,0)),""),"")</f>
        <v/>
      </c>
      <c r="E76" s="602" t="str">
        <f>_xlfn.IFNA(IF(INDEX('[1]Cubo-Rural'!$C74:$AH74,MATCH(E$8,'[1]Cubo-Rural'!$C$27:$AH$27,0))&gt;0,INDEX('[1]Cubo-Rural'!$C74:$AH74,MATCH(E$8,'[1]Cubo-Rural'!$C$27:$AH$27,0)),""),"")</f>
        <v/>
      </c>
      <c r="F76" s="602" t="str">
        <f>_xlfn.IFNA(IF(INDEX('[1]Cubo-Rural'!$C74:$AH74,MATCH(F$8,'[1]Cubo-Rural'!$C$27:$AH$27,0))&gt;0,INDEX('[1]Cubo-Rural'!$C74:$AH74,MATCH(F$8,'[1]Cubo-Rural'!$C$27:$AH$27,0)),""),"")</f>
        <v/>
      </c>
      <c r="G76" s="602" t="str">
        <f>_xlfn.IFNA(IF(INDEX('[1]Cubo-Rural'!$C74:$AH74,MATCH(G$8,'[1]Cubo-Rural'!$C$27:$AH$27,0))&gt;0,INDEX('[1]Cubo-Rural'!$C74:$AH74,MATCH(G$8,'[1]Cubo-Rural'!$C$27:$AH$27,0)),""),"")</f>
        <v/>
      </c>
      <c r="H76" s="602" t="str">
        <f>_xlfn.IFNA(IF(INDEX('[1]Cubo-Rural'!$C74:$AH74,MATCH(H$8,'[1]Cubo-Rural'!$C$27:$AH$27,0))&gt;0,INDEX('[1]Cubo-Rural'!$C74:$AH74,MATCH(H$8,'[1]Cubo-Rural'!$C$27:$AH$27,0)),""),"")</f>
        <v/>
      </c>
      <c r="I76" s="602" t="str">
        <f>_xlfn.IFNA(IF(INDEX('[1]Cubo-Rural'!$C74:$AH74,MATCH(I$8,'[1]Cubo-Rural'!$C$27:$AH$27,0))&gt;0,INDEX('[1]Cubo-Rural'!$C74:$AH74,MATCH(I$8,'[1]Cubo-Rural'!$C$27:$AH$27,0)),""),"")</f>
        <v/>
      </c>
      <c r="J76" s="602" t="str">
        <f>_xlfn.IFNA(IF(INDEX('[1]Cubo-Rural'!$C74:$AH74,MATCH(J$8,'[1]Cubo-Rural'!$C$27:$AH$27,0))&gt;0,INDEX('[1]Cubo-Rural'!$C74:$AH74,MATCH(J$8,'[1]Cubo-Rural'!$C$27:$AH$27,0)),""),"")</f>
        <v/>
      </c>
      <c r="K76" s="602" t="str">
        <f>_xlfn.IFNA(IF(INDEX('[1]Cubo-Rural'!$C74:$AH74,MATCH(K$8,'[1]Cubo-Rural'!$C$27:$AH$27,0))&gt;0,INDEX('[1]Cubo-Rural'!$C74:$AH74,MATCH(K$8,'[1]Cubo-Rural'!$C$27:$AH$27,0)),""),"")</f>
        <v/>
      </c>
      <c r="L76" s="602" t="str">
        <f>_xlfn.IFNA(IF(INDEX('[1]Cubo-Rural'!$C74:$AH74,MATCH(L$8,'[1]Cubo-Rural'!$C$27:$AH$27,0))&gt;0,INDEX('[1]Cubo-Rural'!$C74:$AH74,MATCH(L$8,'[1]Cubo-Rural'!$C$27:$AH$27,0)),""),"")</f>
        <v/>
      </c>
      <c r="M76" s="602" t="str">
        <f>_xlfn.IFNA(IF(INDEX('[1]Cubo-Rural'!$C74:$AH74,MATCH(M$8,'[1]Cubo-Rural'!$C$27:$AH$27,0))&gt;0,INDEX('[1]Cubo-Rural'!$C74:$AH74,MATCH(M$8,'[1]Cubo-Rural'!$C$27:$AH$27,0)),""),"")</f>
        <v/>
      </c>
      <c r="N76" s="602" t="str">
        <f>_xlfn.IFNA(IF(INDEX('[1]Cubo-Rural'!$C74:$AH74,MATCH(N$8,'[1]Cubo-Rural'!$C$27:$AH$27,0))&gt;0,INDEX('[1]Cubo-Rural'!$C74:$AH74,MATCH(N$8,'[1]Cubo-Rural'!$C$27:$AH$27,0)),""),"")</f>
        <v/>
      </c>
      <c r="O76" s="602" t="str">
        <f>_xlfn.IFNA(IF(INDEX('[1]Cubo-Rural'!$C74:$AH74,MATCH(O$8,'[1]Cubo-Rural'!$C$27:$AH$27,0))&gt;0,INDEX('[1]Cubo-Rural'!$C74:$AH74,MATCH(O$8,'[1]Cubo-Rural'!$C$27:$AH$27,0)),""),"")</f>
        <v/>
      </c>
      <c r="P76" s="602" t="str">
        <f>_xlfn.IFNA(IF(INDEX('[1]Cubo-Rural'!$C74:$AH74,MATCH(P$8,'[1]Cubo-Rural'!$C$27:$AH$27,0))&gt;0,INDEX('[1]Cubo-Rural'!$C74:$AH74,MATCH(P$8,'[1]Cubo-Rural'!$C$27:$AH$27,0)),""),"")</f>
        <v/>
      </c>
      <c r="Q76" s="602" t="str">
        <f>_xlfn.IFNA(IF(INDEX('[1]Cubo-Rural'!$C74:$AH74,MATCH(Q$8,'[1]Cubo-Rural'!$C$27:$AH$27,0))&gt;0,INDEX('[1]Cubo-Rural'!$C74:$AH74,MATCH(Q$8,'[1]Cubo-Rural'!$C$27:$AH$27,0)),""),"")</f>
        <v/>
      </c>
      <c r="R76" s="602" t="str">
        <f>_xlfn.IFNA(IF(INDEX('[1]Cubo-Rural'!$C74:$AH74,MATCH(R$8,'[1]Cubo-Rural'!$C$27:$AH$27,0))&gt;0,INDEX('[1]Cubo-Rural'!$C74:$AH74,MATCH(R$8,'[1]Cubo-Rural'!$C$27:$AH$27,0)),""),"")</f>
        <v/>
      </c>
      <c r="S76" s="602">
        <f>_xlfn.IFNA(IF(INDEX('[1]Cubo-Rural'!$C74:$AH74,MATCH(S$8,'[1]Cubo-Rural'!$C$27:$AH$27,0))&gt;0,INDEX('[1]Cubo-Rural'!$C74:$AH74,MATCH(S$8,'[1]Cubo-Rural'!$C$27:$AH$27,0)),""),"")</f>
        <v>1</v>
      </c>
      <c r="T76" s="602" t="str">
        <f>_xlfn.IFNA(IF(INDEX('[1]Cubo-Rural'!$C74:$AH74,MATCH(T$8,'[1]Cubo-Rural'!$C$27:$AH$27,0))&gt;0,INDEX('[1]Cubo-Rural'!$C74:$AH74,MATCH(T$8,'[1]Cubo-Rural'!$C$27:$AH$27,0)),""),"")</f>
        <v/>
      </c>
      <c r="U76" s="602" t="str">
        <f>_xlfn.IFNA(IF(INDEX('[1]Cubo-Rural'!$C74:$AH74,MATCH(U$8,'[1]Cubo-Rural'!$C$27:$AH$27,0))&gt;0,INDEX('[1]Cubo-Rural'!$C74:$AH74,MATCH(U$8,'[1]Cubo-Rural'!$C$27:$AH$27,0)),""),"")</f>
        <v/>
      </c>
      <c r="V76" s="602" t="str">
        <f>_xlfn.IFNA(IF(INDEX('[1]Cubo-Rural'!$C74:$AH74,MATCH(V$8,'[1]Cubo-Rural'!$C$27:$AH$27,0))&gt;0,INDEX('[1]Cubo-Rural'!$C74:$AH74,MATCH(V$8,'[1]Cubo-Rural'!$C$27:$AH$27,0)),""),"")</f>
        <v/>
      </c>
      <c r="W76" s="602" t="str">
        <f>_xlfn.IFNA(IF(INDEX('[1]Cubo-Rural'!$C74:$AH74,MATCH(W$8,'[1]Cubo-Rural'!$C$27:$AH$27,0))&gt;0,INDEX('[1]Cubo-Rural'!$C74:$AH74,MATCH(W$8,'[1]Cubo-Rural'!$C$27:$AH$27,0)),""),"")</f>
        <v/>
      </c>
      <c r="X76" s="602" t="str">
        <f>_xlfn.IFNA(IF(INDEX('[1]Cubo-Rural'!$C74:$AH74,MATCH(X$8,'[1]Cubo-Rural'!$C$27:$AH$27,0))&gt;0,INDEX('[1]Cubo-Rural'!$C74:$AH74,MATCH(X$8,'[1]Cubo-Rural'!$C$27:$AH$27,0)),""),"")</f>
        <v/>
      </c>
      <c r="Y76" s="602" t="str">
        <f>_xlfn.IFNA(IF(INDEX('[1]Cubo-Rural'!$C74:$AH74,MATCH(Y$8,'[1]Cubo-Rural'!$C$27:$AH$27,0))&gt;0,INDEX('[1]Cubo-Rural'!$C74:$AH74,MATCH(Y$8,'[1]Cubo-Rural'!$C$27:$AH$27,0)),""),"")</f>
        <v/>
      </c>
      <c r="Z76" s="602" t="str">
        <f>_xlfn.IFNA(IF(INDEX('[1]Cubo-Rural'!$C74:$AH74,MATCH(Z$8,'[1]Cubo-Rural'!$C$27:$AH$27,0))&gt;0,INDEX('[1]Cubo-Rural'!$C74:$AH74,MATCH(Z$8,'[1]Cubo-Rural'!$C$27:$AH$27,0)),""),"")</f>
        <v/>
      </c>
      <c r="AA76" s="602" t="str">
        <f>_xlfn.IFNA(IF(INDEX('[1]Cubo-Rural'!$C74:$AH74,MATCH(AA$8,'[1]Cubo-Rural'!$C$27:$AH$27,0))&gt;0,INDEX('[1]Cubo-Rural'!$C74:$AH74,MATCH(AA$8,'[1]Cubo-Rural'!$C$27:$AH$27,0)),""),"")</f>
        <v/>
      </c>
      <c r="AB76" s="602" t="str">
        <f>_xlfn.IFNA(IF(INDEX('[1]Cubo-Rural'!$C74:$AH74,MATCH(AB$8,'[1]Cubo-Rural'!$C$27:$AH$27,0))&gt;0,INDEX('[1]Cubo-Rural'!$C74:$AH74,MATCH(AB$8,'[1]Cubo-Rural'!$C$27:$AH$27,0)),""),"")</f>
        <v/>
      </c>
      <c r="AC76" s="602" t="str">
        <f>_xlfn.IFNA(IF(INDEX('[1]Cubo-Rural'!$C74:$AH74,MATCH(AC$8,'[1]Cubo-Rural'!$C$27:$AH$27,0))&gt;0,INDEX('[1]Cubo-Rural'!$C74:$AH74,MATCH(AC$8,'[1]Cubo-Rural'!$C$27:$AH$27,0)),""),"")</f>
        <v/>
      </c>
      <c r="AD76" s="602" t="str">
        <f>_xlfn.IFNA(IF(INDEX('[1]Cubo-Rural'!$C74:$AH74,MATCH(AD$8,'[1]Cubo-Rural'!$C$27:$AH$27,0))&gt;0,INDEX('[1]Cubo-Rural'!$C74:$AH74,MATCH(AD$8,'[1]Cubo-Rural'!$C$27:$AH$27,0)),""),"")</f>
        <v/>
      </c>
      <c r="AE76" s="602" t="str">
        <f>_xlfn.IFNA(IF(INDEX('[1]Cubo-Rural'!$C74:$AH74,MATCH(AE$8,'[1]Cubo-Rural'!$C$27:$AH$27,0))&gt;0,INDEX('[1]Cubo-Rural'!$C74:$AH74,MATCH(AE$8,'[1]Cubo-Rural'!$C$27:$AH$27,0)),""),"")</f>
        <v/>
      </c>
      <c r="AF76" s="602" t="str">
        <f>_xlfn.IFNA(IF(INDEX('[1]Cubo-Rural'!$C74:$AH74,MATCH(AF$8,'[1]Cubo-Rural'!$C$27:$AH$27,0))&gt;0,INDEX('[1]Cubo-Rural'!$C74:$AH74,MATCH(AF$8,'[1]Cubo-Rural'!$C$27:$AH$27,0)),""),"")</f>
        <v/>
      </c>
      <c r="AG76" s="602" t="str">
        <f>_xlfn.IFNA(IF(INDEX('[1]Cubo-Rural'!$C74:$AH74,MATCH(AG$8,'[1]Cubo-Rural'!$C$27:$AH$27,0))&gt;0,INDEX('[1]Cubo-Rural'!$C74:$AH74,MATCH(AG$8,'[1]Cubo-Rural'!$C$27:$AH$27,0)),""),"")</f>
        <v/>
      </c>
      <c r="AH76" s="602" t="str">
        <f>_xlfn.IFNA(IF(INDEX('[1]Cubo-Rural'!$C74:$AH74,MATCH(AH$8,'[1]Cubo-Rural'!$C$27:$AH$27,0))&gt;0,INDEX('[1]Cubo-Rural'!$C74:$AH74,MATCH(AH$8,'[1]Cubo-Rural'!$C$27:$AH$27,0)),""),"")</f>
        <v/>
      </c>
      <c r="AI76" s="602" t="str">
        <f>_xlfn.IFNA(IF(INDEX('[1]Cubo-Rural'!$C74:$AH74,MATCH(AI$8,'[1]Cubo-Rural'!$C$27:$AH$27,0))&gt;0,INDEX('[1]Cubo-Rural'!$C74:$AH74,MATCH(AI$8,'[1]Cubo-Rural'!$C$27:$AH$27,0)),""),"")</f>
        <v/>
      </c>
      <c r="AJ76" s="602" t="str">
        <f>_xlfn.IFNA(IF(INDEX('[1]Cubo-Rural'!$C74:$AH74,MATCH(AJ$8,'[1]Cubo-Rural'!$C$27:$AH$27,0))&gt;0,INDEX('[1]Cubo-Rural'!$C74:$AH74,MATCH(AJ$8,'[1]Cubo-Rural'!$C$27:$AH$27,0)),""),"")</f>
        <v/>
      </c>
      <c r="AK76" s="602" t="str">
        <f>_xlfn.IFNA(IF(INDEX('[1]Cubo-Rural'!$C74:$AH74,MATCH(AK$8,'[1]Cubo-Rural'!$C$27:$AH$27,0))&gt;0,INDEX('[1]Cubo-Rural'!$C74:$AH74,MATCH(AK$8,'[1]Cubo-Rural'!$C$27:$AH$27,0)),""),"")</f>
        <v/>
      </c>
      <c r="AL76" s="602" t="str">
        <f>_xlfn.IFNA(IF(INDEX('[1]Cubo-Rural'!$C74:$AH74,MATCH(AL$8,'[1]Cubo-Rural'!$C$27:$AH$27,0))&gt;0,INDEX('[1]Cubo-Rural'!$C74:$AH74,MATCH(AL$8,'[1]Cubo-Rural'!$C$27:$AH$27,0)),""),"")</f>
        <v/>
      </c>
      <c r="AM76" s="602" t="str">
        <f>_xlfn.IFNA(IF(INDEX('[1]Cubo-Rural'!$C74:$AH74,MATCH(AM$8,'[1]Cubo-Rural'!$C$27:$AH$27,0))&gt;0,INDEX('[1]Cubo-Rural'!$C74:$AH74,MATCH(AM$8,'[1]Cubo-Rural'!$C$27:$AH$27,0)),""),"")</f>
        <v/>
      </c>
      <c r="AN76" s="602" t="str">
        <f>_xlfn.IFNA(IF(INDEX('[1]Cubo-Rural'!$C74:$AH74,MATCH(AN$8,'[1]Cubo-Rural'!$C$27:$AH$27,0))&gt;0,INDEX('[1]Cubo-Rural'!$C74:$AH74,MATCH(AN$8,'[1]Cubo-Rural'!$C$27:$AH$27,0)),""),"")</f>
        <v/>
      </c>
      <c r="AO76" s="602" t="str">
        <f>_xlfn.IFNA(IF(INDEX('[1]Cubo-Rural'!$C74:$AH74,MATCH(AO$8,'[1]Cubo-Rural'!$C$27:$AH$27,0))&gt;0,INDEX('[1]Cubo-Rural'!$C74:$AH74,MATCH(AO$8,'[1]Cubo-Rural'!$C$27:$AH$27,0)),""),"")</f>
        <v/>
      </c>
      <c r="AP76" s="602" t="str">
        <f>_xlfn.IFNA(IF(INDEX('[1]Cubo-Rural'!$C74:$AH74,MATCH(AP$8,'[1]Cubo-Rural'!$C$27:$AH$27,0))&gt;0,INDEX('[1]Cubo-Rural'!$C74:$AH74,MATCH(AP$8,'[1]Cubo-Rural'!$C$27:$AH$27,0)),""),"")</f>
        <v/>
      </c>
      <c r="AQ76" s="602">
        <f t="shared" si="1"/>
        <v>1</v>
      </c>
      <c r="AR76" s="602" t="str">
        <f>IF('[1]Cubo-Rural'!BP74&gt;0,'[1]Cubo-Rural'!BP74,"")</f>
        <v/>
      </c>
      <c r="AS76" s="602">
        <f>SUM(AQ76:AR76)</f>
        <v>1</v>
      </c>
    </row>
    <row r="77" spans="1:45">
      <c r="A77" s="607" t="s">
        <v>837</v>
      </c>
      <c r="B77" s="602" t="str">
        <f>_xlfn.IFNA(IF(INDEX('[1]Cubo-Rural'!$C75:$AH75,MATCH(B$8,'[1]Cubo-Rural'!$C$27:$AH$27,0))&gt;0,INDEX('[1]Cubo-Rural'!$C75:$AH75,MATCH(B$8,'[1]Cubo-Rural'!$C$27:$AH$27,0)),""),"")</f>
        <v/>
      </c>
      <c r="C77" s="602" t="str">
        <f>_xlfn.IFNA(IF(INDEX('[1]Cubo-Rural'!$C75:$AH75,MATCH(C$8,'[1]Cubo-Rural'!$C$27:$AH$27,0))&gt;0,INDEX('[1]Cubo-Rural'!$C75:$AH75,MATCH(C$8,'[1]Cubo-Rural'!$C$27:$AH$27,0)),""),"")</f>
        <v/>
      </c>
      <c r="D77" s="602" t="str">
        <f>_xlfn.IFNA(IF(INDEX('[1]Cubo-Rural'!$C75:$AH75,MATCH(D$8,'[1]Cubo-Rural'!$C$27:$AH$27,0))&gt;0,INDEX('[1]Cubo-Rural'!$C75:$AH75,MATCH(D$8,'[1]Cubo-Rural'!$C$27:$AH$27,0)),""),"")</f>
        <v/>
      </c>
      <c r="E77" s="602" t="str">
        <f>_xlfn.IFNA(IF(INDEX('[1]Cubo-Rural'!$C75:$AH75,MATCH(E$8,'[1]Cubo-Rural'!$C$27:$AH$27,0))&gt;0,INDEX('[1]Cubo-Rural'!$C75:$AH75,MATCH(E$8,'[1]Cubo-Rural'!$C$27:$AH$27,0)),""),"")</f>
        <v/>
      </c>
      <c r="F77" s="602" t="str">
        <f>_xlfn.IFNA(IF(INDEX('[1]Cubo-Rural'!$C75:$AH75,MATCH(F$8,'[1]Cubo-Rural'!$C$27:$AH$27,0))&gt;0,INDEX('[1]Cubo-Rural'!$C75:$AH75,MATCH(F$8,'[1]Cubo-Rural'!$C$27:$AH$27,0)),""),"")</f>
        <v/>
      </c>
      <c r="G77" s="602" t="str">
        <f>_xlfn.IFNA(IF(INDEX('[1]Cubo-Rural'!$C75:$AH75,MATCH(G$8,'[1]Cubo-Rural'!$C$27:$AH$27,0))&gt;0,INDEX('[1]Cubo-Rural'!$C75:$AH75,MATCH(G$8,'[1]Cubo-Rural'!$C$27:$AH$27,0)),""),"")</f>
        <v/>
      </c>
      <c r="H77" s="602" t="str">
        <f>_xlfn.IFNA(IF(INDEX('[1]Cubo-Rural'!$C75:$AH75,MATCH(H$8,'[1]Cubo-Rural'!$C$27:$AH$27,0))&gt;0,INDEX('[1]Cubo-Rural'!$C75:$AH75,MATCH(H$8,'[1]Cubo-Rural'!$C$27:$AH$27,0)),""),"")</f>
        <v/>
      </c>
      <c r="I77" s="602" t="str">
        <f>_xlfn.IFNA(IF(INDEX('[1]Cubo-Rural'!$C75:$AH75,MATCH(I$8,'[1]Cubo-Rural'!$C$27:$AH$27,0))&gt;0,INDEX('[1]Cubo-Rural'!$C75:$AH75,MATCH(I$8,'[1]Cubo-Rural'!$C$27:$AH$27,0)),""),"")</f>
        <v/>
      </c>
      <c r="J77" s="602" t="str">
        <f>_xlfn.IFNA(IF(INDEX('[1]Cubo-Rural'!$C75:$AH75,MATCH(J$8,'[1]Cubo-Rural'!$C$27:$AH$27,0))&gt;0,INDEX('[1]Cubo-Rural'!$C75:$AH75,MATCH(J$8,'[1]Cubo-Rural'!$C$27:$AH$27,0)),""),"")</f>
        <v/>
      </c>
      <c r="K77" s="602" t="str">
        <f>_xlfn.IFNA(IF(INDEX('[1]Cubo-Rural'!$C75:$AH75,MATCH(K$8,'[1]Cubo-Rural'!$C$27:$AH$27,0))&gt;0,INDEX('[1]Cubo-Rural'!$C75:$AH75,MATCH(K$8,'[1]Cubo-Rural'!$C$27:$AH$27,0)),""),"")</f>
        <v/>
      </c>
      <c r="L77" s="602" t="str">
        <f>_xlfn.IFNA(IF(INDEX('[1]Cubo-Rural'!$C75:$AH75,MATCH(L$8,'[1]Cubo-Rural'!$C$27:$AH$27,0))&gt;0,INDEX('[1]Cubo-Rural'!$C75:$AH75,MATCH(L$8,'[1]Cubo-Rural'!$C$27:$AH$27,0)),""),"")</f>
        <v/>
      </c>
      <c r="M77" s="602" t="str">
        <f>_xlfn.IFNA(IF(INDEX('[1]Cubo-Rural'!$C75:$AH75,MATCH(M$8,'[1]Cubo-Rural'!$C$27:$AH$27,0))&gt;0,INDEX('[1]Cubo-Rural'!$C75:$AH75,MATCH(M$8,'[1]Cubo-Rural'!$C$27:$AH$27,0)),""),"")</f>
        <v/>
      </c>
      <c r="N77" s="602" t="str">
        <f>_xlfn.IFNA(IF(INDEX('[1]Cubo-Rural'!$C75:$AH75,MATCH(N$8,'[1]Cubo-Rural'!$C$27:$AH$27,0))&gt;0,INDEX('[1]Cubo-Rural'!$C75:$AH75,MATCH(N$8,'[1]Cubo-Rural'!$C$27:$AH$27,0)),""),"")</f>
        <v/>
      </c>
      <c r="O77" s="602" t="str">
        <f>_xlfn.IFNA(IF(INDEX('[1]Cubo-Rural'!$C75:$AH75,MATCH(O$8,'[1]Cubo-Rural'!$C$27:$AH$27,0))&gt;0,INDEX('[1]Cubo-Rural'!$C75:$AH75,MATCH(O$8,'[1]Cubo-Rural'!$C$27:$AH$27,0)),""),"")</f>
        <v/>
      </c>
      <c r="P77" s="602" t="str">
        <f>_xlfn.IFNA(IF(INDEX('[1]Cubo-Rural'!$C75:$AH75,MATCH(P$8,'[1]Cubo-Rural'!$C$27:$AH$27,0))&gt;0,INDEX('[1]Cubo-Rural'!$C75:$AH75,MATCH(P$8,'[1]Cubo-Rural'!$C$27:$AH$27,0)),""),"")</f>
        <v/>
      </c>
      <c r="Q77" s="602" t="str">
        <f>_xlfn.IFNA(IF(INDEX('[1]Cubo-Rural'!$C75:$AH75,MATCH(Q$8,'[1]Cubo-Rural'!$C$27:$AH$27,0))&gt;0,INDEX('[1]Cubo-Rural'!$C75:$AH75,MATCH(Q$8,'[1]Cubo-Rural'!$C$27:$AH$27,0)),""),"")</f>
        <v/>
      </c>
      <c r="R77" s="602" t="str">
        <f>_xlfn.IFNA(IF(INDEX('[1]Cubo-Rural'!$C75:$AH75,MATCH(R$8,'[1]Cubo-Rural'!$C$27:$AH$27,0))&gt;0,INDEX('[1]Cubo-Rural'!$C75:$AH75,MATCH(R$8,'[1]Cubo-Rural'!$C$27:$AH$27,0)),""),"")</f>
        <v/>
      </c>
      <c r="S77" s="602">
        <f>_xlfn.IFNA(IF(INDEX('[1]Cubo-Rural'!$C75:$AH75,MATCH(S$8,'[1]Cubo-Rural'!$C$27:$AH$27,0))&gt;0,INDEX('[1]Cubo-Rural'!$C75:$AH75,MATCH(S$8,'[1]Cubo-Rural'!$C$27:$AH$27,0)),""),"")</f>
        <v>1</v>
      </c>
      <c r="T77" s="602" t="str">
        <f>_xlfn.IFNA(IF(INDEX('[1]Cubo-Rural'!$C75:$AH75,MATCH(T$8,'[1]Cubo-Rural'!$C$27:$AH$27,0))&gt;0,INDEX('[1]Cubo-Rural'!$C75:$AH75,MATCH(T$8,'[1]Cubo-Rural'!$C$27:$AH$27,0)),""),"")</f>
        <v/>
      </c>
      <c r="U77" s="602" t="str">
        <f>_xlfn.IFNA(IF(INDEX('[1]Cubo-Rural'!$C75:$AH75,MATCH(U$8,'[1]Cubo-Rural'!$C$27:$AH$27,0))&gt;0,INDEX('[1]Cubo-Rural'!$C75:$AH75,MATCH(U$8,'[1]Cubo-Rural'!$C$27:$AH$27,0)),""),"")</f>
        <v/>
      </c>
      <c r="V77" s="602" t="str">
        <f>_xlfn.IFNA(IF(INDEX('[1]Cubo-Rural'!$C75:$AH75,MATCH(V$8,'[1]Cubo-Rural'!$C$27:$AH$27,0))&gt;0,INDEX('[1]Cubo-Rural'!$C75:$AH75,MATCH(V$8,'[1]Cubo-Rural'!$C$27:$AH$27,0)),""),"")</f>
        <v/>
      </c>
      <c r="W77" s="602" t="str">
        <f>_xlfn.IFNA(IF(INDEX('[1]Cubo-Rural'!$C75:$AH75,MATCH(W$8,'[1]Cubo-Rural'!$C$27:$AH$27,0))&gt;0,INDEX('[1]Cubo-Rural'!$C75:$AH75,MATCH(W$8,'[1]Cubo-Rural'!$C$27:$AH$27,0)),""),"")</f>
        <v/>
      </c>
      <c r="X77" s="602" t="str">
        <f>_xlfn.IFNA(IF(INDEX('[1]Cubo-Rural'!$C75:$AH75,MATCH(X$8,'[1]Cubo-Rural'!$C$27:$AH$27,0))&gt;0,INDEX('[1]Cubo-Rural'!$C75:$AH75,MATCH(X$8,'[1]Cubo-Rural'!$C$27:$AH$27,0)),""),"")</f>
        <v/>
      </c>
      <c r="Y77" s="602" t="str">
        <f>_xlfn.IFNA(IF(INDEX('[1]Cubo-Rural'!$C75:$AH75,MATCH(Y$8,'[1]Cubo-Rural'!$C$27:$AH$27,0))&gt;0,INDEX('[1]Cubo-Rural'!$C75:$AH75,MATCH(Y$8,'[1]Cubo-Rural'!$C$27:$AH$27,0)),""),"")</f>
        <v/>
      </c>
      <c r="Z77" s="602" t="str">
        <f>_xlfn.IFNA(IF(INDEX('[1]Cubo-Rural'!$C75:$AH75,MATCH(Z$8,'[1]Cubo-Rural'!$C$27:$AH$27,0))&gt;0,INDEX('[1]Cubo-Rural'!$C75:$AH75,MATCH(Z$8,'[1]Cubo-Rural'!$C$27:$AH$27,0)),""),"")</f>
        <v/>
      </c>
      <c r="AA77" s="602" t="str">
        <f>_xlfn.IFNA(IF(INDEX('[1]Cubo-Rural'!$C75:$AH75,MATCH(AA$8,'[1]Cubo-Rural'!$C$27:$AH$27,0))&gt;0,INDEX('[1]Cubo-Rural'!$C75:$AH75,MATCH(AA$8,'[1]Cubo-Rural'!$C$27:$AH$27,0)),""),"")</f>
        <v/>
      </c>
      <c r="AB77" s="602" t="str">
        <f>_xlfn.IFNA(IF(INDEX('[1]Cubo-Rural'!$C75:$AH75,MATCH(AB$8,'[1]Cubo-Rural'!$C$27:$AH$27,0))&gt;0,INDEX('[1]Cubo-Rural'!$C75:$AH75,MATCH(AB$8,'[1]Cubo-Rural'!$C$27:$AH$27,0)),""),"")</f>
        <v/>
      </c>
      <c r="AC77" s="602" t="str">
        <f>_xlfn.IFNA(IF(INDEX('[1]Cubo-Rural'!$C75:$AH75,MATCH(AC$8,'[1]Cubo-Rural'!$C$27:$AH$27,0))&gt;0,INDEX('[1]Cubo-Rural'!$C75:$AH75,MATCH(AC$8,'[1]Cubo-Rural'!$C$27:$AH$27,0)),""),"")</f>
        <v/>
      </c>
      <c r="AD77" s="602" t="str">
        <f>_xlfn.IFNA(IF(INDEX('[1]Cubo-Rural'!$C75:$AH75,MATCH(AD$8,'[1]Cubo-Rural'!$C$27:$AH$27,0))&gt;0,INDEX('[1]Cubo-Rural'!$C75:$AH75,MATCH(AD$8,'[1]Cubo-Rural'!$C$27:$AH$27,0)),""),"")</f>
        <v/>
      </c>
      <c r="AE77" s="602" t="str">
        <f>_xlfn.IFNA(IF(INDEX('[1]Cubo-Rural'!$C75:$AH75,MATCH(AE$8,'[1]Cubo-Rural'!$C$27:$AH$27,0))&gt;0,INDEX('[1]Cubo-Rural'!$C75:$AH75,MATCH(AE$8,'[1]Cubo-Rural'!$C$27:$AH$27,0)),""),"")</f>
        <v/>
      </c>
      <c r="AF77" s="602" t="str">
        <f>_xlfn.IFNA(IF(INDEX('[1]Cubo-Rural'!$C75:$AH75,MATCH(AF$8,'[1]Cubo-Rural'!$C$27:$AH$27,0))&gt;0,INDEX('[1]Cubo-Rural'!$C75:$AH75,MATCH(AF$8,'[1]Cubo-Rural'!$C$27:$AH$27,0)),""),"")</f>
        <v/>
      </c>
      <c r="AG77" s="602" t="str">
        <f>_xlfn.IFNA(IF(INDEX('[1]Cubo-Rural'!$C75:$AH75,MATCH(AG$8,'[1]Cubo-Rural'!$C$27:$AH$27,0))&gt;0,INDEX('[1]Cubo-Rural'!$C75:$AH75,MATCH(AG$8,'[1]Cubo-Rural'!$C$27:$AH$27,0)),""),"")</f>
        <v/>
      </c>
      <c r="AH77" s="602" t="str">
        <f>_xlfn.IFNA(IF(INDEX('[1]Cubo-Rural'!$C75:$AH75,MATCH(AH$8,'[1]Cubo-Rural'!$C$27:$AH$27,0))&gt;0,INDEX('[1]Cubo-Rural'!$C75:$AH75,MATCH(AH$8,'[1]Cubo-Rural'!$C$27:$AH$27,0)),""),"")</f>
        <v/>
      </c>
      <c r="AI77" s="602" t="str">
        <f>_xlfn.IFNA(IF(INDEX('[1]Cubo-Rural'!$C75:$AH75,MATCH(AI$8,'[1]Cubo-Rural'!$C$27:$AH$27,0))&gt;0,INDEX('[1]Cubo-Rural'!$C75:$AH75,MATCH(AI$8,'[1]Cubo-Rural'!$C$27:$AH$27,0)),""),"")</f>
        <v/>
      </c>
      <c r="AJ77" s="602" t="str">
        <f>_xlfn.IFNA(IF(INDEX('[1]Cubo-Rural'!$C75:$AH75,MATCH(AJ$8,'[1]Cubo-Rural'!$C$27:$AH$27,0))&gt;0,INDEX('[1]Cubo-Rural'!$C75:$AH75,MATCH(AJ$8,'[1]Cubo-Rural'!$C$27:$AH$27,0)),""),"")</f>
        <v/>
      </c>
      <c r="AK77" s="602" t="str">
        <f>_xlfn.IFNA(IF(INDEX('[1]Cubo-Rural'!$C75:$AH75,MATCH(AK$8,'[1]Cubo-Rural'!$C$27:$AH$27,0))&gt;0,INDEX('[1]Cubo-Rural'!$C75:$AH75,MATCH(AK$8,'[1]Cubo-Rural'!$C$27:$AH$27,0)),""),"")</f>
        <v/>
      </c>
      <c r="AL77" s="602" t="str">
        <f>_xlfn.IFNA(IF(INDEX('[1]Cubo-Rural'!$C75:$AH75,MATCH(AL$8,'[1]Cubo-Rural'!$C$27:$AH$27,0))&gt;0,INDEX('[1]Cubo-Rural'!$C75:$AH75,MATCH(AL$8,'[1]Cubo-Rural'!$C$27:$AH$27,0)),""),"")</f>
        <v/>
      </c>
      <c r="AM77" s="602" t="str">
        <f>_xlfn.IFNA(IF(INDEX('[1]Cubo-Rural'!$C75:$AH75,MATCH(AM$8,'[1]Cubo-Rural'!$C$27:$AH$27,0))&gt;0,INDEX('[1]Cubo-Rural'!$C75:$AH75,MATCH(AM$8,'[1]Cubo-Rural'!$C$27:$AH$27,0)),""),"")</f>
        <v/>
      </c>
      <c r="AN77" s="602" t="str">
        <f>_xlfn.IFNA(IF(INDEX('[1]Cubo-Rural'!$C75:$AH75,MATCH(AN$8,'[1]Cubo-Rural'!$C$27:$AH$27,0))&gt;0,INDEX('[1]Cubo-Rural'!$C75:$AH75,MATCH(AN$8,'[1]Cubo-Rural'!$C$27:$AH$27,0)),""),"")</f>
        <v/>
      </c>
      <c r="AO77" s="602" t="str">
        <f>_xlfn.IFNA(IF(INDEX('[1]Cubo-Rural'!$C75:$AH75,MATCH(AO$8,'[1]Cubo-Rural'!$C$27:$AH$27,0))&gt;0,INDEX('[1]Cubo-Rural'!$C75:$AH75,MATCH(AO$8,'[1]Cubo-Rural'!$C$27:$AH$27,0)),""),"")</f>
        <v/>
      </c>
      <c r="AP77" s="602" t="str">
        <f>_xlfn.IFNA(IF(INDEX('[1]Cubo-Rural'!$C75:$AH75,MATCH(AP$8,'[1]Cubo-Rural'!$C$27:$AH$27,0))&gt;0,INDEX('[1]Cubo-Rural'!$C75:$AH75,MATCH(AP$8,'[1]Cubo-Rural'!$C$27:$AH$27,0)),""),"")</f>
        <v/>
      </c>
      <c r="AQ77" s="602">
        <f t="shared" si="1"/>
        <v>1</v>
      </c>
      <c r="AR77" s="602" t="str">
        <f>IF('[1]Cubo-Rural'!BP75&gt;0,'[1]Cubo-Rural'!BP75,"")</f>
        <v/>
      </c>
      <c r="AS77" s="602">
        <f t="shared" si="2"/>
        <v>1</v>
      </c>
    </row>
    <row r="78" spans="1:45">
      <c r="A78" s="607" t="s">
        <v>770</v>
      </c>
      <c r="B78" s="602" t="str">
        <f>_xlfn.IFNA(IF(INDEX('[1]Cubo-Rural'!$C76:$AH76,MATCH(B$8,'[1]Cubo-Rural'!$C$27:$AH$27,0))&gt;0,INDEX('[1]Cubo-Rural'!$C76:$AH76,MATCH(B$8,'[1]Cubo-Rural'!$C$27:$AH$27,0)),""),"")</f>
        <v/>
      </c>
      <c r="C78" s="602">
        <f>_xlfn.IFNA(IF(INDEX('[1]Cubo-Rural'!$C76:$AH76,MATCH(C$8,'[1]Cubo-Rural'!$C$27:$AH$27,0))&gt;0,INDEX('[1]Cubo-Rural'!$C76:$AH76,MATCH(C$8,'[1]Cubo-Rural'!$C$27:$AH$27,0)),""),"")</f>
        <v>1</v>
      </c>
      <c r="D78" s="602" t="str">
        <f>_xlfn.IFNA(IF(INDEX('[1]Cubo-Rural'!$C76:$AH76,MATCH(D$8,'[1]Cubo-Rural'!$C$27:$AH$27,0))&gt;0,INDEX('[1]Cubo-Rural'!$C76:$AH76,MATCH(D$8,'[1]Cubo-Rural'!$C$27:$AH$27,0)),""),"")</f>
        <v/>
      </c>
      <c r="E78" s="602" t="str">
        <f>_xlfn.IFNA(IF(INDEX('[1]Cubo-Rural'!$C76:$AH76,MATCH(E$8,'[1]Cubo-Rural'!$C$27:$AH$27,0))&gt;0,INDEX('[1]Cubo-Rural'!$C76:$AH76,MATCH(E$8,'[1]Cubo-Rural'!$C$27:$AH$27,0)),""),"")</f>
        <v/>
      </c>
      <c r="F78" s="602" t="str">
        <f>_xlfn.IFNA(IF(INDEX('[1]Cubo-Rural'!$C76:$AH76,MATCH(F$8,'[1]Cubo-Rural'!$C$27:$AH$27,0))&gt;0,INDEX('[1]Cubo-Rural'!$C76:$AH76,MATCH(F$8,'[1]Cubo-Rural'!$C$27:$AH$27,0)),""),"")</f>
        <v/>
      </c>
      <c r="G78" s="602" t="str">
        <f>_xlfn.IFNA(IF(INDEX('[1]Cubo-Rural'!$C76:$AH76,MATCH(G$8,'[1]Cubo-Rural'!$C$27:$AH$27,0))&gt;0,INDEX('[1]Cubo-Rural'!$C76:$AH76,MATCH(G$8,'[1]Cubo-Rural'!$C$27:$AH$27,0)),""),"")</f>
        <v/>
      </c>
      <c r="H78" s="602" t="str">
        <f>_xlfn.IFNA(IF(INDEX('[1]Cubo-Rural'!$C76:$AH76,MATCH(H$8,'[1]Cubo-Rural'!$C$27:$AH$27,0))&gt;0,INDEX('[1]Cubo-Rural'!$C76:$AH76,MATCH(H$8,'[1]Cubo-Rural'!$C$27:$AH$27,0)),""),"")</f>
        <v/>
      </c>
      <c r="I78" s="602" t="str">
        <f>_xlfn.IFNA(IF(INDEX('[1]Cubo-Rural'!$C76:$AH76,MATCH(I$8,'[1]Cubo-Rural'!$C$27:$AH$27,0))&gt;0,INDEX('[1]Cubo-Rural'!$C76:$AH76,MATCH(I$8,'[1]Cubo-Rural'!$C$27:$AH$27,0)),""),"")</f>
        <v/>
      </c>
      <c r="J78" s="602" t="str">
        <f>_xlfn.IFNA(IF(INDEX('[1]Cubo-Rural'!$C76:$AH76,MATCH(J$8,'[1]Cubo-Rural'!$C$27:$AH$27,0))&gt;0,INDEX('[1]Cubo-Rural'!$C76:$AH76,MATCH(J$8,'[1]Cubo-Rural'!$C$27:$AH$27,0)),""),"")</f>
        <v/>
      </c>
      <c r="K78" s="602" t="str">
        <f>_xlfn.IFNA(IF(INDEX('[1]Cubo-Rural'!$C76:$AH76,MATCH(K$8,'[1]Cubo-Rural'!$C$27:$AH$27,0))&gt;0,INDEX('[1]Cubo-Rural'!$C76:$AH76,MATCH(K$8,'[1]Cubo-Rural'!$C$27:$AH$27,0)),""),"")</f>
        <v/>
      </c>
      <c r="L78" s="602" t="str">
        <f>_xlfn.IFNA(IF(INDEX('[1]Cubo-Rural'!$C76:$AH76,MATCH(L$8,'[1]Cubo-Rural'!$C$27:$AH$27,0))&gt;0,INDEX('[1]Cubo-Rural'!$C76:$AH76,MATCH(L$8,'[1]Cubo-Rural'!$C$27:$AH$27,0)),""),"")</f>
        <v/>
      </c>
      <c r="M78" s="602">
        <f>_xlfn.IFNA(IF(INDEX('[1]Cubo-Rural'!$C76:$AH76,MATCH(M$8,'[1]Cubo-Rural'!$C$27:$AH$27,0))&gt;0,INDEX('[1]Cubo-Rural'!$C76:$AH76,MATCH(M$8,'[1]Cubo-Rural'!$C$27:$AH$27,0)),""),"")</f>
        <v>1</v>
      </c>
      <c r="N78" s="602" t="str">
        <f>_xlfn.IFNA(IF(INDEX('[1]Cubo-Rural'!$C76:$AH76,MATCH(N$8,'[1]Cubo-Rural'!$C$27:$AH$27,0))&gt;0,INDEX('[1]Cubo-Rural'!$C76:$AH76,MATCH(N$8,'[1]Cubo-Rural'!$C$27:$AH$27,0)),""),"")</f>
        <v/>
      </c>
      <c r="O78" s="602" t="str">
        <f>_xlfn.IFNA(IF(INDEX('[1]Cubo-Rural'!$C76:$AH76,MATCH(O$8,'[1]Cubo-Rural'!$C$27:$AH$27,0))&gt;0,INDEX('[1]Cubo-Rural'!$C76:$AH76,MATCH(O$8,'[1]Cubo-Rural'!$C$27:$AH$27,0)),""),"")</f>
        <v/>
      </c>
      <c r="P78" s="602" t="str">
        <f>_xlfn.IFNA(IF(INDEX('[1]Cubo-Rural'!$C76:$AH76,MATCH(P$8,'[1]Cubo-Rural'!$C$27:$AH$27,0))&gt;0,INDEX('[1]Cubo-Rural'!$C76:$AH76,MATCH(P$8,'[1]Cubo-Rural'!$C$27:$AH$27,0)),""),"")</f>
        <v/>
      </c>
      <c r="Q78" s="602" t="str">
        <f>_xlfn.IFNA(IF(INDEX('[1]Cubo-Rural'!$C76:$AH76,MATCH(Q$8,'[1]Cubo-Rural'!$C$27:$AH$27,0))&gt;0,INDEX('[1]Cubo-Rural'!$C76:$AH76,MATCH(Q$8,'[1]Cubo-Rural'!$C$27:$AH$27,0)),""),"")</f>
        <v/>
      </c>
      <c r="R78" s="602" t="str">
        <f>_xlfn.IFNA(IF(INDEX('[1]Cubo-Rural'!$C76:$AH76,MATCH(R$8,'[1]Cubo-Rural'!$C$27:$AH$27,0))&gt;0,INDEX('[1]Cubo-Rural'!$C76:$AH76,MATCH(R$8,'[1]Cubo-Rural'!$C$27:$AH$27,0)),""),"")</f>
        <v/>
      </c>
      <c r="S78" s="602" t="str">
        <f>_xlfn.IFNA(IF(INDEX('[1]Cubo-Rural'!$C76:$AH76,MATCH(S$8,'[1]Cubo-Rural'!$C$27:$AH$27,0))&gt;0,INDEX('[1]Cubo-Rural'!$C76:$AH76,MATCH(S$8,'[1]Cubo-Rural'!$C$27:$AH$27,0)),""),"")</f>
        <v/>
      </c>
      <c r="T78" s="602" t="str">
        <f>_xlfn.IFNA(IF(INDEX('[1]Cubo-Rural'!$C76:$AH76,MATCH(T$8,'[1]Cubo-Rural'!$C$27:$AH$27,0))&gt;0,INDEX('[1]Cubo-Rural'!$C76:$AH76,MATCH(T$8,'[1]Cubo-Rural'!$C$27:$AH$27,0)),""),"")</f>
        <v/>
      </c>
      <c r="U78" s="602" t="str">
        <f>_xlfn.IFNA(IF(INDEX('[1]Cubo-Rural'!$C76:$AH76,MATCH(U$8,'[1]Cubo-Rural'!$C$27:$AH$27,0))&gt;0,INDEX('[1]Cubo-Rural'!$C76:$AH76,MATCH(U$8,'[1]Cubo-Rural'!$C$27:$AH$27,0)),""),"")</f>
        <v/>
      </c>
      <c r="V78" s="602" t="str">
        <f>_xlfn.IFNA(IF(INDEX('[1]Cubo-Rural'!$C76:$AH76,MATCH(V$8,'[1]Cubo-Rural'!$C$27:$AH$27,0))&gt;0,INDEX('[1]Cubo-Rural'!$C76:$AH76,MATCH(V$8,'[1]Cubo-Rural'!$C$27:$AH$27,0)),""),"")</f>
        <v/>
      </c>
      <c r="W78" s="602" t="str">
        <f>_xlfn.IFNA(IF(INDEX('[1]Cubo-Rural'!$C76:$AH76,MATCH(W$8,'[1]Cubo-Rural'!$C$27:$AH$27,0))&gt;0,INDEX('[1]Cubo-Rural'!$C76:$AH76,MATCH(W$8,'[1]Cubo-Rural'!$C$27:$AH$27,0)),""),"")</f>
        <v/>
      </c>
      <c r="X78" s="602" t="str">
        <f>_xlfn.IFNA(IF(INDEX('[1]Cubo-Rural'!$C76:$AH76,MATCH(X$8,'[1]Cubo-Rural'!$C$27:$AH$27,0))&gt;0,INDEX('[1]Cubo-Rural'!$C76:$AH76,MATCH(X$8,'[1]Cubo-Rural'!$C$27:$AH$27,0)),""),"")</f>
        <v/>
      </c>
      <c r="Y78" s="602" t="str">
        <f>_xlfn.IFNA(IF(INDEX('[1]Cubo-Rural'!$C76:$AH76,MATCH(Y$8,'[1]Cubo-Rural'!$C$27:$AH$27,0))&gt;0,INDEX('[1]Cubo-Rural'!$C76:$AH76,MATCH(Y$8,'[1]Cubo-Rural'!$C$27:$AH$27,0)),""),"")</f>
        <v/>
      </c>
      <c r="Z78" s="602" t="str">
        <f>_xlfn.IFNA(IF(INDEX('[1]Cubo-Rural'!$C76:$AH76,MATCH(Z$8,'[1]Cubo-Rural'!$C$27:$AH$27,0))&gt;0,INDEX('[1]Cubo-Rural'!$C76:$AH76,MATCH(Z$8,'[1]Cubo-Rural'!$C$27:$AH$27,0)),""),"")</f>
        <v/>
      </c>
      <c r="AA78" s="602" t="str">
        <f>_xlfn.IFNA(IF(INDEX('[1]Cubo-Rural'!$C76:$AH76,MATCH(AA$8,'[1]Cubo-Rural'!$C$27:$AH$27,0))&gt;0,INDEX('[1]Cubo-Rural'!$C76:$AH76,MATCH(AA$8,'[1]Cubo-Rural'!$C$27:$AH$27,0)),""),"")</f>
        <v/>
      </c>
      <c r="AB78" s="602" t="str">
        <f>_xlfn.IFNA(IF(INDEX('[1]Cubo-Rural'!$C76:$AH76,MATCH(AB$8,'[1]Cubo-Rural'!$C$27:$AH$27,0))&gt;0,INDEX('[1]Cubo-Rural'!$C76:$AH76,MATCH(AB$8,'[1]Cubo-Rural'!$C$27:$AH$27,0)),""),"")</f>
        <v/>
      </c>
      <c r="AC78" s="602" t="str">
        <f>_xlfn.IFNA(IF(INDEX('[1]Cubo-Rural'!$C76:$AH76,MATCH(AC$8,'[1]Cubo-Rural'!$C$27:$AH$27,0))&gt;0,INDEX('[1]Cubo-Rural'!$C76:$AH76,MATCH(AC$8,'[1]Cubo-Rural'!$C$27:$AH$27,0)),""),"")</f>
        <v/>
      </c>
      <c r="AD78" s="602" t="str">
        <f>_xlfn.IFNA(IF(INDEX('[1]Cubo-Rural'!$C76:$AH76,MATCH(AD$8,'[1]Cubo-Rural'!$C$27:$AH$27,0))&gt;0,INDEX('[1]Cubo-Rural'!$C76:$AH76,MATCH(AD$8,'[1]Cubo-Rural'!$C$27:$AH$27,0)),""),"")</f>
        <v/>
      </c>
      <c r="AE78" s="602" t="str">
        <f>_xlfn.IFNA(IF(INDEX('[1]Cubo-Rural'!$C76:$AH76,MATCH(AE$8,'[1]Cubo-Rural'!$C$27:$AH$27,0))&gt;0,INDEX('[1]Cubo-Rural'!$C76:$AH76,MATCH(AE$8,'[1]Cubo-Rural'!$C$27:$AH$27,0)),""),"")</f>
        <v/>
      </c>
      <c r="AF78" s="602" t="str">
        <f>_xlfn.IFNA(IF(INDEX('[1]Cubo-Rural'!$C76:$AH76,MATCH(AF$8,'[1]Cubo-Rural'!$C$27:$AH$27,0))&gt;0,INDEX('[1]Cubo-Rural'!$C76:$AH76,MATCH(AF$8,'[1]Cubo-Rural'!$C$27:$AH$27,0)),""),"")</f>
        <v/>
      </c>
      <c r="AG78" s="602" t="str">
        <f>_xlfn.IFNA(IF(INDEX('[1]Cubo-Rural'!$C76:$AH76,MATCH(AG$8,'[1]Cubo-Rural'!$C$27:$AH$27,0))&gt;0,INDEX('[1]Cubo-Rural'!$C76:$AH76,MATCH(AG$8,'[1]Cubo-Rural'!$C$27:$AH$27,0)),""),"")</f>
        <v/>
      </c>
      <c r="AH78" s="602">
        <f>_xlfn.IFNA(IF(INDEX('[1]Cubo-Rural'!$C76:$AH76,MATCH(AH$8,'[1]Cubo-Rural'!$C$27:$AH$27,0))&gt;0,INDEX('[1]Cubo-Rural'!$C76:$AH76,MATCH(AH$8,'[1]Cubo-Rural'!$C$27:$AH$27,0)),""),"")</f>
        <v>1</v>
      </c>
      <c r="AI78" s="602">
        <f>_xlfn.IFNA(IF(INDEX('[1]Cubo-Rural'!$C76:$AH76,MATCH(AI$8,'[1]Cubo-Rural'!$C$27:$AH$27,0))&gt;0,INDEX('[1]Cubo-Rural'!$C76:$AH76,MATCH(AI$8,'[1]Cubo-Rural'!$C$27:$AH$27,0)),""),"")</f>
        <v>2</v>
      </c>
      <c r="AJ78" s="602" t="str">
        <f>_xlfn.IFNA(IF(INDEX('[1]Cubo-Rural'!$C76:$AH76,MATCH(AJ$8,'[1]Cubo-Rural'!$C$27:$AH$27,0))&gt;0,INDEX('[1]Cubo-Rural'!$C76:$AH76,MATCH(AJ$8,'[1]Cubo-Rural'!$C$27:$AH$27,0)),""),"")</f>
        <v/>
      </c>
      <c r="AK78" s="602" t="str">
        <f>_xlfn.IFNA(IF(INDEX('[1]Cubo-Rural'!$C76:$AH76,MATCH(AK$8,'[1]Cubo-Rural'!$C$27:$AH$27,0))&gt;0,INDEX('[1]Cubo-Rural'!$C76:$AH76,MATCH(AK$8,'[1]Cubo-Rural'!$C$27:$AH$27,0)),""),"")</f>
        <v/>
      </c>
      <c r="AL78" s="602" t="str">
        <f>_xlfn.IFNA(IF(INDEX('[1]Cubo-Rural'!$C76:$AH76,MATCH(AL$8,'[1]Cubo-Rural'!$C$27:$AH$27,0))&gt;0,INDEX('[1]Cubo-Rural'!$C76:$AH76,MATCH(AL$8,'[1]Cubo-Rural'!$C$27:$AH$27,0)),""),"")</f>
        <v/>
      </c>
      <c r="AM78" s="602" t="str">
        <f>_xlfn.IFNA(IF(INDEX('[1]Cubo-Rural'!$C76:$AH76,MATCH(AM$8,'[1]Cubo-Rural'!$C$27:$AH$27,0))&gt;0,INDEX('[1]Cubo-Rural'!$C76:$AH76,MATCH(AM$8,'[1]Cubo-Rural'!$C$27:$AH$27,0)),""),"")</f>
        <v/>
      </c>
      <c r="AN78" s="602" t="str">
        <f>_xlfn.IFNA(IF(INDEX('[1]Cubo-Rural'!$C76:$AH76,MATCH(AN$8,'[1]Cubo-Rural'!$C$27:$AH$27,0))&gt;0,INDEX('[1]Cubo-Rural'!$C76:$AH76,MATCH(AN$8,'[1]Cubo-Rural'!$C$27:$AH$27,0)),""),"")</f>
        <v/>
      </c>
      <c r="AO78" s="602" t="str">
        <f>_xlfn.IFNA(IF(INDEX('[1]Cubo-Rural'!$C76:$AH76,MATCH(AO$8,'[1]Cubo-Rural'!$C$27:$AH$27,0))&gt;0,INDEX('[1]Cubo-Rural'!$C76:$AH76,MATCH(AO$8,'[1]Cubo-Rural'!$C$27:$AH$27,0)),""),"")</f>
        <v/>
      </c>
      <c r="AP78" s="602" t="str">
        <f>_xlfn.IFNA(IF(INDEX('[1]Cubo-Rural'!$C76:$AH76,MATCH(AP$8,'[1]Cubo-Rural'!$C$27:$AH$27,0))&gt;0,INDEX('[1]Cubo-Rural'!$C76:$AH76,MATCH(AP$8,'[1]Cubo-Rural'!$C$27:$AH$27,0)),""),"")</f>
        <v/>
      </c>
      <c r="AQ78" s="602">
        <f t="shared" si="1"/>
        <v>5</v>
      </c>
      <c r="AR78" s="602">
        <f>IF('[1]Cubo-Rural'!BP76&gt;0,'[1]Cubo-Rural'!BP76,"")</f>
        <v>1</v>
      </c>
      <c r="AS78" s="602">
        <f t="shared" si="2"/>
        <v>6</v>
      </c>
    </row>
    <row r="79" spans="1:45">
      <c r="A79" s="607" t="s">
        <v>771</v>
      </c>
      <c r="B79" s="602" t="str">
        <f>_xlfn.IFNA(IF(INDEX('[1]Cubo-Rural'!$C77:$AH77,MATCH(B$8,'[1]Cubo-Rural'!$C$27:$AH$27,0))&gt;0,INDEX('[1]Cubo-Rural'!$C77:$AH77,MATCH(B$8,'[1]Cubo-Rural'!$C$27:$AH$27,0)),""),"")</f>
        <v/>
      </c>
      <c r="C79" s="602">
        <f>_xlfn.IFNA(IF(INDEX('[1]Cubo-Rural'!$C77:$AH77,MATCH(C$8,'[1]Cubo-Rural'!$C$27:$AH$27,0))&gt;0,INDEX('[1]Cubo-Rural'!$C77:$AH77,MATCH(C$8,'[1]Cubo-Rural'!$C$27:$AH$27,0)),""),"")</f>
        <v>1</v>
      </c>
      <c r="D79" s="602" t="str">
        <f>_xlfn.IFNA(IF(INDEX('[1]Cubo-Rural'!$C77:$AH77,MATCH(D$8,'[1]Cubo-Rural'!$C$27:$AH$27,0))&gt;0,INDEX('[1]Cubo-Rural'!$C77:$AH77,MATCH(D$8,'[1]Cubo-Rural'!$C$27:$AH$27,0)),""),"")</f>
        <v/>
      </c>
      <c r="E79" s="602" t="str">
        <f>_xlfn.IFNA(IF(INDEX('[1]Cubo-Rural'!$C77:$AH77,MATCH(E$8,'[1]Cubo-Rural'!$C$27:$AH$27,0))&gt;0,INDEX('[1]Cubo-Rural'!$C77:$AH77,MATCH(E$8,'[1]Cubo-Rural'!$C$27:$AH$27,0)),""),"")</f>
        <v/>
      </c>
      <c r="F79" s="602" t="str">
        <f>_xlfn.IFNA(IF(INDEX('[1]Cubo-Rural'!$C77:$AH77,MATCH(F$8,'[1]Cubo-Rural'!$C$27:$AH$27,0))&gt;0,INDEX('[1]Cubo-Rural'!$C77:$AH77,MATCH(F$8,'[1]Cubo-Rural'!$C$27:$AH$27,0)),""),"")</f>
        <v/>
      </c>
      <c r="G79" s="602" t="str">
        <f>_xlfn.IFNA(IF(INDEX('[1]Cubo-Rural'!$C77:$AH77,MATCH(G$8,'[1]Cubo-Rural'!$C$27:$AH$27,0))&gt;0,INDEX('[1]Cubo-Rural'!$C77:$AH77,MATCH(G$8,'[1]Cubo-Rural'!$C$27:$AH$27,0)),""),"")</f>
        <v/>
      </c>
      <c r="H79" s="602" t="str">
        <f>_xlfn.IFNA(IF(INDEX('[1]Cubo-Rural'!$C77:$AH77,MATCH(H$8,'[1]Cubo-Rural'!$C$27:$AH$27,0))&gt;0,INDEX('[1]Cubo-Rural'!$C77:$AH77,MATCH(H$8,'[1]Cubo-Rural'!$C$27:$AH$27,0)),""),"")</f>
        <v/>
      </c>
      <c r="I79" s="602" t="str">
        <f>_xlfn.IFNA(IF(INDEX('[1]Cubo-Rural'!$C77:$AH77,MATCH(I$8,'[1]Cubo-Rural'!$C$27:$AH$27,0))&gt;0,INDEX('[1]Cubo-Rural'!$C77:$AH77,MATCH(I$8,'[1]Cubo-Rural'!$C$27:$AH$27,0)),""),"")</f>
        <v/>
      </c>
      <c r="J79" s="602" t="str">
        <f>_xlfn.IFNA(IF(INDEX('[1]Cubo-Rural'!$C77:$AH77,MATCH(J$8,'[1]Cubo-Rural'!$C$27:$AH$27,0))&gt;0,INDEX('[1]Cubo-Rural'!$C77:$AH77,MATCH(J$8,'[1]Cubo-Rural'!$C$27:$AH$27,0)),""),"")</f>
        <v/>
      </c>
      <c r="K79" s="602" t="str">
        <f>_xlfn.IFNA(IF(INDEX('[1]Cubo-Rural'!$C77:$AH77,MATCH(K$8,'[1]Cubo-Rural'!$C$27:$AH$27,0))&gt;0,INDEX('[1]Cubo-Rural'!$C77:$AH77,MATCH(K$8,'[1]Cubo-Rural'!$C$27:$AH$27,0)),""),"")</f>
        <v/>
      </c>
      <c r="L79" s="602">
        <f>_xlfn.IFNA(IF(INDEX('[1]Cubo-Rural'!$C77:$AH77,MATCH(L$8,'[1]Cubo-Rural'!$C$27:$AH$27,0))&gt;0,INDEX('[1]Cubo-Rural'!$C77:$AH77,MATCH(L$8,'[1]Cubo-Rural'!$C$27:$AH$27,0)),""),"")</f>
        <v>1</v>
      </c>
      <c r="M79" s="602">
        <f>_xlfn.IFNA(IF(INDEX('[1]Cubo-Rural'!$C77:$AH77,MATCH(M$8,'[1]Cubo-Rural'!$C$27:$AH$27,0))&gt;0,INDEX('[1]Cubo-Rural'!$C77:$AH77,MATCH(M$8,'[1]Cubo-Rural'!$C$27:$AH$27,0)),""),"")</f>
        <v>4</v>
      </c>
      <c r="N79" s="602" t="str">
        <f>_xlfn.IFNA(IF(INDEX('[1]Cubo-Rural'!$C77:$AH77,MATCH(N$8,'[1]Cubo-Rural'!$C$27:$AH$27,0))&gt;0,INDEX('[1]Cubo-Rural'!$C77:$AH77,MATCH(N$8,'[1]Cubo-Rural'!$C$27:$AH$27,0)),""),"")</f>
        <v/>
      </c>
      <c r="O79" s="602" t="str">
        <f>_xlfn.IFNA(IF(INDEX('[1]Cubo-Rural'!$C77:$AH77,MATCH(O$8,'[1]Cubo-Rural'!$C$27:$AH$27,0))&gt;0,INDEX('[1]Cubo-Rural'!$C77:$AH77,MATCH(O$8,'[1]Cubo-Rural'!$C$27:$AH$27,0)),""),"")</f>
        <v/>
      </c>
      <c r="P79" s="602" t="str">
        <f>_xlfn.IFNA(IF(INDEX('[1]Cubo-Rural'!$C77:$AH77,MATCH(P$8,'[1]Cubo-Rural'!$C$27:$AH$27,0))&gt;0,INDEX('[1]Cubo-Rural'!$C77:$AH77,MATCH(P$8,'[1]Cubo-Rural'!$C$27:$AH$27,0)),""),"")</f>
        <v/>
      </c>
      <c r="Q79" s="602" t="str">
        <f>_xlfn.IFNA(IF(INDEX('[1]Cubo-Rural'!$C77:$AH77,MATCH(Q$8,'[1]Cubo-Rural'!$C$27:$AH$27,0))&gt;0,INDEX('[1]Cubo-Rural'!$C77:$AH77,MATCH(Q$8,'[1]Cubo-Rural'!$C$27:$AH$27,0)),""),"")</f>
        <v/>
      </c>
      <c r="R79" s="602" t="str">
        <f>_xlfn.IFNA(IF(INDEX('[1]Cubo-Rural'!$C77:$AH77,MATCH(R$8,'[1]Cubo-Rural'!$C$27:$AH$27,0))&gt;0,INDEX('[1]Cubo-Rural'!$C77:$AH77,MATCH(R$8,'[1]Cubo-Rural'!$C$27:$AH$27,0)),""),"")</f>
        <v/>
      </c>
      <c r="S79" s="602" t="str">
        <f>_xlfn.IFNA(IF(INDEX('[1]Cubo-Rural'!$C77:$AH77,MATCH(S$8,'[1]Cubo-Rural'!$C$27:$AH$27,0))&gt;0,INDEX('[1]Cubo-Rural'!$C77:$AH77,MATCH(S$8,'[1]Cubo-Rural'!$C$27:$AH$27,0)),""),"")</f>
        <v/>
      </c>
      <c r="T79" s="602" t="str">
        <f>_xlfn.IFNA(IF(INDEX('[1]Cubo-Rural'!$C77:$AH77,MATCH(T$8,'[1]Cubo-Rural'!$C$27:$AH$27,0))&gt;0,INDEX('[1]Cubo-Rural'!$C77:$AH77,MATCH(T$8,'[1]Cubo-Rural'!$C$27:$AH$27,0)),""),"")</f>
        <v/>
      </c>
      <c r="U79" s="602" t="str">
        <f>_xlfn.IFNA(IF(INDEX('[1]Cubo-Rural'!$C77:$AH77,MATCH(U$8,'[1]Cubo-Rural'!$C$27:$AH$27,0))&gt;0,INDEX('[1]Cubo-Rural'!$C77:$AH77,MATCH(U$8,'[1]Cubo-Rural'!$C$27:$AH$27,0)),""),"")</f>
        <v/>
      </c>
      <c r="V79" s="602" t="str">
        <f>_xlfn.IFNA(IF(INDEX('[1]Cubo-Rural'!$C77:$AH77,MATCH(V$8,'[1]Cubo-Rural'!$C$27:$AH$27,0))&gt;0,INDEX('[1]Cubo-Rural'!$C77:$AH77,MATCH(V$8,'[1]Cubo-Rural'!$C$27:$AH$27,0)),""),"")</f>
        <v/>
      </c>
      <c r="W79" s="602" t="str">
        <f>_xlfn.IFNA(IF(INDEX('[1]Cubo-Rural'!$C77:$AH77,MATCH(W$8,'[1]Cubo-Rural'!$C$27:$AH$27,0))&gt;0,INDEX('[1]Cubo-Rural'!$C77:$AH77,MATCH(W$8,'[1]Cubo-Rural'!$C$27:$AH$27,0)),""),"")</f>
        <v/>
      </c>
      <c r="X79" s="602" t="str">
        <f>_xlfn.IFNA(IF(INDEX('[1]Cubo-Rural'!$C77:$AH77,MATCH(X$8,'[1]Cubo-Rural'!$C$27:$AH$27,0))&gt;0,INDEX('[1]Cubo-Rural'!$C77:$AH77,MATCH(X$8,'[1]Cubo-Rural'!$C$27:$AH$27,0)),""),"")</f>
        <v/>
      </c>
      <c r="Y79" s="602" t="str">
        <f>_xlfn.IFNA(IF(INDEX('[1]Cubo-Rural'!$C77:$AH77,MATCH(Y$8,'[1]Cubo-Rural'!$C$27:$AH$27,0))&gt;0,INDEX('[1]Cubo-Rural'!$C77:$AH77,MATCH(Y$8,'[1]Cubo-Rural'!$C$27:$AH$27,0)),""),"")</f>
        <v/>
      </c>
      <c r="Z79" s="602" t="str">
        <f>_xlfn.IFNA(IF(INDEX('[1]Cubo-Rural'!$C77:$AH77,MATCH(Z$8,'[1]Cubo-Rural'!$C$27:$AH$27,0))&gt;0,INDEX('[1]Cubo-Rural'!$C77:$AH77,MATCH(Z$8,'[1]Cubo-Rural'!$C$27:$AH$27,0)),""),"")</f>
        <v/>
      </c>
      <c r="AA79" s="602" t="str">
        <f>_xlfn.IFNA(IF(INDEX('[1]Cubo-Rural'!$C77:$AH77,MATCH(AA$8,'[1]Cubo-Rural'!$C$27:$AH$27,0))&gt;0,INDEX('[1]Cubo-Rural'!$C77:$AH77,MATCH(AA$8,'[1]Cubo-Rural'!$C$27:$AH$27,0)),""),"")</f>
        <v/>
      </c>
      <c r="AB79" s="602" t="str">
        <f>_xlfn.IFNA(IF(INDEX('[1]Cubo-Rural'!$C77:$AH77,MATCH(AB$8,'[1]Cubo-Rural'!$C$27:$AH$27,0))&gt;0,INDEX('[1]Cubo-Rural'!$C77:$AH77,MATCH(AB$8,'[1]Cubo-Rural'!$C$27:$AH$27,0)),""),"")</f>
        <v/>
      </c>
      <c r="AC79" s="602" t="str">
        <f>_xlfn.IFNA(IF(INDEX('[1]Cubo-Rural'!$C77:$AH77,MATCH(AC$8,'[1]Cubo-Rural'!$C$27:$AH$27,0))&gt;0,INDEX('[1]Cubo-Rural'!$C77:$AH77,MATCH(AC$8,'[1]Cubo-Rural'!$C$27:$AH$27,0)),""),"")</f>
        <v/>
      </c>
      <c r="AD79" s="602" t="str">
        <f>_xlfn.IFNA(IF(INDEX('[1]Cubo-Rural'!$C77:$AH77,MATCH(AD$8,'[1]Cubo-Rural'!$C$27:$AH$27,0))&gt;0,INDEX('[1]Cubo-Rural'!$C77:$AH77,MATCH(AD$8,'[1]Cubo-Rural'!$C$27:$AH$27,0)),""),"")</f>
        <v/>
      </c>
      <c r="AE79" s="602" t="str">
        <f>_xlfn.IFNA(IF(INDEX('[1]Cubo-Rural'!$C77:$AH77,MATCH(AE$8,'[1]Cubo-Rural'!$C$27:$AH$27,0))&gt;0,INDEX('[1]Cubo-Rural'!$C77:$AH77,MATCH(AE$8,'[1]Cubo-Rural'!$C$27:$AH$27,0)),""),"")</f>
        <v/>
      </c>
      <c r="AF79" s="602" t="str">
        <f>_xlfn.IFNA(IF(INDEX('[1]Cubo-Rural'!$C77:$AH77,MATCH(AF$8,'[1]Cubo-Rural'!$C$27:$AH$27,0))&gt;0,INDEX('[1]Cubo-Rural'!$C77:$AH77,MATCH(AF$8,'[1]Cubo-Rural'!$C$27:$AH$27,0)),""),"")</f>
        <v/>
      </c>
      <c r="AG79" s="602" t="str">
        <f>_xlfn.IFNA(IF(INDEX('[1]Cubo-Rural'!$C77:$AH77,MATCH(AG$8,'[1]Cubo-Rural'!$C$27:$AH$27,0))&gt;0,INDEX('[1]Cubo-Rural'!$C77:$AH77,MATCH(AG$8,'[1]Cubo-Rural'!$C$27:$AH$27,0)),""),"")</f>
        <v/>
      </c>
      <c r="AH79" s="602" t="str">
        <f>_xlfn.IFNA(IF(INDEX('[1]Cubo-Rural'!$C77:$AH77,MATCH(AH$8,'[1]Cubo-Rural'!$C$27:$AH$27,0))&gt;0,INDEX('[1]Cubo-Rural'!$C77:$AH77,MATCH(AH$8,'[1]Cubo-Rural'!$C$27:$AH$27,0)),""),"")</f>
        <v/>
      </c>
      <c r="AI79" s="602" t="str">
        <f>_xlfn.IFNA(IF(INDEX('[1]Cubo-Rural'!$C77:$AH77,MATCH(AI$8,'[1]Cubo-Rural'!$C$27:$AH$27,0))&gt;0,INDEX('[1]Cubo-Rural'!$C77:$AH77,MATCH(AI$8,'[1]Cubo-Rural'!$C$27:$AH$27,0)),""),"")</f>
        <v/>
      </c>
      <c r="AJ79" s="602" t="str">
        <f>_xlfn.IFNA(IF(INDEX('[1]Cubo-Rural'!$C77:$AH77,MATCH(AJ$8,'[1]Cubo-Rural'!$C$27:$AH$27,0))&gt;0,INDEX('[1]Cubo-Rural'!$C77:$AH77,MATCH(AJ$8,'[1]Cubo-Rural'!$C$27:$AH$27,0)),""),"")</f>
        <v/>
      </c>
      <c r="AK79" s="602" t="str">
        <f>_xlfn.IFNA(IF(INDEX('[1]Cubo-Rural'!$C77:$AH77,MATCH(AK$8,'[1]Cubo-Rural'!$C$27:$AH$27,0))&gt;0,INDEX('[1]Cubo-Rural'!$C77:$AH77,MATCH(AK$8,'[1]Cubo-Rural'!$C$27:$AH$27,0)),""),"")</f>
        <v/>
      </c>
      <c r="AL79" s="602" t="str">
        <f>_xlfn.IFNA(IF(INDEX('[1]Cubo-Rural'!$C77:$AH77,MATCH(AL$8,'[1]Cubo-Rural'!$C$27:$AH$27,0))&gt;0,INDEX('[1]Cubo-Rural'!$C77:$AH77,MATCH(AL$8,'[1]Cubo-Rural'!$C$27:$AH$27,0)),""),"")</f>
        <v/>
      </c>
      <c r="AM79" s="602" t="str">
        <f>_xlfn.IFNA(IF(INDEX('[1]Cubo-Rural'!$C77:$AH77,MATCH(AM$8,'[1]Cubo-Rural'!$C$27:$AH$27,0))&gt;0,INDEX('[1]Cubo-Rural'!$C77:$AH77,MATCH(AM$8,'[1]Cubo-Rural'!$C$27:$AH$27,0)),""),"")</f>
        <v/>
      </c>
      <c r="AN79" s="602" t="str">
        <f>_xlfn.IFNA(IF(INDEX('[1]Cubo-Rural'!$C77:$AH77,MATCH(AN$8,'[1]Cubo-Rural'!$C$27:$AH$27,0))&gt;0,INDEX('[1]Cubo-Rural'!$C77:$AH77,MATCH(AN$8,'[1]Cubo-Rural'!$C$27:$AH$27,0)),""),"")</f>
        <v/>
      </c>
      <c r="AO79" s="602" t="str">
        <f>_xlfn.IFNA(IF(INDEX('[1]Cubo-Rural'!$C77:$AH77,MATCH(AO$8,'[1]Cubo-Rural'!$C$27:$AH$27,0))&gt;0,INDEX('[1]Cubo-Rural'!$C77:$AH77,MATCH(AO$8,'[1]Cubo-Rural'!$C$27:$AH$27,0)),""),"")</f>
        <v/>
      </c>
      <c r="AP79" s="602" t="str">
        <f>_xlfn.IFNA(IF(INDEX('[1]Cubo-Rural'!$C77:$AH77,MATCH(AP$8,'[1]Cubo-Rural'!$C$27:$AH$27,0))&gt;0,INDEX('[1]Cubo-Rural'!$C77:$AH77,MATCH(AP$8,'[1]Cubo-Rural'!$C$27:$AH$27,0)),""),"")</f>
        <v/>
      </c>
      <c r="AQ79" s="602">
        <f t="shared" si="1"/>
        <v>6</v>
      </c>
      <c r="AR79" s="602">
        <f>IF('[1]Cubo-Rural'!BP77&gt;0,'[1]Cubo-Rural'!BP77,"")</f>
        <v>2</v>
      </c>
      <c r="AS79" s="602">
        <f t="shared" si="2"/>
        <v>8</v>
      </c>
    </row>
    <row r="80" spans="1:45">
      <c r="A80" s="605" t="s">
        <v>77</v>
      </c>
      <c r="B80" s="606">
        <f>SUM(B81:B102)</f>
        <v>10</v>
      </c>
      <c r="C80" s="606">
        <f t="shared" ref="C80:AP80" si="8">SUM(C81:C102)</f>
        <v>6</v>
      </c>
      <c r="D80" s="606">
        <f t="shared" si="8"/>
        <v>0</v>
      </c>
      <c r="E80" s="606">
        <f t="shared" si="8"/>
        <v>0</v>
      </c>
      <c r="F80" s="606">
        <f t="shared" si="8"/>
        <v>0</v>
      </c>
      <c r="G80" s="606">
        <f t="shared" si="8"/>
        <v>0</v>
      </c>
      <c r="H80" s="606">
        <f t="shared" si="8"/>
        <v>0</v>
      </c>
      <c r="I80" s="606">
        <f t="shared" si="8"/>
        <v>0</v>
      </c>
      <c r="J80" s="606">
        <f t="shared" si="8"/>
        <v>0</v>
      </c>
      <c r="K80" s="606">
        <f t="shared" si="8"/>
        <v>0</v>
      </c>
      <c r="L80" s="606">
        <f t="shared" si="8"/>
        <v>0</v>
      </c>
      <c r="M80" s="606">
        <f t="shared" si="8"/>
        <v>0</v>
      </c>
      <c r="N80" s="606">
        <f t="shared" si="8"/>
        <v>0</v>
      </c>
      <c r="O80" s="606">
        <f t="shared" si="8"/>
        <v>5</v>
      </c>
      <c r="P80" s="606">
        <f t="shared" si="8"/>
        <v>2</v>
      </c>
      <c r="Q80" s="606">
        <f t="shared" si="8"/>
        <v>0</v>
      </c>
      <c r="R80" s="606">
        <f t="shared" si="8"/>
        <v>0</v>
      </c>
      <c r="S80" s="606">
        <f t="shared" si="8"/>
        <v>0</v>
      </c>
      <c r="T80" s="606">
        <f t="shared" si="8"/>
        <v>0</v>
      </c>
      <c r="U80" s="606">
        <f t="shared" si="8"/>
        <v>0</v>
      </c>
      <c r="V80" s="606">
        <f t="shared" si="8"/>
        <v>0</v>
      </c>
      <c r="W80" s="606">
        <f t="shared" si="8"/>
        <v>0</v>
      </c>
      <c r="X80" s="606">
        <f t="shared" si="8"/>
        <v>0</v>
      </c>
      <c r="Y80" s="606">
        <f t="shared" si="8"/>
        <v>0</v>
      </c>
      <c r="Z80" s="606">
        <f t="shared" si="8"/>
        <v>7</v>
      </c>
      <c r="AA80" s="606">
        <f t="shared" si="8"/>
        <v>0</v>
      </c>
      <c r="AB80" s="606">
        <f t="shared" si="8"/>
        <v>0</v>
      </c>
      <c r="AC80" s="606">
        <f t="shared" si="8"/>
        <v>0</v>
      </c>
      <c r="AD80" s="606">
        <f t="shared" si="8"/>
        <v>10</v>
      </c>
      <c r="AE80" s="606">
        <f t="shared" si="8"/>
        <v>0</v>
      </c>
      <c r="AF80" s="606">
        <f t="shared" si="8"/>
        <v>0</v>
      </c>
      <c r="AG80" s="606">
        <f t="shared" si="8"/>
        <v>0</v>
      </c>
      <c r="AH80" s="606">
        <f t="shared" si="8"/>
        <v>1</v>
      </c>
      <c r="AI80" s="606">
        <f t="shared" si="8"/>
        <v>0</v>
      </c>
      <c r="AJ80" s="606">
        <f t="shared" si="8"/>
        <v>0</v>
      </c>
      <c r="AK80" s="606">
        <f t="shared" si="8"/>
        <v>0</v>
      </c>
      <c r="AL80" s="606">
        <f t="shared" si="8"/>
        <v>0</v>
      </c>
      <c r="AM80" s="606">
        <f t="shared" si="8"/>
        <v>0</v>
      </c>
      <c r="AN80" s="606">
        <f t="shared" si="8"/>
        <v>0</v>
      </c>
      <c r="AO80" s="606">
        <f t="shared" si="8"/>
        <v>0</v>
      </c>
      <c r="AP80" s="606">
        <f t="shared" si="8"/>
        <v>0</v>
      </c>
      <c r="AQ80" s="606">
        <f t="shared" si="1"/>
        <v>41</v>
      </c>
      <c r="AR80" s="606">
        <f>SUM(AR81:AR102)</f>
        <v>25</v>
      </c>
      <c r="AS80" s="606">
        <f>SUM(AQ80:AR80)</f>
        <v>66</v>
      </c>
    </row>
    <row r="81" spans="1:45">
      <c r="A81" s="607" t="s">
        <v>789</v>
      </c>
      <c r="B81" s="602" t="str">
        <f>_xlfn.IFNA(IF(INDEX('[1]Cubo-Rural'!$C78:$AH78,MATCH(B$8,'[1]Cubo-Rural'!$C$27:$AH$27,0))&gt;0,INDEX('[1]Cubo-Rural'!$C78:$AH78,MATCH(B$8,'[1]Cubo-Rural'!$C$27:$AH$27,0)),""),"")</f>
        <v/>
      </c>
      <c r="C81" s="602" t="str">
        <f>_xlfn.IFNA(IF(INDEX('[1]Cubo-Rural'!$C78:$AH78,MATCH(C$8,'[1]Cubo-Rural'!$C$27:$AH$27,0))&gt;0,INDEX('[1]Cubo-Rural'!$C78:$AH78,MATCH(C$8,'[1]Cubo-Rural'!$C$27:$AH$27,0)),""),"")</f>
        <v/>
      </c>
      <c r="D81" s="602" t="str">
        <f>_xlfn.IFNA(IF(INDEX('[1]Cubo-Rural'!$C78:$AH78,MATCH(D$8,'[1]Cubo-Rural'!$C$27:$AH$27,0))&gt;0,INDEX('[1]Cubo-Rural'!$C78:$AH78,MATCH(D$8,'[1]Cubo-Rural'!$C$27:$AH$27,0)),""),"")</f>
        <v/>
      </c>
      <c r="E81" s="602" t="str">
        <f>_xlfn.IFNA(IF(INDEX('[1]Cubo-Rural'!$C78:$AH78,MATCH(E$8,'[1]Cubo-Rural'!$C$27:$AH$27,0))&gt;0,INDEX('[1]Cubo-Rural'!$C78:$AH78,MATCH(E$8,'[1]Cubo-Rural'!$C$27:$AH$27,0)),""),"")</f>
        <v/>
      </c>
      <c r="F81" s="602" t="str">
        <f>_xlfn.IFNA(IF(INDEX('[1]Cubo-Rural'!$C78:$AH78,MATCH(F$8,'[1]Cubo-Rural'!$C$27:$AH$27,0))&gt;0,INDEX('[1]Cubo-Rural'!$C78:$AH78,MATCH(F$8,'[1]Cubo-Rural'!$C$27:$AH$27,0)),""),"")</f>
        <v/>
      </c>
      <c r="G81" s="602" t="str">
        <f>_xlfn.IFNA(IF(INDEX('[1]Cubo-Rural'!$C78:$AH78,MATCH(G$8,'[1]Cubo-Rural'!$C$27:$AH$27,0))&gt;0,INDEX('[1]Cubo-Rural'!$C78:$AH78,MATCH(G$8,'[1]Cubo-Rural'!$C$27:$AH$27,0)),""),"")</f>
        <v/>
      </c>
      <c r="H81" s="602" t="str">
        <f>_xlfn.IFNA(IF(INDEX('[1]Cubo-Rural'!$C78:$AH78,MATCH(H$8,'[1]Cubo-Rural'!$C$27:$AH$27,0))&gt;0,INDEX('[1]Cubo-Rural'!$C78:$AH78,MATCH(H$8,'[1]Cubo-Rural'!$C$27:$AH$27,0)),""),"")</f>
        <v/>
      </c>
      <c r="I81" s="602" t="str">
        <f>_xlfn.IFNA(IF(INDEX('[1]Cubo-Rural'!$C78:$AH78,MATCH(I$8,'[1]Cubo-Rural'!$C$27:$AH$27,0))&gt;0,INDEX('[1]Cubo-Rural'!$C78:$AH78,MATCH(I$8,'[1]Cubo-Rural'!$C$27:$AH$27,0)),""),"")</f>
        <v/>
      </c>
      <c r="J81" s="602" t="str">
        <f>_xlfn.IFNA(IF(INDEX('[1]Cubo-Rural'!$C78:$AH78,MATCH(J$8,'[1]Cubo-Rural'!$C$27:$AH$27,0))&gt;0,INDEX('[1]Cubo-Rural'!$C78:$AH78,MATCH(J$8,'[1]Cubo-Rural'!$C$27:$AH$27,0)),""),"")</f>
        <v/>
      </c>
      <c r="K81" s="602" t="str">
        <f>_xlfn.IFNA(IF(INDEX('[1]Cubo-Rural'!$C78:$AH78,MATCH(K$8,'[1]Cubo-Rural'!$C$27:$AH$27,0))&gt;0,INDEX('[1]Cubo-Rural'!$C78:$AH78,MATCH(K$8,'[1]Cubo-Rural'!$C$27:$AH$27,0)),""),"")</f>
        <v/>
      </c>
      <c r="L81" s="602" t="str">
        <f>_xlfn.IFNA(IF(INDEX('[1]Cubo-Rural'!$C78:$AH78,MATCH(L$8,'[1]Cubo-Rural'!$C$27:$AH$27,0))&gt;0,INDEX('[1]Cubo-Rural'!$C78:$AH78,MATCH(L$8,'[1]Cubo-Rural'!$C$27:$AH$27,0)),""),"")</f>
        <v/>
      </c>
      <c r="M81" s="602" t="str">
        <f>_xlfn.IFNA(IF(INDEX('[1]Cubo-Rural'!$C78:$AH78,MATCH(M$8,'[1]Cubo-Rural'!$C$27:$AH$27,0))&gt;0,INDEX('[1]Cubo-Rural'!$C78:$AH78,MATCH(M$8,'[1]Cubo-Rural'!$C$27:$AH$27,0)),""),"")</f>
        <v/>
      </c>
      <c r="N81" s="602" t="str">
        <f>_xlfn.IFNA(IF(INDEX('[1]Cubo-Rural'!$C78:$AH78,MATCH(N$8,'[1]Cubo-Rural'!$C$27:$AH$27,0))&gt;0,INDEX('[1]Cubo-Rural'!$C78:$AH78,MATCH(N$8,'[1]Cubo-Rural'!$C$27:$AH$27,0)),""),"")</f>
        <v/>
      </c>
      <c r="O81" s="602" t="str">
        <f>_xlfn.IFNA(IF(INDEX('[1]Cubo-Rural'!$C78:$AH78,MATCH(O$8,'[1]Cubo-Rural'!$C$27:$AH$27,0))&gt;0,INDEX('[1]Cubo-Rural'!$C78:$AH78,MATCH(O$8,'[1]Cubo-Rural'!$C$27:$AH$27,0)),""),"")</f>
        <v/>
      </c>
      <c r="P81" s="602" t="str">
        <f>_xlfn.IFNA(IF(INDEX('[1]Cubo-Rural'!$C78:$AH78,MATCH(P$8,'[1]Cubo-Rural'!$C$27:$AH$27,0))&gt;0,INDEX('[1]Cubo-Rural'!$C78:$AH78,MATCH(P$8,'[1]Cubo-Rural'!$C$27:$AH$27,0)),""),"")</f>
        <v/>
      </c>
      <c r="Q81" s="602" t="str">
        <f>_xlfn.IFNA(IF(INDEX('[1]Cubo-Rural'!$C78:$AH78,MATCH(Q$8,'[1]Cubo-Rural'!$C$27:$AH$27,0))&gt;0,INDEX('[1]Cubo-Rural'!$C78:$AH78,MATCH(Q$8,'[1]Cubo-Rural'!$C$27:$AH$27,0)),""),"")</f>
        <v/>
      </c>
      <c r="R81" s="602" t="str">
        <f>_xlfn.IFNA(IF(INDEX('[1]Cubo-Rural'!$C78:$AH78,MATCH(R$8,'[1]Cubo-Rural'!$C$27:$AH$27,0))&gt;0,INDEX('[1]Cubo-Rural'!$C78:$AH78,MATCH(R$8,'[1]Cubo-Rural'!$C$27:$AH$27,0)),""),"")</f>
        <v/>
      </c>
      <c r="S81" s="602" t="str">
        <f>_xlfn.IFNA(IF(INDEX('[1]Cubo-Rural'!$C78:$AH78,MATCH(S$8,'[1]Cubo-Rural'!$C$27:$AH$27,0))&gt;0,INDEX('[1]Cubo-Rural'!$C78:$AH78,MATCH(S$8,'[1]Cubo-Rural'!$C$27:$AH$27,0)),""),"")</f>
        <v/>
      </c>
      <c r="T81" s="602" t="str">
        <f>_xlfn.IFNA(IF(INDEX('[1]Cubo-Rural'!$C78:$AH78,MATCH(T$8,'[1]Cubo-Rural'!$C$27:$AH$27,0))&gt;0,INDEX('[1]Cubo-Rural'!$C78:$AH78,MATCH(T$8,'[1]Cubo-Rural'!$C$27:$AH$27,0)),""),"")</f>
        <v/>
      </c>
      <c r="U81" s="602" t="str">
        <f>_xlfn.IFNA(IF(INDEX('[1]Cubo-Rural'!$C78:$AH78,MATCH(U$8,'[1]Cubo-Rural'!$C$27:$AH$27,0))&gt;0,INDEX('[1]Cubo-Rural'!$C78:$AH78,MATCH(U$8,'[1]Cubo-Rural'!$C$27:$AH$27,0)),""),"")</f>
        <v/>
      </c>
      <c r="V81" s="602" t="str">
        <f>_xlfn.IFNA(IF(INDEX('[1]Cubo-Rural'!$C78:$AH78,MATCH(V$8,'[1]Cubo-Rural'!$C$27:$AH$27,0))&gt;0,INDEX('[1]Cubo-Rural'!$C78:$AH78,MATCH(V$8,'[1]Cubo-Rural'!$C$27:$AH$27,0)),""),"")</f>
        <v/>
      </c>
      <c r="W81" s="602" t="str">
        <f>_xlfn.IFNA(IF(INDEX('[1]Cubo-Rural'!$C78:$AH78,MATCH(W$8,'[1]Cubo-Rural'!$C$27:$AH$27,0))&gt;0,INDEX('[1]Cubo-Rural'!$C78:$AH78,MATCH(W$8,'[1]Cubo-Rural'!$C$27:$AH$27,0)),""),"")</f>
        <v/>
      </c>
      <c r="X81" s="602" t="str">
        <f>_xlfn.IFNA(IF(INDEX('[1]Cubo-Rural'!$C78:$AH78,MATCH(X$8,'[1]Cubo-Rural'!$C$27:$AH$27,0))&gt;0,INDEX('[1]Cubo-Rural'!$C78:$AH78,MATCH(X$8,'[1]Cubo-Rural'!$C$27:$AH$27,0)),""),"")</f>
        <v/>
      </c>
      <c r="Y81" s="602" t="str">
        <f>_xlfn.IFNA(IF(INDEX('[1]Cubo-Rural'!$C78:$AH78,MATCH(Y$8,'[1]Cubo-Rural'!$C$27:$AH$27,0))&gt;0,INDEX('[1]Cubo-Rural'!$C78:$AH78,MATCH(Y$8,'[1]Cubo-Rural'!$C$27:$AH$27,0)),""),"")</f>
        <v/>
      </c>
      <c r="Z81" s="602">
        <f>_xlfn.IFNA(IF(INDEX('[1]Cubo-Rural'!$C78:$AH78,MATCH(Z$8,'[1]Cubo-Rural'!$C$27:$AH$27,0))&gt;0,INDEX('[1]Cubo-Rural'!$C78:$AH78,MATCH(Z$8,'[1]Cubo-Rural'!$C$27:$AH$27,0)),""),"")</f>
        <v>1</v>
      </c>
      <c r="AA81" s="602" t="str">
        <f>_xlfn.IFNA(IF(INDEX('[1]Cubo-Rural'!$C78:$AH78,MATCH(AA$8,'[1]Cubo-Rural'!$C$27:$AH$27,0))&gt;0,INDEX('[1]Cubo-Rural'!$C78:$AH78,MATCH(AA$8,'[1]Cubo-Rural'!$C$27:$AH$27,0)),""),"")</f>
        <v/>
      </c>
      <c r="AB81" s="602" t="str">
        <f>_xlfn.IFNA(IF(INDEX('[1]Cubo-Rural'!$C78:$AH78,MATCH(AB$8,'[1]Cubo-Rural'!$C$27:$AH$27,0))&gt;0,INDEX('[1]Cubo-Rural'!$C78:$AH78,MATCH(AB$8,'[1]Cubo-Rural'!$C$27:$AH$27,0)),""),"")</f>
        <v/>
      </c>
      <c r="AC81" s="602" t="str">
        <f>_xlfn.IFNA(IF(INDEX('[1]Cubo-Rural'!$C78:$AH78,MATCH(AC$8,'[1]Cubo-Rural'!$C$27:$AH$27,0))&gt;0,INDEX('[1]Cubo-Rural'!$C78:$AH78,MATCH(AC$8,'[1]Cubo-Rural'!$C$27:$AH$27,0)),""),"")</f>
        <v/>
      </c>
      <c r="AD81" s="602" t="str">
        <f>_xlfn.IFNA(IF(INDEX('[1]Cubo-Rural'!$C78:$AH78,MATCH(AD$8,'[1]Cubo-Rural'!$C$27:$AH$27,0))&gt;0,INDEX('[1]Cubo-Rural'!$C78:$AH78,MATCH(AD$8,'[1]Cubo-Rural'!$C$27:$AH$27,0)),""),"")</f>
        <v/>
      </c>
      <c r="AE81" s="602" t="str">
        <f>_xlfn.IFNA(IF(INDEX('[1]Cubo-Rural'!$C78:$AH78,MATCH(AE$8,'[1]Cubo-Rural'!$C$27:$AH$27,0))&gt;0,INDEX('[1]Cubo-Rural'!$C78:$AH78,MATCH(AE$8,'[1]Cubo-Rural'!$C$27:$AH$27,0)),""),"")</f>
        <v/>
      </c>
      <c r="AF81" s="602" t="str">
        <f>_xlfn.IFNA(IF(INDEX('[1]Cubo-Rural'!$C78:$AH78,MATCH(AF$8,'[1]Cubo-Rural'!$C$27:$AH$27,0))&gt;0,INDEX('[1]Cubo-Rural'!$C78:$AH78,MATCH(AF$8,'[1]Cubo-Rural'!$C$27:$AH$27,0)),""),"")</f>
        <v/>
      </c>
      <c r="AG81" s="602" t="str">
        <f>_xlfn.IFNA(IF(INDEX('[1]Cubo-Rural'!$C78:$AH78,MATCH(AG$8,'[1]Cubo-Rural'!$C$27:$AH$27,0))&gt;0,INDEX('[1]Cubo-Rural'!$C78:$AH78,MATCH(AG$8,'[1]Cubo-Rural'!$C$27:$AH$27,0)),""),"")</f>
        <v/>
      </c>
      <c r="AH81" s="602" t="str">
        <f>_xlfn.IFNA(IF(INDEX('[1]Cubo-Rural'!$C78:$AH78,MATCH(AH$8,'[1]Cubo-Rural'!$C$27:$AH$27,0))&gt;0,INDEX('[1]Cubo-Rural'!$C78:$AH78,MATCH(AH$8,'[1]Cubo-Rural'!$C$27:$AH$27,0)),""),"")</f>
        <v/>
      </c>
      <c r="AI81" s="602" t="str">
        <f>_xlfn.IFNA(IF(INDEX('[1]Cubo-Rural'!$C78:$AH78,MATCH(AI$8,'[1]Cubo-Rural'!$C$27:$AH$27,0))&gt;0,INDEX('[1]Cubo-Rural'!$C78:$AH78,MATCH(AI$8,'[1]Cubo-Rural'!$C$27:$AH$27,0)),""),"")</f>
        <v/>
      </c>
      <c r="AJ81" s="602" t="str">
        <f>_xlfn.IFNA(IF(INDEX('[1]Cubo-Rural'!$C78:$AH78,MATCH(AJ$8,'[1]Cubo-Rural'!$C$27:$AH$27,0))&gt;0,INDEX('[1]Cubo-Rural'!$C78:$AH78,MATCH(AJ$8,'[1]Cubo-Rural'!$C$27:$AH$27,0)),""),"")</f>
        <v/>
      </c>
      <c r="AK81" s="602" t="str">
        <f>_xlfn.IFNA(IF(INDEX('[1]Cubo-Rural'!$C78:$AH78,MATCH(AK$8,'[1]Cubo-Rural'!$C$27:$AH$27,0))&gt;0,INDEX('[1]Cubo-Rural'!$C78:$AH78,MATCH(AK$8,'[1]Cubo-Rural'!$C$27:$AH$27,0)),""),"")</f>
        <v/>
      </c>
      <c r="AL81" s="602" t="str">
        <f>_xlfn.IFNA(IF(INDEX('[1]Cubo-Rural'!$C78:$AH78,MATCH(AL$8,'[1]Cubo-Rural'!$C$27:$AH$27,0))&gt;0,INDEX('[1]Cubo-Rural'!$C78:$AH78,MATCH(AL$8,'[1]Cubo-Rural'!$C$27:$AH$27,0)),""),"")</f>
        <v/>
      </c>
      <c r="AM81" s="602" t="str">
        <f>_xlfn.IFNA(IF(INDEX('[1]Cubo-Rural'!$C78:$AH78,MATCH(AM$8,'[1]Cubo-Rural'!$C$27:$AH$27,0))&gt;0,INDEX('[1]Cubo-Rural'!$C78:$AH78,MATCH(AM$8,'[1]Cubo-Rural'!$C$27:$AH$27,0)),""),"")</f>
        <v/>
      </c>
      <c r="AN81" s="602" t="str">
        <f>_xlfn.IFNA(IF(INDEX('[1]Cubo-Rural'!$C78:$AH78,MATCH(AN$8,'[1]Cubo-Rural'!$C$27:$AH$27,0))&gt;0,INDEX('[1]Cubo-Rural'!$C78:$AH78,MATCH(AN$8,'[1]Cubo-Rural'!$C$27:$AH$27,0)),""),"")</f>
        <v/>
      </c>
      <c r="AO81" s="602" t="str">
        <f>_xlfn.IFNA(IF(INDEX('[1]Cubo-Rural'!$C78:$AH78,MATCH(AO$8,'[1]Cubo-Rural'!$C$27:$AH$27,0))&gt;0,INDEX('[1]Cubo-Rural'!$C78:$AH78,MATCH(AO$8,'[1]Cubo-Rural'!$C$27:$AH$27,0)),""),"")</f>
        <v/>
      </c>
      <c r="AP81" s="602" t="str">
        <f>_xlfn.IFNA(IF(INDEX('[1]Cubo-Rural'!$C78:$AH78,MATCH(AP$8,'[1]Cubo-Rural'!$C$27:$AH$27,0))&gt;0,INDEX('[1]Cubo-Rural'!$C78:$AH78,MATCH(AP$8,'[1]Cubo-Rural'!$C$27:$AH$27,0)),""),"")</f>
        <v/>
      </c>
      <c r="AQ81" s="602">
        <f t="shared" si="1"/>
        <v>1</v>
      </c>
      <c r="AR81" s="602" t="str">
        <f>IF('[1]Cubo-Rural'!BP78&gt;0,'[1]Cubo-Rural'!BP78,"")</f>
        <v/>
      </c>
      <c r="AS81" s="602">
        <f t="shared" si="2"/>
        <v>1</v>
      </c>
    </row>
    <row r="82" spans="1:45">
      <c r="A82" s="607" t="s">
        <v>838</v>
      </c>
      <c r="B82" s="602" t="str">
        <f>_xlfn.IFNA(IF(INDEX('[1]Cubo-Rural'!$C79:$AH79,MATCH(B$8,'[1]Cubo-Rural'!$C$27:$AH$27,0))&gt;0,INDEX('[1]Cubo-Rural'!$C79:$AH79,MATCH(B$8,'[1]Cubo-Rural'!$C$27:$AH$27,0)),""),"")</f>
        <v/>
      </c>
      <c r="C82" s="602" t="str">
        <f>_xlfn.IFNA(IF(INDEX('[1]Cubo-Rural'!$C79:$AH79,MATCH(C$8,'[1]Cubo-Rural'!$C$27:$AH$27,0))&gt;0,INDEX('[1]Cubo-Rural'!$C79:$AH79,MATCH(C$8,'[1]Cubo-Rural'!$C$27:$AH$27,0)),""),"")</f>
        <v/>
      </c>
      <c r="D82" s="602" t="str">
        <f>_xlfn.IFNA(IF(INDEX('[1]Cubo-Rural'!$C79:$AH79,MATCH(D$8,'[1]Cubo-Rural'!$C$27:$AH$27,0))&gt;0,INDEX('[1]Cubo-Rural'!$C79:$AH79,MATCH(D$8,'[1]Cubo-Rural'!$C$27:$AH$27,0)),""),"")</f>
        <v/>
      </c>
      <c r="E82" s="602" t="str">
        <f>_xlfn.IFNA(IF(INDEX('[1]Cubo-Rural'!$C79:$AH79,MATCH(E$8,'[1]Cubo-Rural'!$C$27:$AH$27,0))&gt;0,INDEX('[1]Cubo-Rural'!$C79:$AH79,MATCH(E$8,'[1]Cubo-Rural'!$C$27:$AH$27,0)),""),"")</f>
        <v/>
      </c>
      <c r="F82" s="602" t="str">
        <f>_xlfn.IFNA(IF(INDEX('[1]Cubo-Rural'!$C79:$AH79,MATCH(F$8,'[1]Cubo-Rural'!$C$27:$AH$27,0))&gt;0,INDEX('[1]Cubo-Rural'!$C79:$AH79,MATCH(F$8,'[1]Cubo-Rural'!$C$27:$AH$27,0)),""),"")</f>
        <v/>
      </c>
      <c r="G82" s="602" t="str">
        <f>_xlfn.IFNA(IF(INDEX('[1]Cubo-Rural'!$C79:$AH79,MATCH(G$8,'[1]Cubo-Rural'!$C$27:$AH$27,0))&gt;0,INDEX('[1]Cubo-Rural'!$C79:$AH79,MATCH(G$8,'[1]Cubo-Rural'!$C$27:$AH$27,0)),""),"")</f>
        <v/>
      </c>
      <c r="H82" s="602" t="str">
        <f>_xlfn.IFNA(IF(INDEX('[1]Cubo-Rural'!$C79:$AH79,MATCH(H$8,'[1]Cubo-Rural'!$C$27:$AH$27,0))&gt;0,INDEX('[1]Cubo-Rural'!$C79:$AH79,MATCH(H$8,'[1]Cubo-Rural'!$C$27:$AH$27,0)),""),"")</f>
        <v/>
      </c>
      <c r="I82" s="602" t="str">
        <f>_xlfn.IFNA(IF(INDEX('[1]Cubo-Rural'!$C79:$AH79,MATCH(I$8,'[1]Cubo-Rural'!$C$27:$AH$27,0))&gt;0,INDEX('[1]Cubo-Rural'!$C79:$AH79,MATCH(I$8,'[1]Cubo-Rural'!$C$27:$AH$27,0)),""),"")</f>
        <v/>
      </c>
      <c r="J82" s="602" t="str">
        <f>_xlfn.IFNA(IF(INDEX('[1]Cubo-Rural'!$C79:$AH79,MATCH(J$8,'[1]Cubo-Rural'!$C$27:$AH$27,0))&gt;0,INDEX('[1]Cubo-Rural'!$C79:$AH79,MATCH(J$8,'[1]Cubo-Rural'!$C$27:$AH$27,0)),""),"")</f>
        <v/>
      </c>
      <c r="K82" s="602" t="str">
        <f>_xlfn.IFNA(IF(INDEX('[1]Cubo-Rural'!$C79:$AH79,MATCH(K$8,'[1]Cubo-Rural'!$C$27:$AH$27,0))&gt;0,INDEX('[1]Cubo-Rural'!$C79:$AH79,MATCH(K$8,'[1]Cubo-Rural'!$C$27:$AH$27,0)),""),"")</f>
        <v/>
      </c>
      <c r="L82" s="602" t="str">
        <f>_xlfn.IFNA(IF(INDEX('[1]Cubo-Rural'!$C79:$AH79,MATCH(L$8,'[1]Cubo-Rural'!$C$27:$AH$27,0))&gt;0,INDEX('[1]Cubo-Rural'!$C79:$AH79,MATCH(L$8,'[1]Cubo-Rural'!$C$27:$AH$27,0)),""),"")</f>
        <v/>
      </c>
      <c r="M82" s="602" t="str">
        <f>_xlfn.IFNA(IF(INDEX('[1]Cubo-Rural'!$C79:$AH79,MATCH(M$8,'[1]Cubo-Rural'!$C$27:$AH$27,0))&gt;0,INDEX('[1]Cubo-Rural'!$C79:$AH79,MATCH(M$8,'[1]Cubo-Rural'!$C$27:$AH$27,0)),""),"")</f>
        <v/>
      </c>
      <c r="N82" s="602" t="str">
        <f>_xlfn.IFNA(IF(INDEX('[1]Cubo-Rural'!$C79:$AH79,MATCH(N$8,'[1]Cubo-Rural'!$C$27:$AH$27,0))&gt;0,INDEX('[1]Cubo-Rural'!$C79:$AH79,MATCH(N$8,'[1]Cubo-Rural'!$C$27:$AH$27,0)),""),"")</f>
        <v/>
      </c>
      <c r="O82" s="602" t="str">
        <f>_xlfn.IFNA(IF(INDEX('[1]Cubo-Rural'!$C79:$AH79,MATCH(O$8,'[1]Cubo-Rural'!$C$27:$AH$27,0))&gt;0,INDEX('[1]Cubo-Rural'!$C79:$AH79,MATCH(O$8,'[1]Cubo-Rural'!$C$27:$AH$27,0)),""),"")</f>
        <v/>
      </c>
      <c r="P82" s="602" t="str">
        <f>_xlfn.IFNA(IF(INDEX('[1]Cubo-Rural'!$C79:$AH79,MATCH(P$8,'[1]Cubo-Rural'!$C$27:$AH$27,0))&gt;0,INDEX('[1]Cubo-Rural'!$C79:$AH79,MATCH(P$8,'[1]Cubo-Rural'!$C$27:$AH$27,0)),""),"")</f>
        <v/>
      </c>
      <c r="Q82" s="602" t="str">
        <f>_xlfn.IFNA(IF(INDEX('[1]Cubo-Rural'!$C79:$AH79,MATCH(Q$8,'[1]Cubo-Rural'!$C$27:$AH$27,0))&gt;0,INDEX('[1]Cubo-Rural'!$C79:$AH79,MATCH(Q$8,'[1]Cubo-Rural'!$C$27:$AH$27,0)),""),"")</f>
        <v/>
      </c>
      <c r="R82" s="602" t="str">
        <f>_xlfn.IFNA(IF(INDEX('[1]Cubo-Rural'!$C79:$AH79,MATCH(R$8,'[1]Cubo-Rural'!$C$27:$AH$27,0))&gt;0,INDEX('[1]Cubo-Rural'!$C79:$AH79,MATCH(R$8,'[1]Cubo-Rural'!$C$27:$AH$27,0)),""),"")</f>
        <v/>
      </c>
      <c r="S82" s="602" t="str">
        <f>_xlfn.IFNA(IF(INDEX('[1]Cubo-Rural'!$C79:$AH79,MATCH(S$8,'[1]Cubo-Rural'!$C$27:$AH$27,0))&gt;0,INDEX('[1]Cubo-Rural'!$C79:$AH79,MATCH(S$8,'[1]Cubo-Rural'!$C$27:$AH$27,0)),""),"")</f>
        <v/>
      </c>
      <c r="T82" s="602" t="str">
        <f>_xlfn.IFNA(IF(INDEX('[1]Cubo-Rural'!$C79:$AH79,MATCH(T$8,'[1]Cubo-Rural'!$C$27:$AH$27,0))&gt;0,INDEX('[1]Cubo-Rural'!$C79:$AH79,MATCH(T$8,'[1]Cubo-Rural'!$C$27:$AH$27,0)),""),"")</f>
        <v/>
      </c>
      <c r="U82" s="602" t="str">
        <f>_xlfn.IFNA(IF(INDEX('[1]Cubo-Rural'!$C79:$AH79,MATCH(U$8,'[1]Cubo-Rural'!$C$27:$AH$27,0))&gt;0,INDEX('[1]Cubo-Rural'!$C79:$AH79,MATCH(U$8,'[1]Cubo-Rural'!$C$27:$AH$27,0)),""),"")</f>
        <v/>
      </c>
      <c r="V82" s="602" t="str">
        <f>_xlfn.IFNA(IF(INDEX('[1]Cubo-Rural'!$C79:$AH79,MATCH(V$8,'[1]Cubo-Rural'!$C$27:$AH$27,0))&gt;0,INDEX('[1]Cubo-Rural'!$C79:$AH79,MATCH(V$8,'[1]Cubo-Rural'!$C$27:$AH$27,0)),""),"")</f>
        <v/>
      </c>
      <c r="W82" s="602" t="str">
        <f>_xlfn.IFNA(IF(INDEX('[1]Cubo-Rural'!$C79:$AH79,MATCH(W$8,'[1]Cubo-Rural'!$C$27:$AH$27,0))&gt;0,INDEX('[1]Cubo-Rural'!$C79:$AH79,MATCH(W$8,'[1]Cubo-Rural'!$C$27:$AH$27,0)),""),"")</f>
        <v/>
      </c>
      <c r="X82" s="602" t="str">
        <f>_xlfn.IFNA(IF(INDEX('[1]Cubo-Rural'!$C79:$AH79,MATCH(X$8,'[1]Cubo-Rural'!$C$27:$AH$27,0))&gt;0,INDEX('[1]Cubo-Rural'!$C79:$AH79,MATCH(X$8,'[1]Cubo-Rural'!$C$27:$AH$27,0)),""),"")</f>
        <v/>
      </c>
      <c r="Y82" s="602" t="str">
        <f>_xlfn.IFNA(IF(INDEX('[1]Cubo-Rural'!$C79:$AH79,MATCH(Y$8,'[1]Cubo-Rural'!$C$27:$AH$27,0))&gt;0,INDEX('[1]Cubo-Rural'!$C79:$AH79,MATCH(Y$8,'[1]Cubo-Rural'!$C$27:$AH$27,0)),""),"")</f>
        <v/>
      </c>
      <c r="Z82" s="602" t="str">
        <f>_xlfn.IFNA(IF(INDEX('[1]Cubo-Rural'!$C79:$AH79,MATCH(Z$8,'[1]Cubo-Rural'!$C$27:$AH$27,0))&gt;0,INDEX('[1]Cubo-Rural'!$C79:$AH79,MATCH(Z$8,'[1]Cubo-Rural'!$C$27:$AH$27,0)),""),"")</f>
        <v/>
      </c>
      <c r="AA82" s="602" t="str">
        <f>_xlfn.IFNA(IF(INDEX('[1]Cubo-Rural'!$C79:$AH79,MATCH(AA$8,'[1]Cubo-Rural'!$C$27:$AH$27,0))&gt;0,INDEX('[1]Cubo-Rural'!$C79:$AH79,MATCH(AA$8,'[1]Cubo-Rural'!$C$27:$AH$27,0)),""),"")</f>
        <v/>
      </c>
      <c r="AB82" s="602" t="str">
        <f>_xlfn.IFNA(IF(INDEX('[1]Cubo-Rural'!$C79:$AH79,MATCH(AB$8,'[1]Cubo-Rural'!$C$27:$AH$27,0))&gt;0,INDEX('[1]Cubo-Rural'!$C79:$AH79,MATCH(AB$8,'[1]Cubo-Rural'!$C$27:$AH$27,0)),""),"")</f>
        <v/>
      </c>
      <c r="AC82" s="602" t="str">
        <f>_xlfn.IFNA(IF(INDEX('[1]Cubo-Rural'!$C79:$AH79,MATCH(AC$8,'[1]Cubo-Rural'!$C$27:$AH$27,0))&gt;0,INDEX('[1]Cubo-Rural'!$C79:$AH79,MATCH(AC$8,'[1]Cubo-Rural'!$C$27:$AH$27,0)),""),"")</f>
        <v/>
      </c>
      <c r="AD82" s="602" t="str">
        <f>_xlfn.IFNA(IF(INDEX('[1]Cubo-Rural'!$C79:$AH79,MATCH(AD$8,'[1]Cubo-Rural'!$C$27:$AH$27,0))&gt;0,INDEX('[1]Cubo-Rural'!$C79:$AH79,MATCH(AD$8,'[1]Cubo-Rural'!$C$27:$AH$27,0)),""),"")</f>
        <v/>
      </c>
      <c r="AE82" s="602" t="str">
        <f>_xlfn.IFNA(IF(INDEX('[1]Cubo-Rural'!$C79:$AH79,MATCH(AE$8,'[1]Cubo-Rural'!$C$27:$AH$27,0))&gt;0,INDEX('[1]Cubo-Rural'!$C79:$AH79,MATCH(AE$8,'[1]Cubo-Rural'!$C$27:$AH$27,0)),""),"")</f>
        <v/>
      </c>
      <c r="AF82" s="602" t="str">
        <f>_xlfn.IFNA(IF(INDEX('[1]Cubo-Rural'!$C79:$AH79,MATCH(AF$8,'[1]Cubo-Rural'!$C$27:$AH$27,0))&gt;0,INDEX('[1]Cubo-Rural'!$C79:$AH79,MATCH(AF$8,'[1]Cubo-Rural'!$C$27:$AH$27,0)),""),"")</f>
        <v/>
      </c>
      <c r="AG82" s="602" t="str">
        <f>_xlfn.IFNA(IF(INDEX('[1]Cubo-Rural'!$C79:$AH79,MATCH(AG$8,'[1]Cubo-Rural'!$C$27:$AH$27,0))&gt;0,INDEX('[1]Cubo-Rural'!$C79:$AH79,MATCH(AG$8,'[1]Cubo-Rural'!$C$27:$AH$27,0)),""),"")</f>
        <v/>
      </c>
      <c r="AH82" s="602">
        <f>_xlfn.IFNA(IF(INDEX('[1]Cubo-Rural'!$C79:$AH79,MATCH(AH$8,'[1]Cubo-Rural'!$C$27:$AH$27,0))&gt;0,INDEX('[1]Cubo-Rural'!$C79:$AH79,MATCH(AH$8,'[1]Cubo-Rural'!$C$27:$AH$27,0)),""),"")</f>
        <v>1</v>
      </c>
      <c r="AI82" s="602" t="str">
        <f>_xlfn.IFNA(IF(INDEX('[1]Cubo-Rural'!$C79:$AH79,MATCH(AI$8,'[1]Cubo-Rural'!$C$27:$AH$27,0))&gt;0,INDEX('[1]Cubo-Rural'!$C79:$AH79,MATCH(AI$8,'[1]Cubo-Rural'!$C$27:$AH$27,0)),""),"")</f>
        <v/>
      </c>
      <c r="AJ82" s="602" t="str">
        <f>_xlfn.IFNA(IF(INDEX('[1]Cubo-Rural'!$C79:$AH79,MATCH(AJ$8,'[1]Cubo-Rural'!$C$27:$AH$27,0))&gt;0,INDEX('[1]Cubo-Rural'!$C79:$AH79,MATCH(AJ$8,'[1]Cubo-Rural'!$C$27:$AH$27,0)),""),"")</f>
        <v/>
      </c>
      <c r="AK82" s="602" t="str">
        <f>_xlfn.IFNA(IF(INDEX('[1]Cubo-Rural'!$C79:$AH79,MATCH(AK$8,'[1]Cubo-Rural'!$C$27:$AH$27,0))&gt;0,INDEX('[1]Cubo-Rural'!$C79:$AH79,MATCH(AK$8,'[1]Cubo-Rural'!$C$27:$AH$27,0)),""),"")</f>
        <v/>
      </c>
      <c r="AL82" s="602" t="str">
        <f>_xlfn.IFNA(IF(INDEX('[1]Cubo-Rural'!$C79:$AH79,MATCH(AL$8,'[1]Cubo-Rural'!$C$27:$AH$27,0))&gt;0,INDEX('[1]Cubo-Rural'!$C79:$AH79,MATCH(AL$8,'[1]Cubo-Rural'!$C$27:$AH$27,0)),""),"")</f>
        <v/>
      </c>
      <c r="AM82" s="602" t="str">
        <f>_xlfn.IFNA(IF(INDEX('[1]Cubo-Rural'!$C79:$AH79,MATCH(AM$8,'[1]Cubo-Rural'!$C$27:$AH$27,0))&gt;0,INDEX('[1]Cubo-Rural'!$C79:$AH79,MATCH(AM$8,'[1]Cubo-Rural'!$C$27:$AH$27,0)),""),"")</f>
        <v/>
      </c>
      <c r="AN82" s="602" t="str">
        <f>_xlfn.IFNA(IF(INDEX('[1]Cubo-Rural'!$C79:$AH79,MATCH(AN$8,'[1]Cubo-Rural'!$C$27:$AH$27,0))&gt;0,INDEX('[1]Cubo-Rural'!$C79:$AH79,MATCH(AN$8,'[1]Cubo-Rural'!$C$27:$AH$27,0)),""),"")</f>
        <v/>
      </c>
      <c r="AO82" s="602" t="str">
        <f>_xlfn.IFNA(IF(INDEX('[1]Cubo-Rural'!$C79:$AH79,MATCH(AO$8,'[1]Cubo-Rural'!$C$27:$AH$27,0))&gt;0,INDEX('[1]Cubo-Rural'!$C79:$AH79,MATCH(AO$8,'[1]Cubo-Rural'!$C$27:$AH$27,0)),""),"")</f>
        <v/>
      </c>
      <c r="AP82" s="602" t="str">
        <f>_xlfn.IFNA(IF(INDEX('[1]Cubo-Rural'!$C79:$AH79,MATCH(AP$8,'[1]Cubo-Rural'!$C$27:$AH$27,0))&gt;0,INDEX('[1]Cubo-Rural'!$C79:$AH79,MATCH(AP$8,'[1]Cubo-Rural'!$C$27:$AH$27,0)),""),"")</f>
        <v/>
      </c>
      <c r="AQ82" s="602">
        <f t="shared" si="1"/>
        <v>1</v>
      </c>
      <c r="AR82" s="602" t="str">
        <f>IF('[1]Cubo-Rural'!BP79&gt;0,'[1]Cubo-Rural'!BP79,"")</f>
        <v/>
      </c>
      <c r="AS82" s="602">
        <f t="shared" si="2"/>
        <v>1</v>
      </c>
    </row>
    <row r="83" spans="1:45">
      <c r="A83" s="607" t="s">
        <v>839</v>
      </c>
      <c r="B83" s="602" t="str">
        <f>_xlfn.IFNA(IF(INDEX('[1]Cubo-Rural'!$C80:$AH80,MATCH(B$8,'[1]Cubo-Rural'!$C$27:$AH$27,0))&gt;0,INDEX('[1]Cubo-Rural'!$C80:$AH80,MATCH(B$8,'[1]Cubo-Rural'!$C$27:$AH$27,0)),""),"")</f>
        <v/>
      </c>
      <c r="C83" s="602" t="str">
        <f>_xlfn.IFNA(IF(INDEX('[1]Cubo-Rural'!$C80:$AH80,MATCH(C$8,'[1]Cubo-Rural'!$C$27:$AH$27,0))&gt;0,INDEX('[1]Cubo-Rural'!$C80:$AH80,MATCH(C$8,'[1]Cubo-Rural'!$C$27:$AH$27,0)),""),"")</f>
        <v/>
      </c>
      <c r="D83" s="602" t="str">
        <f>_xlfn.IFNA(IF(INDEX('[1]Cubo-Rural'!$C80:$AH80,MATCH(D$8,'[1]Cubo-Rural'!$C$27:$AH$27,0))&gt;0,INDEX('[1]Cubo-Rural'!$C80:$AH80,MATCH(D$8,'[1]Cubo-Rural'!$C$27:$AH$27,0)),""),"")</f>
        <v/>
      </c>
      <c r="E83" s="602" t="str">
        <f>_xlfn.IFNA(IF(INDEX('[1]Cubo-Rural'!$C80:$AH80,MATCH(E$8,'[1]Cubo-Rural'!$C$27:$AH$27,0))&gt;0,INDEX('[1]Cubo-Rural'!$C80:$AH80,MATCH(E$8,'[1]Cubo-Rural'!$C$27:$AH$27,0)),""),"")</f>
        <v/>
      </c>
      <c r="F83" s="602" t="str">
        <f>_xlfn.IFNA(IF(INDEX('[1]Cubo-Rural'!$C80:$AH80,MATCH(F$8,'[1]Cubo-Rural'!$C$27:$AH$27,0))&gt;0,INDEX('[1]Cubo-Rural'!$C80:$AH80,MATCH(F$8,'[1]Cubo-Rural'!$C$27:$AH$27,0)),""),"")</f>
        <v/>
      </c>
      <c r="G83" s="602" t="str">
        <f>_xlfn.IFNA(IF(INDEX('[1]Cubo-Rural'!$C80:$AH80,MATCH(G$8,'[1]Cubo-Rural'!$C$27:$AH$27,0))&gt;0,INDEX('[1]Cubo-Rural'!$C80:$AH80,MATCH(G$8,'[1]Cubo-Rural'!$C$27:$AH$27,0)),""),"")</f>
        <v/>
      </c>
      <c r="H83" s="602" t="str">
        <f>_xlfn.IFNA(IF(INDEX('[1]Cubo-Rural'!$C80:$AH80,MATCH(H$8,'[1]Cubo-Rural'!$C$27:$AH$27,0))&gt;0,INDEX('[1]Cubo-Rural'!$C80:$AH80,MATCH(H$8,'[1]Cubo-Rural'!$C$27:$AH$27,0)),""),"")</f>
        <v/>
      </c>
      <c r="I83" s="602" t="str">
        <f>_xlfn.IFNA(IF(INDEX('[1]Cubo-Rural'!$C80:$AH80,MATCH(I$8,'[1]Cubo-Rural'!$C$27:$AH$27,0))&gt;0,INDEX('[1]Cubo-Rural'!$C80:$AH80,MATCH(I$8,'[1]Cubo-Rural'!$C$27:$AH$27,0)),""),"")</f>
        <v/>
      </c>
      <c r="J83" s="602" t="str">
        <f>_xlfn.IFNA(IF(INDEX('[1]Cubo-Rural'!$C80:$AH80,MATCH(J$8,'[1]Cubo-Rural'!$C$27:$AH$27,0))&gt;0,INDEX('[1]Cubo-Rural'!$C80:$AH80,MATCH(J$8,'[1]Cubo-Rural'!$C$27:$AH$27,0)),""),"")</f>
        <v/>
      </c>
      <c r="K83" s="602" t="str">
        <f>_xlfn.IFNA(IF(INDEX('[1]Cubo-Rural'!$C80:$AH80,MATCH(K$8,'[1]Cubo-Rural'!$C$27:$AH$27,0))&gt;0,INDEX('[1]Cubo-Rural'!$C80:$AH80,MATCH(K$8,'[1]Cubo-Rural'!$C$27:$AH$27,0)),""),"")</f>
        <v/>
      </c>
      <c r="L83" s="602" t="str">
        <f>_xlfn.IFNA(IF(INDEX('[1]Cubo-Rural'!$C80:$AH80,MATCH(L$8,'[1]Cubo-Rural'!$C$27:$AH$27,0))&gt;0,INDEX('[1]Cubo-Rural'!$C80:$AH80,MATCH(L$8,'[1]Cubo-Rural'!$C$27:$AH$27,0)),""),"")</f>
        <v/>
      </c>
      <c r="M83" s="602" t="str">
        <f>_xlfn.IFNA(IF(INDEX('[1]Cubo-Rural'!$C80:$AH80,MATCH(M$8,'[1]Cubo-Rural'!$C$27:$AH$27,0))&gt;0,INDEX('[1]Cubo-Rural'!$C80:$AH80,MATCH(M$8,'[1]Cubo-Rural'!$C$27:$AH$27,0)),""),"")</f>
        <v/>
      </c>
      <c r="N83" s="602" t="str">
        <f>_xlfn.IFNA(IF(INDEX('[1]Cubo-Rural'!$C80:$AH80,MATCH(N$8,'[1]Cubo-Rural'!$C$27:$AH$27,0))&gt;0,INDEX('[1]Cubo-Rural'!$C80:$AH80,MATCH(N$8,'[1]Cubo-Rural'!$C$27:$AH$27,0)),""),"")</f>
        <v/>
      </c>
      <c r="O83" s="602" t="str">
        <f>_xlfn.IFNA(IF(INDEX('[1]Cubo-Rural'!$C80:$AH80,MATCH(O$8,'[1]Cubo-Rural'!$C$27:$AH$27,0))&gt;0,INDEX('[1]Cubo-Rural'!$C80:$AH80,MATCH(O$8,'[1]Cubo-Rural'!$C$27:$AH$27,0)),""),"")</f>
        <v/>
      </c>
      <c r="P83" s="602" t="str">
        <f>_xlfn.IFNA(IF(INDEX('[1]Cubo-Rural'!$C80:$AH80,MATCH(P$8,'[1]Cubo-Rural'!$C$27:$AH$27,0))&gt;0,INDEX('[1]Cubo-Rural'!$C80:$AH80,MATCH(P$8,'[1]Cubo-Rural'!$C$27:$AH$27,0)),""),"")</f>
        <v/>
      </c>
      <c r="Q83" s="602" t="str">
        <f>_xlfn.IFNA(IF(INDEX('[1]Cubo-Rural'!$C80:$AH80,MATCH(Q$8,'[1]Cubo-Rural'!$C$27:$AH$27,0))&gt;0,INDEX('[1]Cubo-Rural'!$C80:$AH80,MATCH(Q$8,'[1]Cubo-Rural'!$C$27:$AH$27,0)),""),"")</f>
        <v/>
      </c>
      <c r="R83" s="602" t="str">
        <f>_xlfn.IFNA(IF(INDEX('[1]Cubo-Rural'!$C80:$AH80,MATCH(R$8,'[1]Cubo-Rural'!$C$27:$AH$27,0))&gt;0,INDEX('[1]Cubo-Rural'!$C80:$AH80,MATCH(R$8,'[1]Cubo-Rural'!$C$27:$AH$27,0)),""),"")</f>
        <v/>
      </c>
      <c r="S83" s="602" t="str">
        <f>_xlfn.IFNA(IF(INDEX('[1]Cubo-Rural'!$C80:$AH80,MATCH(S$8,'[1]Cubo-Rural'!$C$27:$AH$27,0))&gt;0,INDEX('[1]Cubo-Rural'!$C80:$AH80,MATCH(S$8,'[1]Cubo-Rural'!$C$27:$AH$27,0)),""),"")</f>
        <v/>
      </c>
      <c r="T83" s="602" t="str">
        <f>_xlfn.IFNA(IF(INDEX('[1]Cubo-Rural'!$C80:$AH80,MATCH(T$8,'[1]Cubo-Rural'!$C$27:$AH$27,0))&gt;0,INDEX('[1]Cubo-Rural'!$C80:$AH80,MATCH(T$8,'[1]Cubo-Rural'!$C$27:$AH$27,0)),""),"")</f>
        <v/>
      </c>
      <c r="U83" s="602" t="str">
        <f>_xlfn.IFNA(IF(INDEX('[1]Cubo-Rural'!$C80:$AH80,MATCH(U$8,'[1]Cubo-Rural'!$C$27:$AH$27,0))&gt;0,INDEX('[1]Cubo-Rural'!$C80:$AH80,MATCH(U$8,'[1]Cubo-Rural'!$C$27:$AH$27,0)),""),"")</f>
        <v/>
      </c>
      <c r="V83" s="602" t="str">
        <f>_xlfn.IFNA(IF(INDEX('[1]Cubo-Rural'!$C80:$AH80,MATCH(V$8,'[1]Cubo-Rural'!$C$27:$AH$27,0))&gt;0,INDEX('[1]Cubo-Rural'!$C80:$AH80,MATCH(V$8,'[1]Cubo-Rural'!$C$27:$AH$27,0)),""),"")</f>
        <v/>
      </c>
      <c r="W83" s="602" t="str">
        <f>_xlfn.IFNA(IF(INDEX('[1]Cubo-Rural'!$C80:$AH80,MATCH(W$8,'[1]Cubo-Rural'!$C$27:$AH$27,0))&gt;0,INDEX('[1]Cubo-Rural'!$C80:$AH80,MATCH(W$8,'[1]Cubo-Rural'!$C$27:$AH$27,0)),""),"")</f>
        <v/>
      </c>
      <c r="X83" s="602" t="str">
        <f>_xlfn.IFNA(IF(INDEX('[1]Cubo-Rural'!$C80:$AH80,MATCH(X$8,'[1]Cubo-Rural'!$C$27:$AH$27,0))&gt;0,INDEX('[1]Cubo-Rural'!$C80:$AH80,MATCH(X$8,'[1]Cubo-Rural'!$C$27:$AH$27,0)),""),"")</f>
        <v/>
      </c>
      <c r="Y83" s="602" t="str">
        <f>_xlfn.IFNA(IF(INDEX('[1]Cubo-Rural'!$C80:$AH80,MATCH(Y$8,'[1]Cubo-Rural'!$C$27:$AH$27,0))&gt;0,INDEX('[1]Cubo-Rural'!$C80:$AH80,MATCH(Y$8,'[1]Cubo-Rural'!$C$27:$AH$27,0)),""),"")</f>
        <v/>
      </c>
      <c r="Z83" s="602" t="str">
        <f>_xlfn.IFNA(IF(INDEX('[1]Cubo-Rural'!$C80:$AH80,MATCH(Z$8,'[1]Cubo-Rural'!$C$27:$AH$27,0))&gt;0,INDEX('[1]Cubo-Rural'!$C80:$AH80,MATCH(Z$8,'[1]Cubo-Rural'!$C$27:$AH$27,0)),""),"")</f>
        <v/>
      </c>
      <c r="AA83" s="602" t="str">
        <f>_xlfn.IFNA(IF(INDEX('[1]Cubo-Rural'!$C80:$AH80,MATCH(AA$8,'[1]Cubo-Rural'!$C$27:$AH$27,0))&gt;0,INDEX('[1]Cubo-Rural'!$C80:$AH80,MATCH(AA$8,'[1]Cubo-Rural'!$C$27:$AH$27,0)),""),"")</f>
        <v/>
      </c>
      <c r="AB83" s="602" t="str">
        <f>_xlfn.IFNA(IF(INDEX('[1]Cubo-Rural'!$C80:$AH80,MATCH(AB$8,'[1]Cubo-Rural'!$C$27:$AH$27,0))&gt;0,INDEX('[1]Cubo-Rural'!$C80:$AH80,MATCH(AB$8,'[1]Cubo-Rural'!$C$27:$AH$27,0)),""),"")</f>
        <v/>
      </c>
      <c r="AC83" s="602" t="str">
        <f>_xlfn.IFNA(IF(INDEX('[1]Cubo-Rural'!$C80:$AH80,MATCH(AC$8,'[1]Cubo-Rural'!$C$27:$AH$27,0))&gt;0,INDEX('[1]Cubo-Rural'!$C80:$AH80,MATCH(AC$8,'[1]Cubo-Rural'!$C$27:$AH$27,0)),""),"")</f>
        <v/>
      </c>
      <c r="AD83" s="602">
        <f>_xlfn.IFNA(IF(INDEX('[1]Cubo-Rural'!$C80:$AH80,MATCH(AD$8,'[1]Cubo-Rural'!$C$27:$AH$27,0))&gt;0,INDEX('[1]Cubo-Rural'!$C80:$AH80,MATCH(AD$8,'[1]Cubo-Rural'!$C$27:$AH$27,0)),""),"")</f>
        <v>2</v>
      </c>
      <c r="AE83" s="602" t="str">
        <f>_xlfn.IFNA(IF(INDEX('[1]Cubo-Rural'!$C80:$AH80,MATCH(AE$8,'[1]Cubo-Rural'!$C$27:$AH$27,0))&gt;0,INDEX('[1]Cubo-Rural'!$C80:$AH80,MATCH(AE$8,'[1]Cubo-Rural'!$C$27:$AH$27,0)),""),"")</f>
        <v/>
      </c>
      <c r="AF83" s="602" t="str">
        <f>_xlfn.IFNA(IF(INDEX('[1]Cubo-Rural'!$C80:$AH80,MATCH(AF$8,'[1]Cubo-Rural'!$C$27:$AH$27,0))&gt;0,INDEX('[1]Cubo-Rural'!$C80:$AH80,MATCH(AF$8,'[1]Cubo-Rural'!$C$27:$AH$27,0)),""),"")</f>
        <v/>
      </c>
      <c r="AG83" s="602" t="str">
        <f>_xlfn.IFNA(IF(INDEX('[1]Cubo-Rural'!$C80:$AH80,MATCH(AG$8,'[1]Cubo-Rural'!$C$27:$AH$27,0))&gt;0,INDEX('[1]Cubo-Rural'!$C80:$AH80,MATCH(AG$8,'[1]Cubo-Rural'!$C$27:$AH$27,0)),""),"")</f>
        <v/>
      </c>
      <c r="AH83" s="602" t="str">
        <f>_xlfn.IFNA(IF(INDEX('[1]Cubo-Rural'!$C80:$AH80,MATCH(AH$8,'[1]Cubo-Rural'!$C$27:$AH$27,0))&gt;0,INDEX('[1]Cubo-Rural'!$C80:$AH80,MATCH(AH$8,'[1]Cubo-Rural'!$C$27:$AH$27,0)),""),"")</f>
        <v/>
      </c>
      <c r="AI83" s="602" t="str">
        <f>_xlfn.IFNA(IF(INDEX('[1]Cubo-Rural'!$C80:$AH80,MATCH(AI$8,'[1]Cubo-Rural'!$C$27:$AH$27,0))&gt;0,INDEX('[1]Cubo-Rural'!$C80:$AH80,MATCH(AI$8,'[1]Cubo-Rural'!$C$27:$AH$27,0)),""),"")</f>
        <v/>
      </c>
      <c r="AJ83" s="602" t="str">
        <f>_xlfn.IFNA(IF(INDEX('[1]Cubo-Rural'!$C80:$AH80,MATCH(AJ$8,'[1]Cubo-Rural'!$C$27:$AH$27,0))&gt;0,INDEX('[1]Cubo-Rural'!$C80:$AH80,MATCH(AJ$8,'[1]Cubo-Rural'!$C$27:$AH$27,0)),""),"")</f>
        <v/>
      </c>
      <c r="AK83" s="602" t="str">
        <f>_xlfn.IFNA(IF(INDEX('[1]Cubo-Rural'!$C80:$AH80,MATCH(AK$8,'[1]Cubo-Rural'!$C$27:$AH$27,0))&gt;0,INDEX('[1]Cubo-Rural'!$C80:$AH80,MATCH(AK$8,'[1]Cubo-Rural'!$C$27:$AH$27,0)),""),"")</f>
        <v/>
      </c>
      <c r="AL83" s="602" t="str">
        <f>_xlfn.IFNA(IF(INDEX('[1]Cubo-Rural'!$C80:$AH80,MATCH(AL$8,'[1]Cubo-Rural'!$C$27:$AH$27,0))&gt;0,INDEX('[1]Cubo-Rural'!$C80:$AH80,MATCH(AL$8,'[1]Cubo-Rural'!$C$27:$AH$27,0)),""),"")</f>
        <v/>
      </c>
      <c r="AM83" s="602" t="str">
        <f>_xlfn.IFNA(IF(INDEX('[1]Cubo-Rural'!$C80:$AH80,MATCH(AM$8,'[1]Cubo-Rural'!$C$27:$AH$27,0))&gt;0,INDEX('[1]Cubo-Rural'!$C80:$AH80,MATCH(AM$8,'[1]Cubo-Rural'!$C$27:$AH$27,0)),""),"")</f>
        <v/>
      </c>
      <c r="AN83" s="602" t="str">
        <f>_xlfn.IFNA(IF(INDEX('[1]Cubo-Rural'!$C80:$AH80,MATCH(AN$8,'[1]Cubo-Rural'!$C$27:$AH$27,0))&gt;0,INDEX('[1]Cubo-Rural'!$C80:$AH80,MATCH(AN$8,'[1]Cubo-Rural'!$C$27:$AH$27,0)),""),"")</f>
        <v/>
      </c>
      <c r="AO83" s="602" t="str">
        <f>_xlfn.IFNA(IF(INDEX('[1]Cubo-Rural'!$C80:$AH80,MATCH(AO$8,'[1]Cubo-Rural'!$C$27:$AH$27,0))&gt;0,INDEX('[1]Cubo-Rural'!$C80:$AH80,MATCH(AO$8,'[1]Cubo-Rural'!$C$27:$AH$27,0)),""),"")</f>
        <v/>
      </c>
      <c r="AP83" s="602" t="str">
        <f>_xlfn.IFNA(IF(INDEX('[1]Cubo-Rural'!$C80:$AH80,MATCH(AP$8,'[1]Cubo-Rural'!$C$27:$AH$27,0))&gt;0,INDEX('[1]Cubo-Rural'!$C80:$AH80,MATCH(AP$8,'[1]Cubo-Rural'!$C$27:$AH$27,0)),""),"")</f>
        <v/>
      </c>
      <c r="AQ83" s="602">
        <f t="shared" si="1"/>
        <v>2</v>
      </c>
      <c r="AR83" s="602">
        <f>IF('[1]Cubo-Rural'!BP80&gt;0,'[1]Cubo-Rural'!BP80,"")</f>
        <v>2</v>
      </c>
      <c r="AS83" s="602">
        <f t="shared" si="2"/>
        <v>4</v>
      </c>
    </row>
    <row r="84" spans="1:45">
      <c r="A84" s="607" t="s">
        <v>781</v>
      </c>
      <c r="B84" s="602">
        <f>_xlfn.IFNA(IF(INDEX('[1]Cubo-Rural'!$C81:$AH81,MATCH(B$8,'[1]Cubo-Rural'!$C$27:$AH$27,0))&gt;0,INDEX('[1]Cubo-Rural'!$C81:$AH81,MATCH(B$8,'[1]Cubo-Rural'!$C$27:$AH$27,0)),""),"")</f>
        <v>1</v>
      </c>
      <c r="C84" s="602">
        <f>_xlfn.IFNA(IF(INDEX('[1]Cubo-Rural'!$C81:$AH81,MATCH(C$8,'[1]Cubo-Rural'!$C$27:$AH$27,0))&gt;0,INDEX('[1]Cubo-Rural'!$C81:$AH81,MATCH(C$8,'[1]Cubo-Rural'!$C$27:$AH$27,0)),""),"")</f>
        <v>1</v>
      </c>
      <c r="D84" s="602" t="str">
        <f>_xlfn.IFNA(IF(INDEX('[1]Cubo-Rural'!$C81:$AH81,MATCH(D$8,'[1]Cubo-Rural'!$C$27:$AH$27,0))&gt;0,INDEX('[1]Cubo-Rural'!$C81:$AH81,MATCH(D$8,'[1]Cubo-Rural'!$C$27:$AH$27,0)),""),"")</f>
        <v/>
      </c>
      <c r="E84" s="602" t="str">
        <f>_xlfn.IFNA(IF(INDEX('[1]Cubo-Rural'!$C81:$AH81,MATCH(E$8,'[1]Cubo-Rural'!$C$27:$AH$27,0))&gt;0,INDEX('[1]Cubo-Rural'!$C81:$AH81,MATCH(E$8,'[1]Cubo-Rural'!$C$27:$AH$27,0)),""),"")</f>
        <v/>
      </c>
      <c r="F84" s="602" t="str">
        <f>_xlfn.IFNA(IF(INDEX('[1]Cubo-Rural'!$C81:$AH81,MATCH(F$8,'[1]Cubo-Rural'!$C$27:$AH$27,0))&gt;0,INDEX('[1]Cubo-Rural'!$C81:$AH81,MATCH(F$8,'[1]Cubo-Rural'!$C$27:$AH$27,0)),""),"")</f>
        <v/>
      </c>
      <c r="G84" s="602" t="str">
        <f>_xlfn.IFNA(IF(INDEX('[1]Cubo-Rural'!$C81:$AH81,MATCH(G$8,'[1]Cubo-Rural'!$C$27:$AH$27,0))&gt;0,INDEX('[1]Cubo-Rural'!$C81:$AH81,MATCH(G$8,'[1]Cubo-Rural'!$C$27:$AH$27,0)),""),"")</f>
        <v/>
      </c>
      <c r="H84" s="602" t="str">
        <f>_xlfn.IFNA(IF(INDEX('[1]Cubo-Rural'!$C81:$AH81,MATCH(H$8,'[1]Cubo-Rural'!$C$27:$AH$27,0))&gt;0,INDEX('[1]Cubo-Rural'!$C81:$AH81,MATCH(H$8,'[1]Cubo-Rural'!$C$27:$AH$27,0)),""),"")</f>
        <v/>
      </c>
      <c r="I84" s="602" t="str">
        <f>_xlfn.IFNA(IF(INDEX('[1]Cubo-Rural'!$C81:$AH81,MATCH(I$8,'[1]Cubo-Rural'!$C$27:$AH$27,0))&gt;0,INDEX('[1]Cubo-Rural'!$C81:$AH81,MATCH(I$8,'[1]Cubo-Rural'!$C$27:$AH$27,0)),""),"")</f>
        <v/>
      </c>
      <c r="J84" s="602" t="str">
        <f>_xlfn.IFNA(IF(INDEX('[1]Cubo-Rural'!$C81:$AH81,MATCH(J$8,'[1]Cubo-Rural'!$C$27:$AH$27,0))&gt;0,INDEX('[1]Cubo-Rural'!$C81:$AH81,MATCH(J$8,'[1]Cubo-Rural'!$C$27:$AH$27,0)),""),"")</f>
        <v/>
      </c>
      <c r="K84" s="602" t="str">
        <f>_xlfn.IFNA(IF(INDEX('[1]Cubo-Rural'!$C81:$AH81,MATCH(K$8,'[1]Cubo-Rural'!$C$27:$AH$27,0))&gt;0,INDEX('[1]Cubo-Rural'!$C81:$AH81,MATCH(K$8,'[1]Cubo-Rural'!$C$27:$AH$27,0)),""),"")</f>
        <v/>
      </c>
      <c r="L84" s="602" t="str">
        <f>_xlfn.IFNA(IF(INDEX('[1]Cubo-Rural'!$C81:$AH81,MATCH(L$8,'[1]Cubo-Rural'!$C$27:$AH$27,0))&gt;0,INDEX('[1]Cubo-Rural'!$C81:$AH81,MATCH(L$8,'[1]Cubo-Rural'!$C$27:$AH$27,0)),""),"")</f>
        <v/>
      </c>
      <c r="M84" s="602" t="str">
        <f>_xlfn.IFNA(IF(INDEX('[1]Cubo-Rural'!$C81:$AH81,MATCH(M$8,'[1]Cubo-Rural'!$C$27:$AH$27,0))&gt;0,INDEX('[1]Cubo-Rural'!$C81:$AH81,MATCH(M$8,'[1]Cubo-Rural'!$C$27:$AH$27,0)),""),"")</f>
        <v/>
      </c>
      <c r="N84" s="602" t="str">
        <f>_xlfn.IFNA(IF(INDEX('[1]Cubo-Rural'!$C81:$AH81,MATCH(N$8,'[1]Cubo-Rural'!$C$27:$AH$27,0))&gt;0,INDEX('[1]Cubo-Rural'!$C81:$AH81,MATCH(N$8,'[1]Cubo-Rural'!$C$27:$AH$27,0)),""),"")</f>
        <v/>
      </c>
      <c r="O84" s="602" t="str">
        <f>_xlfn.IFNA(IF(INDEX('[1]Cubo-Rural'!$C81:$AH81,MATCH(O$8,'[1]Cubo-Rural'!$C$27:$AH$27,0))&gt;0,INDEX('[1]Cubo-Rural'!$C81:$AH81,MATCH(O$8,'[1]Cubo-Rural'!$C$27:$AH$27,0)),""),"")</f>
        <v/>
      </c>
      <c r="P84" s="602" t="str">
        <f>_xlfn.IFNA(IF(INDEX('[1]Cubo-Rural'!$C81:$AH81,MATCH(P$8,'[1]Cubo-Rural'!$C$27:$AH$27,0))&gt;0,INDEX('[1]Cubo-Rural'!$C81:$AH81,MATCH(P$8,'[1]Cubo-Rural'!$C$27:$AH$27,0)),""),"")</f>
        <v/>
      </c>
      <c r="Q84" s="602" t="str">
        <f>_xlfn.IFNA(IF(INDEX('[1]Cubo-Rural'!$C81:$AH81,MATCH(Q$8,'[1]Cubo-Rural'!$C$27:$AH$27,0))&gt;0,INDEX('[1]Cubo-Rural'!$C81:$AH81,MATCH(Q$8,'[1]Cubo-Rural'!$C$27:$AH$27,0)),""),"")</f>
        <v/>
      </c>
      <c r="R84" s="602" t="str">
        <f>_xlfn.IFNA(IF(INDEX('[1]Cubo-Rural'!$C81:$AH81,MATCH(R$8,'[1]Cubo-Rural'!$C$27:$AH$27,0))&gt;0,INDEX('[1]Cubo-Rural'!$C81:$AH81,MATCH(R$8,'[1]Cubo-Rural'!$C$27:$AH$27,0)),""),"")</f>
        <v/>
      </c>
      <c r="S84" s="602" t="str">
        <f>_xlfn.IFNA(IF(INDEX('[1]Cubo-Rural'!$C81:$AH81,MATCH(S$8,'[1]Cubo-Rural'!$C$27:$AH$27,0))&gt;0,INDEX('[1]Cubo-Rural'!$C81:$AH81,MATCH(S$8,'[1]Cubo-Rural'!$C$27:$AH$27,0)),""),"")</f>
        <v/>
      </c>
      <c r="T84" s="602" t="str">
        <f>_xlfn.IFNA(IF(INDEX('[1]Cubo-Rural'!$C81:$AH81,MATCH(T$8,'[1]Cubo-Rural'!$C$27:$AH$27,0))&gt;0,INDEX('[1]Cubo-Rural'!$C81:$AH81,MATCH(T$8,'[1]Cubo-Rural'!$C$27:$AH$27,0)),""),"")</f>
        <v/>
      </c>
      <c r="U84" s="602" t="str">
        <f>_xlfn.IFNA(IF(INDEX('[1]Cubo-Rural'!$C81:$AH81,MATCH(U$8,'[1]Cubo-Rural'!$C$27:$AH$27,0))&gt;0,INDEX('[1]Cubo-Rural'!$C81:$AH81,MATCH(U$8,'[1]Cubo-Rural'!$C$27:$AH$27,0)),""),"")</f>
        <v/>
      </c>
      <c r="V84" s="602" t="str">
        <f>_xlfn.IFNA(IF(INDEX('[1]Cubo-Rural'!$C81:$AH81,MATCH(V$8,'[1]Cubo-Rural'!$C$27:$AH$27,0))&gt;0,INDEX('[1]Cubo-Rural'!$C81:$AH81,MATCH(V$8,'[1]Cubo-Rural'!$C$27:$AH$27,0)),""),"")</f>
        <v/>
      </c>
      <c r="W84" s="602" t="str">
        <f>_xlfn.IFNA(IF(INDEX('[1]Cubo-Rural'!$C81:$AH81,MATCH(W$8,'[1]Cubo-Rural'!$C$27:$AH$27,0))&gt;0,INDEX('[1]Cubo-Rural'!$C81:$AH81,MATCH(W$8,'[1]Cubo-Rural'!$C$27:$AH$27,0)),""),"")</f>
        <v/>
      </c>
      <c r="X84" s="602" t="str">
        <f>_xlfn.IFNA(IF(INDEX('[1]Cubo-Rural'!$C81:$AH81,MATCH(X$8,'[1]Cubo-Rural'!$C$27:$AH$27,0))&gt;0,INDEX('[1]Cubo-Rural'!$C81:$AH81,MATCH(X$8,'[1]Cubo-Rural'!$C$27:$AH$27,0)),""),"")</f>
        <v/>
      </c>
      <c r="Y84" s="602" t="str">
        <f>_xlfn.IFNA(IF(INDEX('[1]Cubo-Rural'!$C81:$AH81,MATCH(Y$8,'[1]Cubo-Rural'!$C$27:$AH$27,0))&gt;0,INDEX('[1]Cubo-Rural'!$C81:$AH81,MATCH(Y$8,'[1]Cubo-Rural'!$C$27:$AH$27,0)),""),"")</f>
        <v/>
      </c>
      <c r="Z84" s="602" t="str">
        <f>_xlfn.IFNA(IF(INDEX('[1]Cubo-Rural'!$C81:$AH81,MATCH(Z$8,'[1]Cubo-Rural'!$C$27:$AH$27,0))&gt;0,INDEX('[1]Cubo-Rural'!$C81:$AH81,MATCH(Z$8,'[1]Cubo-Rural'!$C$27:$AH$27,0)),""),"")</f>
        <v/>
      </c>
      <c r="AA84" s="602" t="str">
        <f>_xlfn.IFNA(IF(INDEX('[1]Cubo-Rural'!$C81:$AH81,MATCH(AA$8,'[1]Cubo-Rural'!$C$27:$AH$27,0))&gt;0,INDEX('[1]Cubo-Rural'!$C81:$AH81,MATCH(AA$8,'[1]Cubo-Rural'!$C$27:$AH$27,0)),""),"")</f>
        <v/>
      </c>
      <c r="AB84" s="602" t="str">
        <f>_xlfn.IFNA(IF(INDEX('[1]Cubo-Rural'!$C81:$AH81,MATCH(AB$8,'[1]Cubo-Rural'!$C$27:$AH$27,0))&gt;0,INDEX('[1]Cubo-Rural'!$C81:$AH81,MATCH(AB$8,'[1]Cubo-Rural'!$C$27:$AH$27,0)),""),"")</f>
        <v/>
      </c>
      <c r="AC84" s="602" t="str">
        <f>_xlfn.IFNA(IF(INDEX('[1]Cubo-Rural'!$C81:$AH81,MATCH(AC$8,'[1]Cubo-Rural'!$C$27:$AH$27,0))&gt;0,INDEX('[1]Cubo-Rural'!$C81:$AH81,MATCH(AC$8,'[1]Cubo-Rural'!$C$27:$AH$27,0)),""),"")</f>
        <v/>
      </c>
      <c r="AD84" s="602" t="str">
        <f>_xlfn.IFNA(IF(INDEX('[1]Cubo-Rural'!$C81:$AH81,MATCH(AD$8,'[1]Cubo-Rural'!$C$27:$AH$27,0))&gt;0,INDEX('[1]Cubo-Rural'!$C81:$AH81,MATCH(AD$8,'[1]Cubo-Rural'!$C$27:$AH$27,0)),""),"")</f>
        <v/>
      </c>
      <c r="AE84" s="602" t="str">
        <f>_xlfn.IFNA(IF(INDEX('[1]Cubo-Rural'!$C81:$AH81,MATCH(AE$8,'[1]Cubo-Rural'!$C$27:$AH$27,0))&gt;0,INDEX('[1]Cubo-Rural'!$C81:$AH81,MATCH(AE$8,'[1]Cubo-Rural'!$C$27:$AH$27,0)),""),"")</f>
        <v/>
      </c>
      <c r="AF84" s="602" t="str">
        <f>_xlfn.IFNA(IF(INDEX('[1]Cubo-Rural'!$C81:$AH81,MATCH(AF$8,'[1]Cubo-Rural'!$C$27:$AH$27,0))&gt;0,INDEX('[1]Cubo-Rural'!$C81:$AH81,MATCH(AF$8,'[1]Cubo-Rural'!$C$27:$AH$27,0)),""),"")</f>
        <v/>
      </c>
      <c r="AG84" s="602" t="str">
        <f>_xlfn.IFNA(IF(INDEX('[1]Cubo-Rural'!$C81:$AH81,MATCH(AG$8,'[1]Cubo-Rural'!$C$27:$AH$27,0))&gt;0,INDEX('[1]Cubo-Rural'!$C81:$AH81,MATCH(AG$8,'[1]Cubo-Rural'!$C$27:$AH$27,0)),""),"")</f>
        <v/>
      </c>
      <c r="AH84" s="602" t="str">
        <f>_xlfn.IFNA(IF(INDEX('[1]Cubo-Rural'!$C81:$AH81,MATCH(AH$8,'[1]Cubo-Rural'!$C$27:$AH$27,0))&gt;0,INDEX('[1]Cubo-Rural'!$C81:$AH81,MATCH(AH$8,'[1]Cubo-Rural'!$C$27:$AH$27,0)),""),"")</f>
        <v/>
      </c>
      <c r="AI84" s="602" t="str">
        <f>_xlfn.IFNA(IF(INDEX('[1]Cubo-Rural'!$C81:$AH81,MATCH(AI$8,'[1]Cubo-Rural'!$C$27:$AH$27,0))&gt;0,INDEX('[1]Cubo-Rural'!$C81:$AH81,MATCH(AI$8,'[1]Cubo-Rural'!$C$27:$AH$27,0)),""),"")</f>
        <v/>
      </c>
      <c r="AJ84" s="602" t="str">
        <f>_xlfn.IFNA(IF(INDEX('[1]Cubo-Rural'!$C81:$AH81,MATCH(AJ$8,'[1]Cubo-Rural'!$C$27:$AH$27,0))&gt;0,INDEX('[1]Cubo-Rural'!$C81:$AH81,MATCH(AJ$8,'[1]Cubo-Rural'!$C$27:$AH$27,0)),""),"")</f>
        <v/>
      </c>
      <c r="AK84" s="602" t="str">
        <f>_xlfn.IFNA(IF(INDEX('[1]Cubo-Rural'!$C81:$AH81,MATCH(AK$8,'[1]Cubo-Rural'!$C$27:$AH$27,0))&gt;0,INDEX('[1]Cubo-Rural'!$C81:$AH81,MATCH(AK$8,'[1]Cubo-Rural'!$C$27:$AH$27,0)),""),"")</f>
        <v/>
      </c>
      <c r="AL84" s="602" t="str">
        <f>_xlfn.IFNA(IF(INDEX('[1]Cubo-Rural'!$C81:$AH81,MATCH(AL$8,'[1]Cubo-Rural'!$C$27:$AH$27,0))&gt;0,INDEX('[1]Cubo-Rural'!$C81:$AH81,MATCH(AL$8,'[1]Cubo-Rural'!$C$27:$AH$27,0)),""),"")</f>
        <v/>
      </c>
      <c r="AM84" s="602" t="str">
        <f>_xlfn.IFNA(IF(INDEX('[1]Cubo-Rural'!$C81:$AH81,MATCH(AM$8,'[1]Cubo-Rural'!$C$27:$AH$27,0))&gt;0,INDEX('[1]Cubo-Rural'!$C81:$AH81,MATCH(AM$8,'[1]Cubo-Rural'!$C$27:$AH$27,0)),""),"")</f>
        <v/>
      </c>
      <c r="AN84" s="602" t="str">
        <f>_xlfn.IFNA(IF(INDEX('[1]Cubo-Rural'!$C81:$AH81,MATCH(AN$8,'[1]Cubo-Rural'!$C$27:$AH$27,0))&gt;0,INDEX('[1]Cubo-Rural'!$C81:$AH81,MATCH(AN$8,'[1]Cubo-Rural'!$C$27:$AH$27,0)),""),"")</f>
        <v/>
      </c>
      <c r="AO84" s="602" t="str">
        <f>_xlfn.IFNA(IF(INDEX('[1]Cubo-Rural'!$C81:$AH81,MATCH(AO$8,'[1]Cubo-Rural'!$C$27:$AH$27,0))&gt;0,INDEX('[1]Cubo-Rural'!$C81:$AH81,MATCH(AO$8,'[1]Cubo-Rural'!$C$27:$AH$27,0)),""),"")</f>
        <v/>
      </c>
      <c r="AP84" s="602" t="str">
        <f>_xlfn.IFNA(IF(INDEX('[1]Cubo-Rural'!$C81:$AH81,MATCH(AP$8,'[1]Cubo-Rural'!$C$27:$AH$27,0))&gt;0,INDEX('[1]Cubo-Rural'!$C81:$AH81,MATCH(AP$8,'[1]Cubo-Rural'!$C$27:$AH$27,0)),""),"")</f>
        <v/>
      </c>
      <c r="AQ84" s="602">
        <f t="shared" si="1"/>
        <v>2</v>
      </c>
      <c r="AR84" s="602">
        <f>IF('[1]Cubo-Rural'!BP81&gt;0,'[1]Cubo-Rural'!BP81,"")</f>
        <v>3</v>
      </c>
      <c r="AS84" s="602">
        <f t="shared" si="2"/>
        <v>5</v>
      </c>
    </row>
    <row r="85" spans="1:45">
      <c r="A85" s="607" t="s">
        <v>795</v>
      </c>
      <c r="B85" s="602" t="str">
        <f>_xlfn.IFNA(IF(INDEX('[1]Cubo-Rural'!$C82:$AH82,MATCH(B$8,'[1]Cubo-Rural'!$C$27:$AH$27,0))&gt;0,INDEX('[1]Cubo-Rural'!$C82:$AH82,MATCH(B$8,'[1]Cubo-Rural'!$C$27:$AH$27,0)),""),"")</f>
        <v/>
      </c>
      <c r="C85" s="602" t="str">
        <f>_xlfn.IFNA(IF(INDEX('[1]Cubo-Rural'!$C82:$AH82,MATCH(C$8,'[1]Cubo-Rural'!$C$27:$AH$27,0))&gt;0,INDEX('[1]Cubo-Rural'!$C82:$AH82,MATCH(C$8,'[1]Cubo-Rural'!$C$27:$AH$27,0)),""),"")</f>
        <v/>
      </c>
      <c r="D85" s="602" t="str">
        <f>_xlfn.IFNA(IF(INDEX('[1]Cubo-Rural'!$C82:$AH82,MATCH(D$8,'[1]Cubo-Rural'!$C$27:$AH$27,0))&gt;0,INDEX('[1]Cubo-Rural'!$C82:$AH82,MATCH(D$8,'[1]Cubo-Rural'!$C$27:$AH$27,0)),""),"")</f>
        <v/>
      </c>
      <c r="E85" s="602" t="str">
        <f>_xlfn.IFNA(IF(INDEX('[1]Cubo-Rural'!$C82:$AH82,MATCH(E$8,'[1]Cubo-Rural'!$C$27:$AH$27,0))&gt;0,INDEX('[1]Cubo-Rural'!$C82:$AH82,MATCH(E$8,'[1]Cubo-Rural'!$C$27:$AH$27,0)),""),"")</f>
        <v/>
      </c>
      <c r="F85" s="602" t="str">
        <f>_xlfn.IFNA(IF(INDEX('[1]Cubo-Rural'!$C82:$AH82,MATCH(F$8,'[1]Cubo-Rural'!$C$27:$AH$27,0))&gt;0,INDEX('[1]Cubo-Rural'!$C82:$AH82,MATCH(F$8,'[1]Cubo-Rural'!$C$27:$AH$27,0)),""),"")</f>
        <v/>
      </c>
      <c r="G85" s="602" t="str">
        <f>_xlfn.IFNA(IF(INDEX('[1]Cubo-Rural'!$C82:$AH82,MATCH(G$8,'[1]Cubo-Rural'!$C$27:$AH$27,0))&gt;0,INDEX('[1]Cubo-Rural'!$C82:$AH82,MATCH(G$8,'[1]Cubo-Rural'!$C$27:$AH$27,0)),""),"")</f>
        <v/>
      </c>
      <c r="H85" s="602" t="str">
        <f>_xlfn.IFNA(IF(INDEX('[1]Cubo-Rural'!$C82:$AH82,MATCH(H$8,'[1]Cubo-Rural'!$C$27:$AH$27,0))&gt;0,INDEX('[1]Cubo-Rural'!$C82:$AH82,MATCH(H$8,'[1]Cubo-Rural'!$C$27:$AH$27,0)),""),"")</f>
        <v/>
      </c>
      <c r="I85" s="602" t="str">
        <f>_xlfn.IFNA(IF(INDEX('[1]Cubo-Rural'!$C82:$AH82,MATCH(I$8,'[1]Cubo-Rural'!$C$27:$AH$27,0))&gt;0,INDEX('[1]Cubo-Rural'!$C82:$AH82,MATCH(I$8,'[1]Cubo-Rural'!$C$27:$AH$27,0)),""),"")</f>
        <v/>
      </c>
      <c r="J85" s="602" t="str">
        <f>_xlfn.IFNA(IF(INDEX('[1]Cubo-Rural'!$C82:$AH82,MATCH(J$8,'[1]Cubo-Rural'!$C$27:$AH$27,0))&gt;0,INDEX('[1]Cubo-Rural'!$C82:$AH82,MATCH(J$8,'[1]Cubo-Rural'!$C$27:$AH$27,0)),""),"")</f>
        <v/>
      </c>
      <c r="K85" s="602" t="str">
        <f>_xlfn.IFNA(IF(INDEX('[1]Cubo-Rural'!$C82:$AH82,MATCH(K$8,'[1]Cubo-Rural'!$C$27:$AH$27,0))&gt;0,INDEX('[1]Cubo-Rural'!$C82:$AH82,MATCH(K$8,'[1]Cubo-Rural'!$C$27:$AH$27,0)),""),"")</f>
        <v/>
      </c>
      <c r="L85" s="602" t="str">
        <f>_xlfn.IFNA(IF(INDEX('[1]Cubo-Rural'!$C82:$AH82,MATCH(L$8,'[1]Cubo-Rural'!$C$27:$AH$27,0))&gt;0,INDEX('[1]Cubo-Rural'!$C82:$AH82,MATCH(L$8,'[1]Cubo-Rural'!$C$27:$AH$27,0)),""),"")</f>
        <v/>
      </c>
      <c r="M85" s="602" t="str">
        <f>_xlfn.IFNA(IF(INDEX('[1]Cubo-Rural'!$C82:$AH82,MATCH(M$8,'[1]Cubo-Rural'!$C$27:$AH$27,0))&gt;0,INDEX('[1]Cubo-Rural'!$C82:$AH82,MATCH(M$8,'[1]Cubo-Rural'!$C$27:$AH$27,0)),""),"")</f>
        <v/>
      </c>
      <c r="N85" s="602" t="str">
        <f>_xlfn.IFNA(IF(INDEX('[1]Cubo-Rural'!$C82:$AH82,MATCH(N$8,'[1]Cubo-Rural'!$C$27:$AH$27,0))&gt;0,INDEX('[1]Cubo-Rural'!$C82:$AH82,MATCH(N$8,'[1]Cubo-Rural'!$C$27:$AH$27,0)),""),"")</f>
        <v/>
      </c>
      <c r="O85" s="602">
        <f>_xlfn.IFNA(IF(INDEX('[1]Cubo-Rural'!$C82:$AH82,MATCH(O$8,'[1]Cubo-Rural'!$C$27:$AH$27,0))&gt;0,INDEX('[1]Cubo-Rural'!$C82:$AH82,MATCH(O$8,'[1]Cubo-Rural'!$C$27:$AH$27,0)),""),"")</f>
        <v>3</v>
      </c>
      <c r="P85" s="602" t="str">
        <f>_xlfn.IFNA(IF(INDEX('[1]Cubo-Rural'!$C82:$AH82,MATCH(P$8,'[1]Cubo-Rural'!$C$27:$AH$27,0))&gt;0,INDEX('[1]Cubo-Rural'!$C82:$AH82,MATCH(P$8,'[1]Cubo-Rural'!$C$27:$AH$27,0)),""),"")</f>
        <v/>
      </c>
      <c r="Q85" s="602" t="str">
        <f>_xlfn.IFNA(IF(INDEX('[1]Cubo-Rural'!$C82:$AH82,MATCH(Q$8,'[1]Cubo-Rural'!$C$27:$AH$27,0))&gt;0,INDEX('[1]Cubo-Rural'!$C82:$AH82,MATCH(Q$8,'[1]Cubo-Rural'!$C$27:$AH$27,0)),""),"")</f>
        <v/>
      </c>
      <c r="R85" s="602" t="str">
        <f>_xlfn.IFNA(IF(INDEX('[1]Cubo-Rural'!$C82:$AH82,MATCH(R$8,'[1]Cubo-Rural'!$C$27:$AH$27,0))&gt;0,INDEX('[1]Cubo-Rural'!$C82:$AH82,MATCH(R$8,'[1]Cubo-Rural'!$C$27:$AH$27,0)),""),"")</f>
        <v/>
      </c>
      <c r="S85" s="602" t="str">
        <f>_xlfn.IFNA(IF(INDEX('[1]Cubo-Rural'!$C82:$AH82,MATCH(S$8,'[1]Cubo-Rural'!$C$27:$AH$27,0))&gt;0,INDEX('[1]Cubo-Rural'!$C82:$AH82,MATCH(S$8,'[1]Cubo-Rural'!$C$27:$AH$27,0)),""),"")</f>
        <v/>
      </c>
      <c r="T85" s="602" t="str">
        <f>_xlfn.IFNA(IF(INDEX('[1]Cubo-Rural'!$C82:$AH82,MATCH(T$8,'[1]Cubo-Rural'!$C$27:$AH$27,0))&gt;0,INDEX('[1]Cubo-Rural'!$C82:$AH82,MATCH(T$8,'[1]Cubo-Rural'!$C$27:$AH$27,0)),""),"")</f>
        <v/>
      </c>
      <c r="U85" s="602" t="str">
        <f>_xlfn.IFNA(IF(INDEX('[1]Cubo-Rural'!$C82:$AH82,MATCH(U$8,'[1]Cubo-Rural'!$C$27:$AH$27,0))&gt;0,INDEX('[1]Cubo-Rural'!$C82:$AH82,MATCH(U$8,'[1]Cubo-Rural'!$C$27:$AH$27,0)),""),"")</f>
        <v/>
      </c>
      <c r="V85" s="602" t="str">
        <f>_xlfn.IFNA(IF(INDEX('[1]Cubo-Rural'!$C82:$AH82,MATCH(V$8,'[1]Cubo-Rural'!$C$27:$AH$27,0))&gt;0,INDEX('[1]Cubo-Rural'!$C82:$AH82,MATCH(V$8,'[1]Cubo-Rural'!$C$27:$AH$27,0)),""),"")</f>
        <v/>
      </c>
      <c r="W85" s="602" t="str">
        <f>_xlfn.IFNA(IF(INDEX('[1]Cubo-Rural'!$C82:$AH82,MATCH(W$8,'[1]Cubo-Rural'!$C$27:$AH$27,0))&gt;0,INDEX('[1]Cubo-Rural'!$C82:$AH82,MATCH(W$8,'[1]Cubo-Rural'!$C$27:$AH$27,0)),""),"")</f>
        <v/>
      </c>
      <c r="X85" s="602" t="str">
        <f>_xlfn.IFNA(IF(INDEX('[1]Cubo-Rural'!$C82:$AH82,MATCH(X$8,'[1]Cubo-Rural'!$C$27:$AH$27,0))&gt;0,INDEX('[1]Cubo-Rural'!$C82:$AH82,MATCH(X$8,'[1]Cubo-Rural'!$C$27:$AH$27,0)),""),"")</f>
        <v/>
      </c>
      <c r="Y85" s="602" t="str">
        <f>_xlfn.IFNA(IF(INDEX('[1]Cubo-Rural'!$C82:$AH82,MATCH(Y$8,'[1]Cubo-Rural'!$C$27:$AH$27,0))&gt;0,INDEX('[1]Cubo-Rural'!$C82:$AH82,MATCH(Y$8,'[1]Cubo-Rural'!$C$27:$AH$27,0)),""),"")</f>
        <v/>
      </c>
      <c r="Z85" s="602" t="str">
        <f>_xlfn.IFNA(IF(INDEX('[1]Cubo-Rural'!$C82:$AH82,MATCH(Z$8,'[1]Cubo-Rural'!$C$27:$AH$27,0))&gt;0,INDEX('[1]Cubo-Rural'!$C82:$AH82,MATCH(Z$8,'[1]Cubo-Rural'!$C$27:$AH$27,0)),""),"")</f>
        <v/>
      </c>
      <c r="AA85" s="602" t="str">
        <f>_xlfn.IFNA(IF(INDEX('[1]Cubo-Rural'!$C82:$AH82,MATCH(AA$8,'[1]Cubo-Rural'!$C$27:$AH$27,0))&gt;0,INDEX('[1]Cubo-Rural'!$C82:$AH82,MATCH(AA$8,'[1]Cubo-Rural'!$C$27:$AH$27,0)),""),"")</f>
        <v/>
      </c>
      <c r="AB85" s="602" t="str">
        <f>_xlfn.IFNA(IF(INDEX('[1]Cubo-Rural'!$C82:$AH82,MATCH(AB$8,'[1]Cubo-Rural'!$C$27:$AH$27,0))&gt;0,INDEX('[1]Cubo-Rural'!$C82:$AH82,MATCH(AB$8,'[1]Cubo-Rural'!$C$27:$AH$27,0)),""),"")</f>
        <v/>
      </c>
      <c r="AC85" s="602" t="str">
        <f>_xlfn.IFNA(IF(INDEX('[1]Cubo-Rural'!$C82:$AH82,MATCH(AC$8,'[1]Cubo-Rural'!$C$27:$AH$27,0))&gt;0,INDEX('[1]Cubo-Rural'!$C82:$AH82,MATCH(AC$8,'[1]Cubo-Rural'!$C$27:$AH$27,0)),""),"")</f>
        <v/>
      </c>
      <c r="AD85" s="602" t="str">
        <f>_xlfn.IFNA(IF(INDEX('[1]Cubo-Rural'!$C82:$AH82,MATCH(AD$8,'[1]Cubo-Rural'!$C$27:$AH$27,0))&gt;0,INDEX('[1]Cubo-Rural'!$C82:$AH82,MATCH(AD$8,'[1]Cubo-Rural'!$C$27:$AH$27,0)),""),"")</f>
        <v/>
      </c>
      <c r="AE85" s="602" t="str">
        <f>_xlfn.IFNA(IF(INDEX('[1]Cubo-Rural'!$C82:$AH82,MATCH(AE$8,'[1]Cubo-Rural'!$C$27:$AH$27,0))&gt;0,INDEX('[1]Cubo-Rural'!$C82:$AH82,MATCH(AE$8,'[1]Cubo-Rural'!$C$27:$AH$27,0)),""),"")</f>
        <v/>
      </c>
      <c r="AF85" s="602" t="str">
        <f>_xlfn.IFNA(IF(INDEX('[1]Cubo-Rural'!$C82:$AH82,MATCH(AF$8,'[1]Cubo-Rural'!$C$27:$AH$27,0))&gt;0,INDEX('[1]Cubo-Rural'!$C82:$AH82,MATCH(AF$8,'[1]Cubo-Rural'!$C$27:$AH$27,0)),""),"")</f>
        <v/>
      </c>
      <c r="AG85" s="602" t="str">
        <f>_xlfn.IFNA(IF(INDEX('[1]Cubo-Rural'!$C82:$AH82,MATCH(AG$8,'[1]Cubo-Rural'!$C$27:$AH$27,0))&gt;0,INDEX('[1]Cubo-Rural'!$C82:$AH82,MATCH(AG$8,'[1]Cubo-Rural'!$C$27:$AH$27,0)),""),"")</f>
        <v/>
      </c>
      <c r="AH85" s="602" t="str">
        <f>_xlfn.IFNA(IF(INDEX('[1]Cubo-Rural'!$C82:$AH82,MATCH(AH$8,'[1]Cubo-Rural'!$C$27:$AH$27,0))&gt;0,INDEX('[1]Cubo-Rural'!$C82:$AH82,MATCH(AH$8,'[1]Cubo-Rural'!$C$27:$AH$27,0)),""),"")</f>
        <v/>
      </c>
      <c r="AI85" s="602" t="str">
        <f>_xlfn.IFNA(IF(INDEX('[1]Cubo-Rural'!$C82:$AH82,MATCH(AI$8,'[1]Cubo-Rural'!$C$27:$AH$27,0))&gt;0,INDEX('[1]Cubo-Rural'!$C82:$AH82,MATCH(AI$8,'[1]Cubo-Rural'!$C$27:$AH$27,0)),""),"")</f>
        <v/>
      </c>
      <c r="AJ85" s="602" t="str">
        <f>_xlfn.IFNA(IF(INDEX('[1]Cubo-Rural'!$C82:$AH82,MATCH(AJ$8,'[1]Cubo-Rural'!$C$27:$AH$27,0))&gt;0,INDEX('[1]Cubo-Rural'!$C82:$AH82,MATCH(AJ$8,'[1]Cubo-Rural'!$C$27:$AH$27,0)),""),"")</f>
        <v/>
      </c>
      <c r="AK85" s="602" t="str">
        <f>_xlfn.IFNA(IF(INDEX('[1]Cubo-Rural'!$C82:$AH82,MATCH(AK$8,'[1]Cubo-Rural'!$C$27:$AH$27,0))&gt;0,INDEX('[1]Cubo-Rural'!$C82:$AH82,MATCH(AK$8,'[1]Cubo-Rural'!$C$27:$AH$27,0)),""),"")</f>
        <v/>
      </c>
      <c r="AL85" s="602" t="str">
        <f>_xlfn.IFNA(IF(INDEX('[1]Cubo-Rural'!$C82:$AH82,MATCH(AL$8,'[1]Cubo-Rural'!$C$27:$AH$27,0))&gt;0,INDEX('[1]Cubo-Rural'!$C82:$AH82,MATCH(AL$8,'[1]Cubo-Rural'!$C$27:$AH$27,0)),""),"")</f>
        <v/>
      </c>
      <c r="AM85" s="602" t="str">
        <f>_xlfn.IFNA(IF(INDEX('[1]Cubo-Rural'!$C82:$AH82,MATCH(AM$8,'[1]Cubo-Rural'!$C$27:$AH$27,0))&gt;0,INDEX('[1]Cubo-Rural'!$C82:$AH82,MATCH(AM$8,'[1]Cubo-Rural'!$C$27:$AH$27,0)),""),"")</f>
        <v/>
      </c>
      <c r="AN85" s="602" t="str">
        <f>_xlfn.IFNA(IF(INDEX('[1]Cubo-Rural'!$C82:$AH82,MATCH(AN$8,'[1]Cubo-Rural'!$C$27:$AH$27,0))&gt;0,INDEX('[1]Cubo-Rural'!$C82:$AH82,MATCH(AN$8,'[1]Cubo-Rural'!$C$27:$AH$27,0)),""),"")</f>
        <v/>
      </c>
      <c r="AO85" s="602" t="str">
        <f>_xlfn.IFNA(IF(INDEX('[1]Cubo-Rural'!$C82:$AH82,MATCH(AO$8,'[1]Cubo-Rural'!$C$27:$AH$27,0))&gt;0,INDEX('[1]Cubo-Rural'!$C82:$AH82,MATCH(AO$8,'[1]Cubo-Rural'!$C$27:$AH$27,0)),""),"")</f>
        <v/>
      </c>
      <c r="AP85" s="602" t="str">
        <f>_xlfn.IFNA(IF(INDEX('[1]Cubo-Rural'!$C82:$AH82,MATCH(AP$8,'[1]Cubo-Rural'!$C$27:$AH$27,0))&gt;0,INDEX('[1]Cubo-Rural'!$C82:$AH82,MATCH(AP$8,'[1]Cubo-Rural'!$C$27:$AH$27,0)),""),"")</f>
        <v/>
      </c>
      <c r="AQ85" s="602">
        <f t="shared" si="1"/>
        <v>3</v>
      </c>
      <c r="AR85" s="602" t="str">
        <f>IF('[1]Cubo-Rural'!BP82&gt;0,'[1]Cubo-Rural'!BP82,"")</f>
        <v/>
      </c>
      <c r="AS85" s="602">
        <f t="shared" si="2"/>
        <v>3</v>
      </c>
    </row>
    <row r="86" spans="1:45">
      <c r="A86" s="607" t="s">
        <v>826</v>
      </c>
      <c r="B86" s="602" t="str">
        <f>_xlfn.IFNA(IF(INDEX('[1]Cubo-Rural'!$C83:$AH83,MATCH(B$8,'[1]Cubo-Rural'!$C$27:$AH$27,0))&gt;0,INDEX('[1]Cubo-Rural'!$C83:$AH83,MATCH(B$8,'[1]Cubo-Rural'!$C$27:$AH$27,0)),""),"")</f>
        <v/>
      </c>
      <c r="C86" s="602" t="str">
        <f>_xlfn.IFNA(IF(INDEX('[1]Cubo-Rural'!$C83:$AH83,MATCH(C$8,'[1]Cubo-Rural'!$C$27:$AH$27,0))&gt;0,INDEX('[1]Cubo-Rural'!$C83:$AH83,MATCH(C$8,'[1]Cubo-Rural'!$C$27:$AH$27,0)),""),"")</f>
        <v/>
      </c>
      <c r="D86" s="602" t="str">
        <f>_xlfn.IFNA(IF(INDEX('[1]Cubo-Rural'!$C83:$AH83,MATCH(D$8,'[1]Cubo-Rural'!$C$27:$AH$27,0))&gt;0,INDEX('[1]Cubo-Rural'!$C83:$AH83,MATCH(D$8,'[1]Cubo-Rural'!$C$27:$AH$27,0)),""),"")</f>
        <v/>
      </c>
      <c r="E86" s="602" t="str">
        <f>_xlfn.IFNA(IF(INDEX('[1]Cubo-Rural'!$C83:$AH83,MATCH(E$8,'[1]Cubo-Rural'!$C$27:$AH$27,0))&gt;0,INDEX('[1]Cubo-Rural'!$C83:$AH83,MATCH(E$8,'[1]Cubo-Rural'!$C$27:$AH$27,0)),""),"")</f>
        <v/>
      </c>
      <c r="F86" s="602" t="str">
        <f>_xlfn.IFNA(IF(INDEX('[1]Cubo-Rural'!$C83:$AH83,MATCH(F$8,'[1]Cubo-Rural'!$C$27:$AH$27,0))&gt;0,INDEX('[1]Cubo-Rural'!$C83:$AH83,MATCH(F$8,'[1]Cubo-Rural'!$C$27:$AH$27,0)),""),"")</f>
        <v/>
      </c>
      <c r="G86" s="602" t="str">
        <f>_xlfn.IFNA(IF(INDEX('[1]Cubo-Rural'!$C83:$AH83,MATCH(G$8,'[1]Cubo-Rural'!$C$27:$AH$27,0))&gt;0,INDEX('[1]Cubo-Rural'!$C83:$AH83,MATCH(G$8,'[1]Cubo-Rural'!$C$27:$AH$27,0)),""),"")</f>
        <v/>
      </c>
      <c r="H86" s="602" t="str">
        <f>_xlfn.IFNA(IF(INDEX('[1]Cubo-Rural'!$C83:$AH83,MATCH(H$8,'[1]Cubo-Rural'!$C$27:$AH$27,0))&gt;0,INDEX('[1]Cubo-Rural'!$C83:$AH83,MATCH(H$8,'[1]Cubo-Rural'!$C$27:$AH$27,0)),""),"")</f>
        <v/>
      </c>
      <c r="I86" s="602" t="str">
        <f>_xlfn.IFNA(IF(INDEX('[1]Cubo-Rural'!$C83:$AH83,MATCH(I$8,'[1]Cubo-Rural'!$C$27:$AH$27,0))&gt;0,INDEX('[1]Cubo-Rural'!$C83:$AH83,MATCH(I$8,'[1]Cubo-Rural'!$C$27:$AH$27,0)),""),"")</f>
        <v/>
      </c>
      <c r="J86" s="602" t="str">
        <f>_xlfn.IFNA(IF(INDEX('[1]Cubo-Rural'!$C83:$AH83,MATCH(J$8,'[1]Cubo-Rural'!$C$27:$AH$27,0))&gt;0,INDEX('[1]Cubo-Rural'!$C83:$AH83,MATCH(J$8,'[1]Cubo-Rural'!$C$27:$AH$27,0)),""),"")</f>
        <v/>
      </c>
      <c r="K86" s="602" t="str">
        <f>_xlfn.IFNA(IF(INDEX('[1]Cubo-Rural'!$C83:$AH83,MATCH(K$8,'[1]Cubo-Rural'!$C$27:$AH$27,0))&gt;0,INDEX('[1]Cubo-Rural'!$C83:$AH83,MATCH(K$8,'[1]Cubo-Rural'!$C$27:$AH$27,0)),""),"")</f>
        <v/>
      </c>
      <c r="L86" s="602" t="str">
        <f>_xlfn.IFNA(IF(INDEX('[1]Cubo-Rural'!$C83:$AH83,MATCH(L$8,'[1]Cubo-Rural'!$C$27:$AH$27,0))&gt;0,INDEX('[1]Cubo-Rural'!$C83:$AH83,MATCH(L$8,'[1]Cubo-Rural'!$C$27:$AH$27,0)),""),"")</f>
        <v/>
      </c>
      <c r="M86" s="602" t="str">
        <f>_xlfn.IFNA(IF(INDEX('[1]Cubo-Rural'!$C83:$AH83,MATCH(M$8,'[1]Cubo-Rural'!$C$27:$AH$27,0))&gt;0,INDEX('[1]Cubo-Rural'!$C83:$AH83,MATCH(M$8,'[1]Cubo-Rural'!$C$27:$AH$27,0)),""),"")</f>
        <v/>
      </c>
      <c r="N86" s="602" t="str">
        <f>_xlfn.IFNA(IF(INDEX('[1]Cubo-Rural'!$C83:$AH83,MATCH(N$8,'[1]Cubo-Rural'!$C$27:$AH$27,0))&gt;0,INDEX('[1]Cubo-Rural'!$C83:$AH83,MATCH(N$8,'[1]Cubo-Rural'!$C$27:$AH$27,0)),""),"")</f>
        <v/>
      </c>
      <c r="O86" s="602" t="str">
        <f>_xlfn.IFNA(IF(INDEX('[1]Cubo-Rural'!$C83:$AH83,MATCH(O$8,'[1]Cubo-Rural'!$C$27:$AH$27,0))&gt;0,INDEX('[1]Cubo-Rural'!$C83:$AH83,MATCH(O$8,'[1]Cubo-Rural'!$C$27:$AH$27,0)),""),"")</f>
        <v/>
      </c>
      <c r="P86" s="602" t="str">
        <f>_xlfn.IFNA(IF(INDEX('[1]Cubo-Rural'!$C83:$AH83,MATCH(P$8,'[1]Cubo-Rural'!$C$27:$AH$27,0))&gt;0,INDEX('[1]Cubo-Rural'!$C83:$AH83,MATCH(P$8,'[1]Cubo-Rural'!$C$27:$AH$27,0)),""),"")</f>
        <v/>
      </c>
      <c r="Q86" s="602" t="str">
        <f>_xlfn.IFNA(IF(INDEX('[1]Cubo-Rural'!$C83:$AH83,MATCH(Q$8,'[1]Cubo-Rural'!$C$27:$AH$27,0))&gt;0,INDEX('[1]Cubo-Rural'!$C83:$AH83,MATCH(Q$8,'[1]Cubo-Rural'!$C$27:$AH$27,0)),""),"")</f>
        <v/>
      </c>
      <c r="R86" s="602" t="str">
        <f>_xlfn.IFNA(IF(INDEX('[1]Cubo-Rural'!$C83:$AH83,MATCH(R$8,'[1]Cubo-Rural'!$C$27:$AH$27,0))&gt;0,INDEX('[1]Cubo-Rural'!$C83:$AH83,MATCH(R$8,'[1]Cubo-Rural'!$C$27:$AH$27,0)),""),"")</f>
        <v/>
      </c>
      <c r="S86" s="602" t="str">
        <f>_xlfn.IFNA(IF(INDEX('[1]Cubo-Rural'!$C83:$AH83,MATCH(S$8,'[1]Cubo-Rural'!$C$27:$AH$27,0))&gt;0,INDEX('[1]Cubo-Rural'!$C83:$AH83,MATCH(S$8,'[1]Cubo-Rural'!$C$27:$AH$27,0)),""),"")</f>
        <v/>
      </c>
      <c r="T86" s="602" t="str">
        <f>_xlfn.IFNA(IF(INDEX('[1]Cubo-Rural'!$C83:$AH83,MATCH(T$8,'[1]Cubo-Rural'!$C$27:$AH$27,0))&gt;0,INDEX('[1]Cubo-Rural'!$C83:$AH83,MATCH(T$8,'[1]Cubo-Rural'!$C$27:$AH$27,0)),""),"")</f>
        <v/>
      </c>
      <c r="U86" s="602" t="str">
        <f>_xlfn.IFNA(IF(INDEX('[1]Cubo-Rural'!$C83:$AH83,MATCH(U$8,'[1]Cubo-Rural'!$C$27:$AH$27,0))&gt;0,INDEX('[1]Cubo-Rural'!$C83:$AH83,MATCH(U$8,'[1]Cubo-Rural'!$C$27:$AH$27,0)),""),"")</f>
        <v/>
      </c>
      <c r="V86" s="602" t="str">
        <f>_xlfn.IFNA(IF(INDEX('[1]Cubo-Rural'!$C83:$AH83,MATCH(V$8,'[1]Cubo-Rural'!$C$27:$AH$27,0))&gt;0,INDEX('[1]Cubo-Rural'!$C83:$AH83,MATCH(V$8,'[1]Cubo-Rural'!$C$27:$AH$27,0)),""),"")</f>
        <v/>
      </c>
      <c r="W86" s="602" t="str">
        <f>_xlfn.IFNA(IF(INDEX('[1]Cubo-Rural'!$C83:$AH83,MATCH(W$8,'[1]Cubo-Rural'!$C$27:$AH$27,0))&gt;0,INDEX('[1]Cubo-Rural'!$C83:$AH83,MATCH(W$8,'[1]Cubo-Rural'!$C$27:$AH$27,0)),""),"")</f>
        <v/>
      </c>
      <c r="X86" s="602" t="str">
        <f>_xlfn.IFNA(IF(INDEX('[1]Cubo-Rural'!$C83:$AH83,MATCH(X$8,'[1]Cubo-Rural'!$C$27:$AH$27,0))&gt;0,INDEX('[1]Cubo-Rural'!$C83:$AH83,MATCH(X$8,'[1]Cubo-Rural'!$C$27:$AH$27,0)),""),"")</f>
        <v/>
      </c>
      <c r="Y86" s="602" t="str">
        <f>_xlfn.IFNA(IF(INDEX('[1]Cubo-Rural'!$C83:$AH83,MATCH(Y$8,'[1]Cubo-Rural'!$C$27:$AH$27,0))&gt;0,INDEX('[1]Cubo-Rural'!$C83:$AH83,MATCH(Y$8,'[1]Cubo-Rural'!$C$27:$AH$27,0)),""),"")</f>
        <v/>
      </c>
      <c r="Z86" s="602">
        <f>_xlfn.IFNA(IF(INDEX('[1]Cubo-Rural'!$C83:$AH83,MATCH(Z$8,'[1]Cubo-Rural'!$C$27:$AH$27,0))&gt;0,INDEX('[1]Cubo-Rural'!$C83:$AH83,MATCH(Z$8,'[1]Cubo-Rural'!$C$27:$AH$27,0)),""),"")</f>
        <v>1</v>
      </c>
      <c r="AA86" s="602" t="str">
        <f>_xlfn.IFNA(IF(INDEX('[1]Cubo-Rural'!$C83:$AH83,MATCH(AA$8,'[1]Cubo-Rural'!$C$27:$AH$27,0))&gt;0,INDEX('[1]Cubo-Rural'!$C83:$AH83,MATCH(AA$8,'[1]Cubo-Rural'!$C$27:$AH$27,0)),""),"")</f>
        <v/>
      </c>
      <c r="AB86" s="602" t="str">
        <f>_xlfn.IFNA(IF(INDEX('[1]Cubo-Rural'!$C83:$AH83,MATCH(AB$8,'[1]Cubo-Rural'!$C$27:$AH$27,0))&gt;0,INDEX('[1]Cubo-Rural'!$C83:$AH83,MATCH(AB$8,'[1]Cubo-Rural'!$C$27:$AH$27,0)),""),"")</f>
        <v/>
      </c>
      <c r="AC86" s="602" t="str">
        <f>_xlfn.IFNA(IF(INDEX('[1]Cubo-Rural'!$C83:$AH83,MATCH(AC$8,'[1]Cubo-Rural'!$C$27:$AH$27,0))&gt;0,INDEX('[1]Cubo-Rural'!$C83:$AH83,MATCH(AC$8,'[1]Cubo-Rural'!$C$27:$AH$27,0)),""),"")</f>
        <v/>
      </c>
      <c r="AD86" s="602" t="str">
        <f>_xlfn.IFNA(IF(INDEX('[1]Cubo-Rural'!$C83:$AH83,MATCH(AD$8,'[1]Cubo-Rural'!$C$27:$AH$27,0))&gt;0,INDEX('[1]Cubo-Rural'!$C83:$AH83,MATCH(AD$8,'[1]Cubo-Rural'!$C$27:$AH$27,0)),""),"")</f>
        <v/>
      </c>
      <c r="AE86" s="602" t="str">
        <f>_xlfn.IFNA(IF(INDEX('[1]Cubo-Rural'!$C83:$AH83,MATCH(AE$8,'[1]Cubo-Rural'!$C$27:$AH$27,0))&gt;0,INDEX('[1]Cubo-Rural'!$C83:$AH83,MATCH(AE$8,'[1]Cubo-Rural'!$C$27:$AH$27,0)),""),"")</f>
        <v/>
      </c>
      <c r="AF86" s="602" t="str">
        <f>_xlfn.IFNA(IF(INDEX('[1]Cubo-Rural'!$C83:$AH83,MATCH(AF$8,'[1]Cubo-Rural'!$C$27:$AH$27,0))&gt;0,INDEX('[1]Cubo-Rural'!$C83:$AH83,MATCH(AF$8,'[1]Cubo-Rural'!$C$27:$AH$27,0)),""),"")</f>
        <v/>
      </c>
      <c r="AG86" s="602" t="str">
        <f>_xlfn.IFNA(IF(INDEX('[1]Cubo-Rural'!$C83:$AH83,MATCH(AG$8,'[1]Cubo-Rural'!$C$27:$AH$27,0))&gt;0,INDEX('[1]Cubo-Rural'!$C83:$AH83,MATCH(AG$8,'[1]Cubo-Rural'!$C$27:$AH$27,0)),""),"")</f>
        <v/>
      </c>
      <c r="AH86" s="602" t="str">
        <f>_xlfn.IFNA(IF(INDEX('[1]Cubo-Rural'!$C83:$AH83,MATCH(AH$8,'[1]Cubo-Rural'!$C$27:$AH$27,0))&gt;0,INDEX('[1]Cubo-Rural'!$C83:$AH83,MATCH(AH$8,'[1]Cubo-Rural'!$C$27:$AH$27,0)),""),"")</f>
        <v/>
      </c>
      <c r="AI86" s="602" t="str">
        <f>_xlfn.IFNA(IF(INDEX('[1]Cubo-Rural'!$C83:$AH83,MATCH(AI$8,'[1]Cubo-Rural'!$C$27:$AH$27,0))&gt;0,INDEX('[1]Cubo-Rural'!$C83:$AH83,MATCH(AI$8,'[1]Cubo-Rural'!$C$27:$AH$27,0)),""),"")</f>
        <v/>
      </c>
      <c r="AJ86" s="602" t="str">
        <f>_xlfn.IFNA(IF(INDEX('[1]Cubo-Rural'!$C83:$AH83,MATCH(AJ$8,'[1]Cubo-Rural'!$C$27:$AH$27,0))&gt;0,INDEX('[1]Cubo-Rural'!$C83:$AH83,MATCH(AJ$8,'[1]Cubo-Rural'!$C$27:$AH$27,0)),""),"")</f>
        <v/>
      </c>
      <c r="AK86" s="602" t="str">
        <f>_xlfn.IFNA(IF(INDEX('[1]Cubo-Rural'!$C83:$AH83,MATCH(AK$8,'[1]Cubo-Rural'!$C$27:$AH$27,0))&gt;0,INDEX('[1]Cubo-Rural'!$C83:$AH83,MATCH(AK$8,'[1]Cubo-Rural'!$C$27:$AH$27,0)),""),"")</f>
        <v/>
      </c>
      <c r="AL86" s="602" t="str">
        <f>_xlfn.IFNA(IF(INDEX('[1]Cubo-Rural'!$C83:$AH83,MATCH(AL$8,'[1]Cubo-Rural'!$C$27:$AH$27,0))&gt;0,INDEX('[1]Cubo-Rural'!$C83:$AH83,MATCH(AL$8,'[1]Cubo-Rural'!$C$27:$AH$27,0)),""),"")</f>
        <v/>
      </c>
      <c r="AM86" s="602" t="str">
        <f>_xlfn.IFNA(IF(INDEX('[1]Cubo-Rural'!$C83:$AH83,MATCH(AM$8,'[1]Cubo-Rural'!$C$27:$AH$27,0))&gt;0,INDEX('[1]Cubo-Rural'!$C83:$AH83,MATCH(AM$8,'[1]Cubo-Rural'!$C$27:$AH$27,0)),""),"")</f>
        <v/>
      </c>
      <c r="AN86" s="602" t="str">
        <f>_xlfn.IFNA(IF(INDEX('[1]Cubo-Rural'!$C83:$AH83,MATCH(AN$8,'[1]Cubo-Rural'!$C$27:$AH$27,0))&gt;0,INDEX('[1]Cubo-Rural'!$C83:$AH83,MATCH(AN$8,'[1]Cubo-Rural'!$C$27:$AH$27,0)),""),"")</f>
        <v/>
      </c>
      <c r="AO86" s="602" t="str">
        <f>_xlfn.IFNA(IF(INDEX('[1]Cubo-Rural'!$C83:$AH83,MATCH(AO$8,'[1]Cubo-Rural'!$C$27:$AH$27,0))&gt;0,INDEX('[1]Cubo-Rural'!$C83:$AH83,MATCH(AO$8,'[1]Cubo-Rural'!$C$27:$AH$27,0)),""),"")</f>
        <v/>
      </c>
      <c r="AP86" s="602" t="str">
        <f>_xlfn.IFNA(IF(INDEX('[1]Cubo-Rural'!$C83:$AH83,MATCH(AP$8,'[1]Cubo-Rural'!$C$27:$AH$27,0))&gt;0,INDEX('[1]Cubo-Rural'!$C83:$AH83,MATCH(AP$8,'[1]Cubo-Rural'!$C$27:$AH$27,0)),""),"")</f>
        <v/>
      </c>
      <c r="AQ86" s="602">
        <f t="shared" si="1"/>
        <v>1</v>
      </c>
      <c r="AR86" s="602" t="str">
        <f>IF('[1]Cubo-Rural'!BP83&gt;0,'[1]Cubo-Rural'!BP83,"")</f>
        <v/>
      </c>
      <c r="AS86" s="602">
        <f t="shared" si="2"/>
        <v>1</v>
      </c>
    </row>
    <row r="87" spans="1:45">
      <c r="A87" s="607" t="s">
        <v>773</v>
      </c>
      <c r="B87" s="602">
        <f>_xlfn.IFNA(IF(INDEX('[1]Cubo-Rural'!$C84:$AH84,MATCH(B$8,'[1]Cubo-Rural'!$C$27:$AH$27,0))&gt;0,INDEX('[1]Cubo-Rural'!$C84:$AH84,MATCH(B$8,'[1]Cubo-Rural'!$C$27:$AH$27,0)),""),"")</f>
        <v>1</v>
      </c>
      <c r="C87" s="602" t="str">
        <f>_xlfn.IFNA(IF(INDEX('[1]Cubo-Rural'!$C84:$AH84,MATCH(C$8,'[1]Cubo-Rural'!$C$27:$AH$27,0))&gt;0,INDEX('[1]Cubo-Rural'!$C84:$AH84,MATCH(C$8,'[1]Cubo-Rural'!$C$27:$AH$27,0)),""),"")</f>
        <v/>
      </c>
      <c r="D87" s="602" t="str">
        <f>_xlfn.IFNA(IF(INDEX('[1]Cubo-Rural'!$C84:$AH84,MATCH(D$8,'[1]Cubo-Rural'!$C$27:$AH$27,0))&gt;0,INDEX('[1]Cubo-Rural'!$C84:$AH84,MATCH(D$8,'[1]Cubo-Rural'!$C$27:$AH$27,0)),""),"")</f>
        <v/>
      </c>
      <c r="E87" s="602" t="str">
        <f>_xlfn.IFNA(IF(INDEX('[1]Cubo-Rural'!$C84:$AH84,MATCH(E$8,'[1]Cubo-Rural'!$C$27:$AH$27,0))&gt;0,INDEX('[1]Cubo-Rural'!$C84:$AH84,MATCH(E$8,'[1]Cubo-Rural'!$C$27:$AH$27,0)),""),"")</f>
        <v/>
      </c>
      <c r="F87" s="602" t="str">
        <f>_xlfn.IFNA(IF(INDEX('[1]Cubo-Rural'!$C84:$AH84,MATCH(F$8,'[1]Cubo-Rural'!$C$27:$AH$27,0))&gt;0,INDEX('[1]Cubo-Rural'!$C84:$AH84,MATCH(F$8,'[1]Cubo-Rural'!$C$27:$AH$27,0)),""),"")</f>
        <v/>
      </c>
      <c r="G87" s="602" t="str">
        <f>_xlfn.IFNA(IF(INDEX('[1]Cubo-Rural'!$C84:$AH84,MATCH(G$8,'[1]Cubo-Rural'!$C$27:$AH$27,0))&gt;0,INDEX('[1]Cubo-Rural'!$C84:$AH84,MATCH(G$8,'[1]Cubo-Rural'!$C$27:$AH$27,0)),""),"")</f>
        <v/>
      </c>
      <c r="H87" s="602" t="str">
        <f>_xlfn.IFNA(IF(INDEX('[1]Cubo-Rural'!$C84:$AH84,MATCH(H$8,'[1]Cubo-Rural'!$C$27:$AH$27,0))&gt;0,INDEX('[1]Cubo-Rural'!$C84:$AH84,MATCH(H$8,'[1]Cubo-Rural'!$C$27:$AH$27,0)),""),"")</f>
        <v/>
      </c>
      <c r="I87" s="602" t="str">
        <f>_xlfn.IFNA(IF(INDEX('[1]Cubo-Rural'!$C84:$AH84,MATCH(I$8,'[1]Cubo-Rural'!$C$27:$AH$27,0))&gt;0,INDEX('[1]Cubo-Rural'!$C84:$AH84,MATCH(I$8,'[1]Cubo-Rural'!$C$27:$AH$27,0)),""),"")</f>
        <v/>
      </c>
      <c r="J87" s="602" t="str">
        <f>_xlfn.IFNA(IF(INDEX('[1]Cubo-Rural'!$C84:$AH84,MATCH(J$8,'[1]Cubo-Rural'!$C$27:$AH$27,0))&gt;0,INDEX('[1]Cubo-Rural'!$C84:$AH84,MATCH(J$8,'[1]Cubo-Rural'!$C$27:$AH$27,0)),""),"")</f>
        <v/>
      </c>
      <c r="K87" s="602" t="str">
        <f>_xlfn.IFNA(IF(INDEX('[1]Cubo-Rural'!$C84:$AH84,MATCH(K$8,'[1]Cubo-Rural'!$C$27:$AH$27,0))&gt;0,INDEX('[1]Cubo-Rural'!$C84:$AH84,MATCH(K$8,'[1]Cubo-Rural'!$C$27:$AH$27,0)),""),"")</f>
        <v/>
      </c>
      <c r="L87" s="602" t="str">
        <f>_xlfn.IFNA(IF(INDEX('[1]Cubo-Rural'!$C84:$AH84,MATCH(L$8,'[1]Cubo-Rural'!$C$27:$AH$27,0))&gt;0,INDEX('[1]Cubo-Rural'!$C84:$AH84,MATCH(L$8,'[1]Cubo-Rural'!$C$27:$AH$27,0)),""),"")</f>
        <v/>
      </c>
      <c r="M87" s="602" t="str">
        <f>_xlfn.IFNA(IF(INDEX('[1]Cubo-Rural'!$C84:$AH84,MATCH(M$8,'[1]Cubo-Rural'!$C$27:$AH$27,0))&gt;0,INDEX('[1]Cubo-Rural'!$C84:$AH84,MATCH(M$8,'[1]Cubo-Rural'!$C$27:$AH$27,0)),""),"")</f>
        <v/>
      </c>
      <c r="N87" s="602" t="str">
        <f>_xlfn.IFNA(IF(INDEX('[1]Cubo-Rural'!$C84:$AH84,MATCH(N$8,'[1]Cubo-Rural'!$C$27:$AH$27,0))&gt;0,INDEX('[1]Cubo-Rural'!$C84:$AH84,MATCH(N$8,'[1]Cubo-Rural'!$C$27:$AH$27,0)),""),"")</f>
        <v/>
      </c>
      <c r="O87" s="602" t="str">
        <f>_xlfn.IFNA(IF(INDEX('[1]Cubo-Rural'!$C84:$AH84,MATCH(O$8,'[1]Cubo-Rural'!$C$27:$AH$27,0))&gt;0,INDEX('[1]Cubo-Rural'!$C84:$AH84,MATCH(O$8,'[1]Cubo-Rural'!$C$27:$AH$27,0)),""),"")</f>
        <v/>
      </c>
      <c r="P87" s="602" t="str">
        <f>_xlfn.IFNA(IF(INDEX('[1]Cubo-Rural'!$C84:$AH84,MATCH(P$8,'[1]Cubo-Rural'!$C$27:$AH$27,0))&gt;0,INDEX('[1]Cubo-Rural'!$C84:$AH84,MATCH(P$8,'[1]Cubo-Rural'!$C$27:$AH$27,0)),""),"")</f>
        <v/>
      </c>
      <c r="Q87" s="602" t="str">
        <f>_xlfn.IFNA(IF(INDEX('[1]Cubo-Rural'!$C84:$AH84,MATCH(Q$8,'[1]Cubo-Rural'!$C$27:$AH$27,0))&gt;0,INDEX('[1]Cubo-Rural'!$C84:$AH84,MATCH(Q$8,'[1]Cubo-Rural'!$C$27:$AH$27,0)),""),"")</f>
        <v/>
      </c>
      <c r="R87" s="602" t="str">
        <f>_xlfn.IFNA(IF(INDEX('[1]Cubo-Rural'!$C84:$AH84,MATCH(R$8,'[1]Cubo-Rural'!$C$27:$AH$27,0))&gt;0,INDEX('[1]Cubo-Rural'!$C84:$AH84,MATCH(R$8,'[1]Cubo-Rural'!$C$27:$AH$27,0)),""),"")</f>
        <v/>
      </c>
      <c r="S87" s="602" t="str">
        <f>_xlfn.IFNA(IF(INDEX('[1]Cubo-Rural'!$C84:$AH84,MATCH(S$8,'[1]Cubo-Rural'!$C$27:$AH$27,0))&gt;0,INDEX('[1]Cubo-Rural'!$C84:$AH84,MATCH(S$8,'[1]Cubo-Rural'!$C$27:$AH$27,0)),""),"")</f>
        <v/>
      </c>
      <c r="T87" s="602" t="str">
        <f>_xlfn.IFNA(IF(INDEX('[1]Cubo-Rural'!$C84:$AH84,MATCH(T$8,'[1]Cubo-Rural'!$C$27:$AH$27,0))&gt;0,INDEX('[1]Cubo-Rural'!$C84:$AH84,MATCH(T$8,'[1]Cubo-Rural'!$C$27:$AH$27,0)),""),"")</f>
        <v/>
      </c>
      <c r="U87" s="602" t="str">
        <f>_xlfn.IFNA(IF(INDEX('[1]Cubo-Rural'!$C84:$AH84,MATCH(U$8,'[1]Cubo-Rural'!$C$27:$AH$27,0))&gt;0,INDEX('[1]Cubo-Rural'!$C84:$AH84,MATCH(U$8,'[1]Cubo-Rural'!$C$27:$AH$27,0)),""),"")</f>
        <v/>
      </c>
      <c r="V87" s="602" t="str">
        <f>_xlfn.IFNA(IF(INDEX('[1]Cubo-Rural'!$C84:$AH84,MATCH(V$8,'[1]Cubo-Rural'!$C$27:$AH$27,0))&gt;0,INDEX('[1]Cubo-Rural'!$C84:$AH84,MATCH(V$8,'[1]Cubo-Rural'!$C$27:$AH$27,0)),""),"")</f>
        <v/>
      </c>
      <c r="W87" s="602" t="str">
        <f>_xlfn.IFNA(IF(INDEX('[1]Cubo-Rural'!$C84:$AH84,MATCH(W$8,'[1]Cubo-Rural'!$C$27:$AH$27,0))&gt;0,INDEX('[1]Cubo-Rural'!$C84:$AH84,MATCH(W$8,'[1]Cubo-Rural'!$C$27:$AH$27,0)),""),"")</f>
        <v/>
      </c>
      <c r="X87" s="602" t="str">
        <f>_xlfn.IFNA(IF(INDEX('[1]Cubo-Rural'!$C84:$AH84,MATCH(X$8,'[1]Cubo-Rural'!$C$27:$AH$27,0))&gt;0,INDEX('[1]Cubo-Rural'!$C84:$AH84,MATCH(X$8,'[1]Cubo-Rural'!$C$27:$AH$27,0)),""),"")</f>
        <v/>
      </c>
      <c r="Y87" s="602" t="str">
        <f>_xlfn.IFNA(IF(INDEX('[1]Cubo-Rural'!$C84:$AH84,MATCH(Y$8,'[1]Cubo-Rural'!$C$27:$AH$27,0))&gt;0,INDEX('[1]Cubo-Rural'!$C84:$AH84,MATCH(Y$8,'[1]Cubo-Rural'!$C$27:$AH$27,0)),""),"")</f>
        <v/>
      </c>
      <c r="Z87" s="602">
        <f>_xlfn.IFNA(IF(INDEX('[1]Cubo-Rural'!$C84:$AH84,MATCH(Z$8,'[1]Cubo-Rural'!$C$27:$AH$27,0))&gt;0,INDEX('[1]Cubo-Rural'!$C84:$AH84,MATCH(Z$8,'[1]Cubo-Rural'!$C$27:$AH$27,0)),""),"")</f>
        <v>1</v>
      </c>
      <c r="AA87" s="602" t="str">
        <f>_xlfn.IFNA(IF(INDEX('[1]Cubo-Rural'!$C84:$AH84,MATCH(AA$8,'[1]Cubo-Rural'!$C$27:$AH$27,0))&gt;0,INDEX('[1]Cubo-Rural'!$C84:$AH84,MATCH(AA$8,'[1]Cubo-Rural'!$C$27:$AH$27,0)),""),"")</f>
        <v/>
      </c>
      <c r="AB87" s="602" t="str">
        <f>_xlfn.IFNA(IF(INDEX('[1]Cubo-Rural'!$C84:$AH84,MATCH(AB$8,'[1]Cubo-Rural'!$C$27:$AH$27,0))&gt;0,INDEX('[1]Cubo-Rural'!$C84:$AH84,MATCH(AB$8,'[1]Cubo-Rural'!$C$27:$AH$27,0)),""),"")</f>
        <v/>
      </c>
      <c r="AC87" s="602" t="str">
        <f>_xlfn.IFNA(IF(INDEX('[1]Cubo-Rural'!$C84:$AH84,MATCH(AC$8,'[1]Cubo-Rural'!$C$27:$AH$27,0))&gt;0,INDEX('[1]Cubo-Rural'!$C84:$AH84,MATCH(AC$8,'[1]Cubo-Rural'!$C$27:$AH$27,0)),""),"")</f>
        <v/>
      </c>
      <c r="AD87" s="602" t="str">
        <f>_xlfn.IFNA(IF(INDEX('[1]Cubo-Rural'!$C84:$AH84,MATCH(AD$8,'[1]Cubo-Rural'!$C$27:$AH$27,0))&gt;0,INDEX('[1]Cubo-Rural'!$C84:$AH84,MATCH(AD$8,'[1]Cubo-Rural'!$C$27:$AH$27,0)),""),"")</f>
        <v/>
      </c>
      <c r="AE87" s="602" t="str">
        <f>_xlfn.IFNA(IF(INDEX('[1]Cubo-Rural'!$C84:$AH84,MATCH(AE$8,'[1]Cubo-Rural'!$C$27:$AH$27,0))&gt;0,INDEX('[1]Cubo-Rural'!$C84:$AH84,MATCH(AE$8,'[1]Cubo-Rural'!$C$27:$AH$27,0)),""),"")</f>
        <v/>
      </c>
      <c r="AF87" s="602" t="str">
        <f>_xlfn.IFNA(IF(INDEX('[1]Cubo-Rural'!$C84:$AH84,MATCH(AF$8,'[1]Cubo-Rural'!$C$27:$AH$27,0))&gt;0,INDEX('[1]Cubo-Rural'!$C84:$AH84,MATCH(AF$8,'[1]Cubo-Rural'!$C$27:$AH$27,0)),""),"")</f>
        <v/>
      </c>
      <c r="AG87" s="602" t="str">
        <f>_xlfn.IFNA(IF(INDEX('[1]Cubo-Rural'!$C84:$AH84,MATCH(AG$8,'[1]Cubo-Rural'!$C$27:$AH$27,0))&gt;0,INDEX('[1]Cubo-Rural'!$C84:$AH84,MATCH(AG$8,'[1]Cubo-Rural'!$C$27:$AH$27,0)),""),"")</f>
        <v/>
      </c>
      <c r="AH87" s="602" t="str">
        <f>_xlfn.IFNA(IF(INDEX('[1]Cubo-Rural'!$C84:$AH84,MATCH(AH$8,'[1]Cubo-Rural'!$C$27:$AH$27,0))&gt;0,INDEX('[1]Cubo-Rural'!$C84:$AH84,MATCH(AH$8,'[1]Cubo-Rural'!$C$27:$AH$27,0)),""),"")</f>
        <v/>
      </c>
      <c r="AI87" s="602" t="str">
        <f>_xlfn.IFNA(IF(INDEX('[1]Cubo-Rural'!$C84:$AH84,MATCH(AI$8,'[1]Cubo-Rural'!$C$27:$AH$27,0))&gt;0,INDEX('[1]Cubo-Rural'!$C84:$AH84,MATCH(AI$8,'[1]Cubo-Rural'!$C$27:$AH$27,0)),""),"")</f>
        <v/>
      </c>
      <c r="AJ87" s="602" t="str">
        <f>_xlfn.IFNA(IF(INDEX('[1]Cubo-Rural'!$C84:$AH84,MATCH(AJ$8,'[1]Cubo-Rural'!$C$27:$AH$27,0))&gt;0,INDEX('[1]Cubo-Rural'!$C84:$AH84,MATCH(AJ$8,'[1]Cubo-Rural'!$C$27:$AH$27,0)),""),"")</f>
        <v/>
      </c>
      <c r="AK87" s="602" t="str">
        <f>_xlfn.IFNA(IF(INDEX('[1]Cubo-Rural'!$C84:$AH84,MATCH(AK$8,'[1]Cubo-Rural'!$C$27:$AH$27,0))&gt;0,INDEX('[1]Cubo-Rural'!$C84:$AH84,MATCH(AK$8,'[1]Cubo-Rural'!$C$27:$AH$27,0)),""),"")</f>
        <v/>
      </c>
      <c r="AL87" s="602" t="str">
        <f>_xlfn.IFNA(IF(INDEX('[1]Cubo-Rural'!$C84:$AH84,MATCH(AL$8,'[1]Cubo-Rural'!$C$27:$AH$27,0))&gt;0,INDEX('[1]Cubo-Rural'!$C84:$AH84,MATCH(AL$8,'[1]Cubo-Rural'!$C$27:$AH$27,0)),""),"")</f>
        <v/>
      </c>
      <c r="AM87" s="602" t="str">
        <f>_xlfn.IFNA(IF(INDEX('[1]Cubo-Rural'!$C84:$AH84,MATCH(AM$8,'[1]Cubo-Rural'!$C$27:$AH$27,0))&gt;0,INDEX('[1]Cubo-Rural'!$C84:$AH84,MATCH(AM$8,'[1]Cubo-Rural'!$C$27:$AH$27,0)),""),"")</f>
        <v/>
      </c>
      <c r="AN87" s="602" t="str">
        <f>_xlfn.IFNA(IF(INDEX('[1]Cubo-Rural'!$C84:$AH84,MATCH(AN$8,'[1]Cubo-Rural'!$C$27:$AH$27,0))&gt;0,INDEX('[1]Cubo-Rural'!$C84:$AH84,MATCH(AN$8,'[1]Cubo-Rural'!$C$27:$AH$27,0)),""),"")</f>
        <v/>
      </c>
      <c r="AO87" s="602" t="str">
        <f>_xlfn.IFNA(IF(INDEX('[1]Cubo-Rural'!$C84:$AH84,MATCH(AO$8,'[1]Cubo-Rural'!$C$27:$AH$27,0))&gt;0,INDEX('[1]Cubo-Rural'!$C84:$AH84,MATCH(AO$8,'[1]Cubo-Rural'!$C$27:$AH$27,0)),""),"")</f>
        <v/>
      </c>
      <c r="AP87" s="602" t="str">
        <f>_xlfn.IFNA(IF(INDEX('[1]Cubo-Rural'!$C84:$AH84,MATCH(AP$8,'[1]Cubo-Rural'!$C$27:$AH$27,0))&gt;0,INDEX('[1]Cubo-Rural'!$C84:$AH84,MATCH(AP$8,'[1]Cubo-Rural'!$C$27:$AH$27,0)),""),"")</f>
        <v/>
      </c>
      <c r="AQ87" s="602">
        <f t="shared" ref="AQ87:AQ110" si="9">SUM(B87:AP87)</f>
        <v>2</v>
      </c>
      <c r="AR87" s="602">
        <f>IF('[1]Cubo-Rural'!BP84&gt;0,'[1]Cubo-Rural'!BP84,"")</f>
        <v>1</v>
      </c>
      <c r="AS87" s="602">
        <f t="shared" si="2"/>
        <v>3</v>
      </c>
    </row>
    <row r="88" spans="1:45">
      <c r="A88" s="607" t="s">
        <v>774</v>
      </c>
      <c r="B88" s="602" t="str">
        <f>_xlfn.IFNA(IF(INDEX('[1]Cubo-Rural'!$C85:$AH85,MATCH(B$8,'[1]Cubo-Rural'!$C$27:$AH$27,0))&gt;0,INDEX('[1]Cubo-Rural'!$C85:$AH85,MATCH(B$8,'[1]Cubo-Rural'!$C$27:$AH$27,0)),""),"")</f>
        <v/>
      </c>
      <c r="C88" s="602" t="str">
        <f>_xlfn.IFNA(IF(INDEX('[1]Cubo-Rural'!$C85:$AH85,MATCH(C$8,'[1]Cubo-Rural'!$C$27:$AH$27,0))&gt;0,INDEX('[1]Cubo-Rural'!$C85:$AH85,MATCH(C$8,'[1]Cubo-Rural'!$C$27:$AH$27,0)),""),"")</f>
        <v/>
      </c>
      <c r="D88" s="602" t="str">
        <f>_xlfn.IFNA(IF(INDEX('[1]Cubo-Rural'!$C85:$AH85,MATCH(D$8,'[1]Cubo-Rural'!$C$27:$AH$27,0))&gt;0,INDEX('[1]Cubo-Rural'!$C85:$AH85,MATCH(D$8,'[1]Cubo-Rural'!$C$27:$AH$27,0)),""),"")</f>
        <v/>
      </c>
      <c r="E88" s="602" t="str">
        <f>_xlfn.IFNA(IF(INDEX('[1]Cubo-Rural'!$C85:$AH85,MATCH(E$8,'[1]Cubo-Rural'!$C$27:$AH$27,0))&gt;0,INDEX('[1]Cubo-Rural'!$C85:$AH85,MATCH(E$8,'[1]Cubo-Rural'!$C$27:$AH$27,0)),""),"")</f>
        <v/>
      </c>
      <c r="F88" s="602" t="str">
        <f>_xlfn.IFNA(IF(INDEX('[1]Cubo-Rural'!$C85:$AH85,MATCH(F$8,'[1]Cubo-Rural'!$C$27:$AH$27,0))&gt;0,INDEX('[1]Cubo-Rural'!$C85:$AH85,MATCH(F$8,'[1]Cubo-Rural'!$C$27:$AH$27,0)),""),"")</f>
        <v/>
      </c>
      <c r="G88" s="602" t="str">
        <f>_xlfn.IFNA(IF(INDEX('[1]Cubo-Rural'!$C85:$AH85,MATCH(G$8,'[1]Cubo-Rural'!$C$27:$AH$27,0))&gt;0,INDEX('[1]Cubo-Rural'!$C85:$AH85,MATCH(G$8,'[1]Cubo-Rural'!$C$27:$AH$27,0)),""),"")</f>
        <v/>
      </c>
      <c r="H88" s="602" t="str">
        <f>_xlfn.IFNA(IF(INDEX('[1]Cubo-Rural'!$C85:$AH85,MATCH(H$8,'[1]Cubo-Rural'!$C$27:$AH$27,0))&gt;0,INDEX('[1]Cubo-Rural'!$C85:$AH85,MATCH(H$8,'[1]Cubo-Rural'!$C$27:$AH$27,0)),""),"")</f>
        <v/>
      </c>
      <c r="I88" s="602" t="str">
        <f>_xlfn.IFNA(IF(INDEX('[1]Cubo-Rural'!$C85:$AH85,MATCH(I$8,'[1]Cubo-Rural'!$C$27:$AH$27,0))&gt;0,INDEX('[1]Cubo-Rural'!$C85:$AH85,MATCH(I$8,'[1]Cubo-Rural'!$C$27:$AH$27,0)),""),"")</f>
        <v/>
      </c>
      <c r="J88" s="602" t="str">
        <f>_xlfn.IFNA(IF(INDEX('[1]Cubo-Rural'!$C85:$AH85,MATCH(J$8,'[1]Cubo-Rural'!$C$27:$AH$27,0))&gt;0,INDEX('[1]Cubo-Rural'!$C85:$AH85,MATCH(J$8,'[1]Cubo-Rural'!$C$27:$AH$27,0)),""),"")</f>
        <v/>
      </c>
      <c r="K88" s="602" t="str">
        <f>_xlfn.IFNA(IF(INDEX('[1]Cubo-Rural'!$C85:$AH85,MATCH(K$8,'[1]Cubo-Rural'!$C$27:$AH$27,0))&gt;0,INDEX('[1]Cubo-Rural'!$C85:$AH85,MATCH(K$8,'[1]Cubo-Rural'!$C$27:$AH$27,0)),""),"")</f>
        <v/>
      </c>
      <c r="L88" s="602" t="str">
        <f>_xlfn.IFNA(IF(INDEX('[1]Cubo-Rural'!$C85:$AH85,MATCH(L$8,'[1]Cubo-Rural'!$C$27:$AH$27,0))&gt;0,INDEX('[1]Cubo-Rural'!$C85:$AH85,MATCH(L$8,'[1]Cubo-Rural'!$C$27:$AH$27,0)),""),"")</f>
        <v/>
      </c>
      <c r="M88" s="602" t="str">
        <f>_xlfn.IFNA(IF(INDEX('[1]Cubo-Rural'!$C85:$AH85,MATCH(M$8,'[1]Cubo-Rural'!$C$27:$AH$27,0))&gt;0,INDEX('[1]Cubo-Rural'!$C85:$AH85,MATCH(M$8,'[1]Cubo-Rural'!$C$27:$AH$27,0)),""),"")</f>
        <v/>
      </c>
      <c r="N88" s="602" t="str">
        <f>_xlfn.IFNA(IF(INDEX('[1]Cubo-Rural'!$C85:$AH85,MATCH(N$8,'[1]Cubo-Rural'!$C$27:$AH$27,0))&gt;0,INDEX('[1]Cubo-Rural'!$C85:$AH85,MATCH(N$8,'[1]Cubo-Rural'!$C$27:$AH$27,0)),""),"")</f>
        <v/>
      </c>
      <c r="O88" s="602" t="str">
        <f>_xlfn.IFNA(IF(INDEX('[1]Cubo-Rural'!$C85:$AH85,MATCH(O$8,'[1]Cubo-Rural'!$C$27:$AH$27,0))&gt;0,INDEX('[1]Cubo-Rural'!$C85:$AH85,MATCH(O$8,'[1]Cubo-Rural'!$C$27:$AH$27,0)),""),"")</f>
        <v/>
      </c>
      <c r="P88" s="602" t="str">
        <f>_xlfn.IFNA(IF(INDEX('[1]Cubo-Rural'!$C85:$AH85,MATCH(P$8,'[1]Cubo-Rural'!$C$27:$AH$27,0))&gt;0,INDEX('[1]Cubo-Rural'!$C85:$AH85,MATCH(P$8,'[1]Cubo-Rural'!$C$27:$AH$27,0)),""),"")</f>
        <v/>
      </c>
      <c r="Q88" s="602" t="str">
        <f>_xlfn.IFNA(IF(INDEX('[1]Cubo-Rural'!$C85:$AH85,MATCH(Q$8,'[1]Cubo-Rural'!$C$27:$AH$27,0))&gt;0,INDEX('[1]Cubo-Rural'!$C85:$AH85,MATCH(Q$8,'[1]Cubo-Rural'!$C$27:$AH$27,0)),""),"")</f>
        <v/>
      </c>
      <c r="R88" s="602" t="str">
        <f>_xlfn.IFNA(IF(INDEX('[1]Cubo-Rural'!$C85:$AH85,MATCH(R$8,'[1]Cubo-Rural'!$C$27:$AH$27,0))&gt;0,INDEX('[1]Cubo-Rural'!$C85:$AH85,MATCH(R$8,'[1]Cubo-Rural'!$C$27:$AH$27,0)),""),"")</f>
        <v/>
      </c>
      <c r="S88" s="602" t="str">
        <f>_xlfn.IFNA(IF(INDEX('[1]Cubo-Rural'!$C85:$AH85,MATCH(S$8,'[1]Cubo-Rural'!$C$27:$AH$27,0))&gt;0,INDEX('[1]Cubo-Rural'!$C85:$AH85,MATCH(S$8,'[1]Cubo-Rural'!$C$27:$AH$27,0)),""),"")</f>
        <v/>
      </c>
      <c r="T88" s="602" t="str">
        <f>_xlfn.IFNA(IF(INDEX('[1]Cubo-Rural'!$C85:$AH85,MATCH(T$8,'[1]Cubo-Rural'!$C$27:$AH$27,0))&gt;0,INDEX('[1]Cubo-Rural'!$C85:$AH85,MATCH(T$8,'[1]Cubo-Rural'!$C$27:$AH$27,0)),""),"")</f>
        <v/>
      </c>
      <c r="U88" s="602" t="str">
        <f>_xlfn.IFNA(IF(INDEX('[1]Cubo-Rural'!$C85:$AH85,MATCH(U$8,'[1]Cubo-Rural'!$C$27:$AH$27,0))&gt;0,INDEX('[1]Cubo-Rural'!$C85:$AH85,MATCH(U$8,'[1]Cubo-Rural'!$C$27:$AH$27,0)),""),"")</f>
        <v/>
      </c>
      <c r="V88" s="602" t="str">
        <f>_xlfn.IFNA(IF(INDEX('[1]Cubo-Rural'!$C85:$AH85,MATCH(V$8,'[1]Cubo-Rural'!$C$27:$AH$27,0))&gt;0,INDEX('[1]Cubo-Rural'!$C85:$AH85,MATCH(V$8,'[1]Cubo-Rural'!$C$27:$AH$27,0)),""),"")</f>
        <v/>
      </c>
      <c r="W88" s="602" t="str">
        <f>_xlfn.IFNA(IF(INDEX('[1]Cubo-Rural'!$C85:$AH85,MATCH(W$8,'[1]Cubo-Rural'!$C$27:$AH$27,0))&gt;0,INDEX('[1]Cubo-Rural'!$C85:$AH85,MATCH(W$8,'[1]Cubo-Rural'!$C$27:$AH$27,0)),""),"")</f>
        <v/>
      </c>
      <c r="X88" s="602" t="str">
        <f>_xlfn.IFNA(IF(INDEX('[1]Cubo-Rural'!$C85:$AH85,MATCH(X$8,'[1]Cubo-Rural'!$C$27:$AH$27,0))&gt;0,INDEX('[1]Cubo-Rural'!$C85:$AH85,MATCH(X$8,'[1]Cubo-Rural'!$C$27:$AH$27,0)),""),"")</f>
        <v/>
      </c>
      <c r="Y88" s="602" t="str">
        <f>_xlfn.IFNA(IF(INDEX('[1]Cubo-Rural'!$C85:$AH85,MATCH(Y$8,'[1]Cubo-Rural'!$C$27:$AH$27,0))&gt;0,INDEX('[1]Cubo-Rural'!$C85:$AH85,MATCH(Y$8,'[1]Cubo-Rural'!$C$27:$AH$27,0)),""),"")</f>
        <v/>
      </c>
      <c r="Z88" s="602" t="str">
        <f>_xlfn.IFNA(IF(INDEX('[1]Cubo-Rural'!$C85:$AH85,MATCH(Z$8,'[1]Cubo-Rural'!$C$27:$AH$27,0))&gt;0,INDEX('[1]Cubo-Rural'!$C85:$AH85,MATCH(Z$8,'[1]Cubo-Rural'!$C$27:$AH$27,0)),""),"")</f>
        <v/>
      </c>
      <c r="AA88" s="602" t="str">
        <f>_xlfn.IFNA(IF(INDEX('[1]Cubo-Rural'!$C85:$AH85,MATCH(AA$8,'[1]Cubo-Rural'!$C$27:$AH$27,0))&gt;0,INDEX('[1]Cubo-Rural'!$C85:$AH85,MATCH(AA$8,'[1]Cubo-Rural'!$C$27:$AH$27,0)),""),"")</f>
        <v/>
      </c>
      <c r="AB88" s="602" t="str">
        <f>_xlfn.IFNA(IF(INDEX('[1]Cubo-Rural'!$C85:$AH85,MATCH(AB$8,'[1]Cubo-Rural'!$C$27:$AH$27,0))&gt;0,INDEX('[1]Cubo-Rural'!$C85:$AH85,MATCH(AB$8,'[1]Cubo-Rural'!$C$27:$AH$27,0)),""),"")</f>
        <v/>
      </c>
      <c r="AC88" s="602" t="str">
        <f>_xlfn.IFNA(IF(INDEX('[1]Cubo-Rural'!$C85:$AH85,MATCH(AC$8,'[1]Cubo-Rural'!$C$27:$AH$27,0))&gt;0,INDEX('[1]Cubo-Rural'!$C85:$AH85,MATCH(AC$8,'[1]Cubo-Rural'!$C$27:$AH$27,0)),""),"")</f>
        <v/>
      </c>
      <c r="AD88" s="602">
        <f>_xlfn.IFNA(IF(INDEX('[1]Cubo-Rural'!$C85:$AH85,MATCH(AD$8,'[1]Cubo-Rural'!$C$27:$AH$27,0))&gt;0,INDEX('[1]Cubo-Rural'!$C85:$AH85,MATCH(AD$8,'[1]Cubo-Rural'!$C$27:$AH$27,0)),""),"")</f>
        <v>4</v>
      </c>
      <c r="AE88" s="602" t="str">
        <f>_xlfn.IFNA(IF(INDEX('[1]Cubo-Rural'!$C85:$AH85,MATCH(AE$8,'[1]Cubo-Rural'!$C$27:$AH$27,0))&gt;0,INDEX('[1]Cubo-Rural'!$C85:$AH85,MATCH(AE$8,'[1]Cubo-Rural'!$C$27:$AH$27,0)),""),"")</f>
        <v/>
      </c>
      <c r="AF88" s="602" t="str">
        <f>_xlfn.IFNA(IF(INDEX('[1]Cubo-Rural'!$C85:$AH85,MATCH(AF$8,'[1]Cubo-Rural'!$C$27:$AH$27,0))&gt;0,INDEX('[1]Cubo-Rural'!$C85:$AH85,MATCH(AF$8,'[1]Cubo-Rural'!$C$27:$AH$27,0)),""),"")</f>
        <v/>
      </c>
      <c r="AG88" s="602" t="str">
        <f>_xlfn.IFNA(IF(INDEX('[1]Cubo-Rural'!$C85:$AH85,MATCH(AG$8,'[1]Cubo-Rural'!$C$27:$AH$27,0))&gt;0,INDEX('[1]Cubo-Rural'!$C85:$AH85,MATCH(AG$8,'[1]Cubo-Rural'!$C$27:$AH$27,0)),""),"")</f>
        <v/>
      </c>
      <c r="AH88" s="602" t="str">
        <f>_xlfn.IFNA(IF(INDEX('[1]Cubo-Rural'!$C85:$AH85,MATCH(AH$8,'[1]Cubo-Rural'!$C$27:$AH$27,0))&gt;0,INDEX('[1]Cubo-Rural'!$C85:$AH85,MATCH(AH$8,'[1]Cubo-Rural'!$C$27:$AH$27,0)),""),"")</f>
        <v/>
      </c>
      <c r="AI88" s="602" t="str">
        <f>_xlfn.IFNA(IF(INDEX('[1]Cubo-Rural'!$C85:$AH85,MATCH(AI$8,'[1]Cubo-Rural'!$C$27:$AH$27,0))&gt;0,INDEX('[1]Cubo-Rural'!$C85:$AH85,MATCH(AI$8,'[1]Cubo-Rural'!$C$27:$AH$27,0)),""),"")</f>
        <v/>
      </c>
      <c r="AJ88" s="602" t="str">
        <f>_xlfn.IFNA(IF(INDEX('[1]Cubo-Rural'!$C85:$AH85,MATCH(AJ$8,'[1]Cubo-Rural'!$C$27:$AH$27,0))&gt;0,INDEX('[1]Cubo-Rural'!$C85:$AH85,MATCH(AJ$8,'[1]Cubo-Rural'!$C$27:$AH$27,0)),""),"")</f>
        <v/>
      </c>
      <c r="AK88" s="602" t="str">
        <f>_xlfn.IFNA(IF(INDEX('[1]Cubo-Rural'!$C85:$AH85,MATCH(AK$8,'[1]Cubo-Rural'!$C$27:$AH$27,0))&gt;0,INDEX('[1]Cubo-Rural'!$C85:$AH85,MATCH(AK$8,'[1]Cubo-Rural'!$C$27:$AH$27,0)),""),"")</f>
        <v/>
      </c>
      <c r="AL88" s="602" t="str">
        <f>_xlfn.IFNA(IF(INDEX('[1]Cubo-Rural'!$C85:$AH85,MATCH(AL$8,'[1]Cubo-Rural'!$C$27:$AH$27,0))&gt;0,INDEX('[1]Cubo-Rural'!$C85:$AH85,MATCH(AL$8,'[1]Cubo-Rural'!$C$27:$AH$27,0)),""),"")</f>
        <v/>
      </c>
      <c r="AM88" s="602" t="str">
        <f>_xlfn.IFNA(IF(INDEX('[1]Cubo-Rural'!$C85:$AH85,MATCH(AM$8,'[1]Cubo-Rural'!$C$27:$AH$27,0))&gt;0,INDEX('[1]Cubo-Rural'!$C85:$AH85,MATCH(AM$8,'[1]Cubo-Rural'!$C$27:$AH$27,0)),""),"")</f>
        <v/>
      </c>
      <c r="AN88" s="602" t="str">
        <f>_xlfn.IFNA(IF(INDEX('[1]Cubo-Rural'!$C85:$AH85,MATCH(AN$8,'[1]Cubo-Rural'!$C$27:$AH$27,0))&gt;0,INDEX('[1]Cubo-Rural'!$C85:$AH85,MATCH(AN$8,'[1]Cubo-Rural'!$C$27:$AH$27,0)),""),"")</f>
        <v/>
      </c>
      <c r="AO88" s="602" t="str">
        <f>_xlfn.IFNA(IF(INDEX('[1]Cubo-Rural'!$C85:$AH85,MATCH(AO$8,'[1]Cubo-Rural'!$C$27:$AH$27,0))&gt;0,INDEX('[1]Cubo-Rural'!$C85:$AH85,MATCH(AO$8,'[1]Cubo-Rural'!$C$27:$AH$27,0)),""),"")</f>
        <v/>
      </c>
      <c r="AP88" s="602" t="str">
        <f>_xlfn.IFNA(IF(INDEX('[1]Cubo-Rural'!$C85:$AH85,MATCH(AP$8,'[1]Cubo-Rural'!$C$27:$AH$27,0))&gt;0,INDEX('[1]Cubo-Rural'!$C85:$AH85,MATCH(AP$8,'[1]Cubo-Rural'!$C$27:$AH$27,0)),""),"")</f>
        <v/>
      </c>
      <c r="AQ88" s="602">
        <f t="shared" si="9"/>
        <v>4</v>
      </c>
      <c r="AR88" s="602">
        <f>IF('[1]Cubo-Rural'!BP85&gt;0,'[1]Cubo-Rural'!BP85,"")</f>
        <v>2</v>
      </c>
      <c r="AS88" s="602">
        <f t="shared" si="2"/>
        <v>6</v>
      </c>
    </row>
    <row r="89" spans="1:45">
      <c r="A89" s="607" t="s">
        <v>775</v>
      </c>
      <c r="B89" s="602">
        <f>_xlfn.IFNA(IF(INDEX('[1]Cubo-Rural'!$C86:$AH86,MATCH(B$8,'[1]Cubo-Rural'!$C$27:$AH$27,0))&gt;0,INDEX('[1]Cubo-Rural'!$C86:$AH86,MATCH(B$8,'[1]Cubo-Rural'!$C$27:$AH$27,0)),""),"")</f>
        <v>1</v>
      </c>
      <c r="C89" s="602" t="str">
        <f>_xlfn.IFNA(IF(INDEX('[1]Cubo-Rural'!$C86:$AH86,MATCH(C$8,'[1]Cubo-Rural'!$C$27:$AH$27,0))&gt;0,INDEX('[1]Cubo-Rural'!$C86:$AH86,MATCH(C$8,'[1]Cubo-Rural'!$C$27:$AH$27,0)),""),"")</f>
        <v/>
      </c>
      <c r="D89" s="602" t="str">
        <f>_xlfn.IFNA(IF(INDEX('[1]Cubo-Rural'!$C86:$AH86,MATCH(D$8,'[1]Cubo-Rural'!$C$27:$AH$27,0))&gt;0,INDEX('[1]Cubo-Rural'!$C86:$AH86,MATCH(D$8,'[1]Cubo-Rural'!$C$27:$AH$27,0)),""),"")</f>
        <v/>
      </c>
      <c r="E89" s="602" t="str">
        <f>_xlfn.IFNA(IF(INDEX('[1]Cubo-Rural'!$C86:$AH86,MATCH(E$8,'[1]Cubo-Rural'!$C$27:$AH$27,0))&gt;0,INDEX('[1]Cubo-Rural'!$C86:$AH86,MATCH(E$8,'[1]Cubo-Rural'!$C$27:$AH$27,0)),""),"")</f>
        <v/>
      </c>
      <c r="F89" s="602" t="str">
        <f>_xlfn.IFNA(IF(INDEX('[1]Cubo-Rural'!$C86:$AH86,MATCH(F$8,'[1]Cubo-Rural'!$C$27:$AH$27,0))&gt;0,INDEX('[1]Cubo-Rural'!$C86:$AH86,MATCH(F$8,'[1]Cubo-Rural'!$C$27:$AH$27,0)),""),"")</f>
        <v/>
      </c>
      <c r="G89" s="602" t="str">
        <f>_xlfn.IFNA(IF(INDEX('[1]Cubo-Rural'!$C86:$AH86,MATCH(G$8,'[1]Cubo-Rural'!$C$27:$AH$27,0))&gt;0,INDEX('[1]Cubo-Rural'!$C86:$AH86,MATCH(G$8,'[1]Cubo-Rural'!$C$27:$AH$27,0)),""),"")</f>
        <v/>
      </c>
      <c r="H89" s="602" t="str">
        <f>_xlfn.IFNA(IF(INDEX('[1]Cubo-Rural'!$C86:$AH86,MATCH(H$8,'[1]Cubo-Rural'!$C$27:$AH$27,0))&gt;0,INDEX('[1]Cubo-Rural'!$C86:$AH86,MATCH(H$8,'[1]Cubo-Rural'!$C$27:$AH$27,0)),""),"")</f>
        <v/>
      </c>
      <c r="I89" s="602" t="str">
        <f>_xlfn.IFNA(IF(INDEX('[1]Cubo-Rural'!$C86:$AH86,MATCH(I$8,'[1]Cubo-Rural'!$C$27:$AH$27,0))&gt;0,INDEX('[1]Cubo-Rural'!$C86:$AH86,MATCH(I$8,'[1]Cubo-Rural'!$C$27:$AH$27,0)),""),"")</f>
        <v/>
      </c>
      <c r="J89" s="602" t="str">
        <f>_xlfn.IFNA(IF(INDEX('[1]Cubo-Rural'!$C86:$AH86,MATCH(J$8,'[1]Cubo-Rural'!$C$27:$AH$27,0))&gt;0,INDEX('[1]Cubo-Rural'!$C86:$AH86,MATCH(J$8,'[1]Cubo-Rural'!$C$27:$AH$27,0)),""),"")</f>
        <v/>
      </c>
      <c r="K89" s="602" t="str">
        <f>_xlfn.IFNA(IF(INDEX('[1]Cubo-Rural'!$C86:$AH86,MATCH(K$8,'[1]Cubo-Rural'!$C$27:$AH$27,0))&gt;0,INDEX('[1]Cubo-Rural'!$C86:$AH86,MATCH(K$8,'[1]Cubo-Rural'!$C$27:$AH$27,0)),""),"")</f>
        <v/>
      </c>
      <c r="L89" s="602" t="str">
        <f>_xlfn.IFNA(IF(INDEX('[1]Cubo-Rural'!$C86:$AH86,MATCH(L$8,'[1]Cubo-Rural'!$C$27:$AH$27,0))&gt;0,INDEX('[1]Cubo-Rural'!$C86:$AH86,MATCH(L$8,'[1]Cubo-Rural'!$C$27:$AH$27,0)),""),"")</f>
        <v/>
      </c>
      <c r="M89" s="602" t="str">
        <f>_xlfn.IFNA(IF(INDEX('[1]Cubo-Rural'!$C86:$AH86,MATCH(M$8,'[1]Cubo-Rural'!$C$27:$AH$27,0))&gt;0,INDEX('[1]Cubo-Rural'!$C86:$AH86,MATCH(M$8,'[1]Cubo-Rural'!$C$27:$AH$27,0)),""),"")</f>
        <v/>
      </c>
      <c r="N89" s="602" t="str">
        <f>_xlfn.IFNA(IF(INDEX('[1]Cubo-Rural'!$C86:$AH86,MATCH(N$8,'[1]Cubo-Rural'!$C$27:$AH$27,0))&gt;0,INDEX('[1]Cubo-Rural'!$C86:$AH86,MATCH(N$8,'[1]Cubo-Rural'!$C$27:$AH$27,0)),""),"")</f>
        <v/>
      </c>
      <c r="O89" s="602" t="str">
        <f>_xlfn.IFNA(IF(INDEX('[1]Cubo-Rural'!$C86:$AH86,MATCH(O$8,'[1]Cubo-Rural'!$C$27:$AH$27,0))&gt;0,INDEX('[1]Cubo-Rural'!$C86:$AH86,MATCH(O$8,'[1]Cubo-Rural'!$C$27:$AH$27,0)),""),"")</f>
        <v/>
      </c>
      <c r="P89" s="602" t="str">
        <f>_xlfn.IFNA(IF(INDEX('[1]Cubo-Rural'!$C86:$AH86,MATCH(P$8,'[1]Cubo-Rural'!$C$27:$AH$27,0))&gt;0,INDEX('[1]Cubo-Rural'!$C86:$AH86,MATCH(P$8,'[1]Cubo-Rural'!$C$27:$AH$27,0)),""),"")</f>
        <v/>
      </c>
      <c r="Q89" s="602" t="str">
        <f>_xlfn.IFNA(IF(INDEX('[1]Cubo-Rural'!$C86:$AH86,MATCH(Q$8,'[1]Cubo-Rural'!$C$27:$AH$27,0))&gt;0,INDEX('[1]Cubo-Rural'!$C86:$AH86,MATCH(Q$8,'[1]Cubo-Rural'!$C$27:$AH$27,0)),""),"")</f>
        <v/>
      </c>
      <c r="R89" s="602" t="str">
        <f>_xlfn.IFNA(IF(INDEX('[1]Cubo-Rural'!$C86:$AH86,MATCH(R$8,'[1]Cubo-Rural'!$C$27:$AH$27,0))&gt;0,INDEX('[1]Cubo-Rural'!$C86:$AH86,MATCH(R$8,'[1]Cubo-Rural'!$C$27:$AH$27,0)),""),"")</f>
        <v/>
      </c>
      <c r="S89" s="602" t="str">
        <f>_xlfn.IFNA(IF(INDEX('[1]Cubo-Rural'!$C86:$AH86,MATCH(S$8,'[1]Cubo-Rural'!$C$27:$AH$27,0))&gt;0,INDEX('[1]Cubo-Rural'!$C86:$AH86,MATCH(S$8,'[1]Cubo-Rural'!$C$27:$AH$27,0)),""),"")</f>
        <v/>
      </c>
      <c r="T89" s="602" t="str">
        <f>_xlfn.IFNA(IF(INDEX('[1]Cubo-Rural'!$C86:$AH86,MATCH(T$8,'[1]Cubo-Rural'!$C$27:$AH$27,0))&gt;0,INDEX('[1]Cubo-Rural'!$C86:$AH86,MATCH(T$8,'[1]Cubo-Rural'!$C$27:$AH$27,0)),""),"")</f>
        <v/>
      </c>
      <c r="U89" s="602" t="str">
        <f>_xlfn.IFNA(IF(INDEX('[1]Cubo-Rural'!$C86:$AH86,MATCH(U$8,'[1]Cubo-Rural'!$C$27:$AH$27,0))&gt;0,INDEX('[1]Cubo-Rural'!$C86:$AH86,MATCH(U$8,'[1]Cubo-Rural'!$C$27:$AH$27,0)),""),"")</f>
        <v/>
      </c>
      <c r="V89" s="602" t="str">
        <f>_xlfn.IFNA(IF(INDEX('[1]Cubo-Rural'!$C86:$AH86,MATCH(V$8,'[1]Cubo-Rural'!$C$27:$AH$27,0))&gt;0,INDEX('[1]Cubo-Rural'!$C86:$AH86,MATCH(V$8,'[1]Cubo-Rural'!$C$27:$AH$27,0)),""),"")</f>
        <v/>
      </c>
      <c r="W89" s="602" t="str">
        <f>_xlfn.IFNA(IF(INDEX('[1]Cubo-Rural'!$C86:$AH86,MATCH(W$8,'[1]Cubo-Rural'!$C$27:$AH$27,0))&gt;0,INDEX('[1]Cubo-Rural'!$C86:$AH86,MATCH(W$8,'[1]Cubo-Rural'!$C$27:$AH$27,0)),""),"")</f>
        <v/>
      </c>
      <c r="X89" s="602" t="str">
        <f>_xlfn.IFNA(IF(INDEX('[1]Cubo-Rural'!$C86:$AH86,MATCH(X$8,'[1]Cubo-Rural'!$C$27:$AH$27,0))&gt;0,INDEX('[1]Cubo-Rural'!$C86:$AH86,MATCH(X$8,'[1]Cubo-Rural'!$C$27:$AH$27,0)),""),"")</f>
        <v/>
      </c>
      <c r="Y89" s="602" t="str">
        <f>_xlfn.IFNA(IF(INDEX('[1]Cubo-Rural'!$C86:$AH86,MATCH(Y$8,'[1]Cubo-Rural'!$C$27:$AH$27,0))&gt;0,INDEX('[1]Cubo-Rural'!$C86:$AH86,MATCH(Y$8,'[1]Cubo-Rural'!$C$27:$AH$27,0)),""),"")</f>
        <v/>
      </c>
      <c r="Z89" s="602" t="str">
        <f>_xlfn.IFNA(IF(INDEX('[1]Cubo-Rural'!$C86:$AH86,MATCH(Z$8,'[1]Cubo-Rural'!$C$27:$AH$27,0))&gt;0,INDEX('[1]Cubo-Rural'!$C86:$AH86,MATCH(Z$8,'[1]Cubo-Rural'!$C$27:$AH$27,0)),""),"")</f>
        <v/>
      </c>
      <c r="AA89" s="602" t="str">
        <f>_xlfn.IFNA(IF(INDEX('[1]Cubo-Rural'!$C86:$AH86,MATCH(AA$8,'[1]Cubo-Rural'!$C$27:$AH$27,0))&gt;0,INDEX('[1]Cubo-Rural'!$C86:$AH86,MATCH(AA$8,'[1]Cubo-Rural'!$C$27:$AH$27,0)),""),"")</f>
        <v/>
      </c>
      <c r="AB89" s="602" t="str">
        <f>_xlfn.IFNA(IF(INDEX('[1]Cubo-Rural'!$C86:$AH86,MATCH(AB$8,'[1]Cubo-Rural'!$C$27:$AH$27,0))&gt;0,INDEX('[1]Cubo-Rural'!$C86:$AH86,MATCH(AB$8,'[1]Cubo-Rural'!$C$27:$AH$27,0)),""),"")</f>
        <v/>
      </c>
      <c r="AC89" s="602" t="str">
        <f>_xlfn.IFNA(IF(INDEX('[1]Cubo-Rural'!$C86:$AH86,MATCH(AC$8,'[1]Cubo-Rural'!$C$27:$AH$27,0))&gt;0,INDEX('[1]Cubo-Rural'!$C86:$AH86,MATCH(AC$8,'[1]Cubo-Rural'!$C$27:$AH$27,0)),""),"")</f>
        <v/>
      </c>
      <c r="AD89" s="602">
        <f>_xlfn.IFNA(IF(INDEX('[1]Cubo-Rural'!$C86:$AH86,MATCH(AD$8,'[1]Cubo-Rural'!$C$27:$AH$27,0))&gt;0,INDEX('[1]Cubo-Rural'!$C86:$AH86,MATCH(AD$8,'[1]Cubo-Rural'!$C$27:$AH$27,0)),""),"")</f>
        <v>2</v>
      </c>
      <c r="AE89" s="602" t="str">
        <f>_xlfn.IFNA(IF(INDEX('[1]Cubo-Rural'!$C86:$AH86,MATCH(AE$8,'[1]Cubo-Rural'!$C$27:$AH$27,0))&gt;0,INDEX('[1]Cubo-Rural'!$C86:$AH86,MATCH(AE$8,'[1]Cubo-Rural'!$C$27:$AH$27,0)),""),"")</f>
        <v/>
      </c>
      <c r="AF89" s="602" t="str">
        <f>_xlfn.IFNA(IF(INDEX('[1]Cubo-Rural'!$C86:$AH86,MATCH(AF$8,'[1]Cubo-Rural'!$C$27:$AH$27,0))&gt;0,INDEX('[1]Cubo-Rural'!$C86:$AH86,MATCH(AF$8,'[1]Cubo-Rural'!$C$27:$AH$27,0)),""),"")</f>
        <v/>
      </c>
      <c r="AG89" s="602" t="str">
        <f>_xlfn.IFNA(IF(INDEX('[1]Cubo-Rural'!$C86:$AH86,MATCH(AG$8,'[1]Cubo-Rural'!$C$27:$AH$27,0))&gt;0,INDEX('[1]Cubo-Rural'!$C86:$AH86,MATCH(AG$8,'[1]Cubo-Rural'!$C$27:$AH$27,0)),""),"")</f>
        <v/>
      </c>
      <c r="AH89" s="602" t="str">
        <f>_xlfn.IFNA(IF(INDEX('[1]Cubo-Rural'!$C86:$AH86,MATCH(AH$8,'[1]Cubo-Rural'!$C$27:$AH$27,0))&gt;0,INDEX('[1]Cubo-Rural'!$C86:$AH86,MATCH(AH$8,'[1]Cubo-Rural'!$C$27:$AH$27,0)),""),"")</f>
        <v/>
      </c>
      <c r="AI89" s="602" t="str">
        <f>_xlfn.IFNA(IF(INDEX('[1]Cubo-Rural'!$C86:$AH86,MATCH(AI$8,'[1]Cubo-Rural'!$C$27:$AH$27,0))&gt;0,INDEX('[1]Cubo-Rural'!$C86:$AH86,MATCH(AI$8,'[1]Cubo-Rural'!$C$27:$AH$27,0)),""),"")</f>
        <v/>
      </c>
      <c r="AJ89" s="602" t="str">
        <f>_xlfn.IFNA(IF(INDEX('[1]Cubo-Rural'!$C86:$AH86,MATCH(AJ$8,'[1]Cubo-Rural'!$C$27:$AH$27,0))&gt;0,INDEX('[1]Cubo-Rural'!$C86:$AH86,MATCH(AJ$8,'[1]Cubo-Rural'!$C$27:$AH$27,0)),""),"")</f>
        <v/>
      </c>
      <c r="AK89" s="602" t="str">
        <f>_xlfn.IFNA(IF(INDEX('[1]Cubo-Rural'!$C86:$AH86,MATCH(AK$8,'[1]Cubo-Rural'!$C$27:$AH$27,0))&gt;0,INDEX('[1]Cubo-Rural'!$C86:$AH86,MATCH(AK$8,'[1]Cubo-Rural'!$C$27:$AH$27,0)),""),"")</f>
        <v/>
      </c>
      <c r="AL89" s="602" t="str">
        <f>_xlfn.IFNA(IF(INDEX('[1]Cubo-Rural'!$C86:$AH86,MATCH(AL$8,'[1]Cubo-Rural'!$C$27:$AH$27,0))&gt;0,INDEX('[1]Cubo-Rural'!$C86:$AH86,MATCH(AL$8,'[1]Cubo-Rural'!$C$27:$AH$27,0)),""),"")</f>
        <v/>
      </c>
      <c r="AM89" s="602" t="str">
        <f>_xlfn.IFNA(IF(INDEX('[1]Cubo-Rural'!$C86:$AH86,MATCH(AM$8,'[1]Cubo-Rural'!$C$27:$AH$27,0))&gt;0,INDEX('[1]Cubo-Rural'!$C86:$AH86,MATCH(AM$8,'[1]Cubo-Rural'!$C$27:$AH$27,0)),""),"")</f>
        <v/>
      </c>
      <c r="AN89" s="602" t="str">
        <f>_xlfn.IFNA(IF(INDEX('[1]Cubo-Rural'!$C86:$AH86,MATCH(AN$8,'[1]Cubo-Rural'!$C$27:$AH$27,0))&gt;0,INDEX('[1]Cubo-Rural'!$C86:$AH86,MATCH(AN$8,'[1]Cubo-Rural'!$C$27:$AH$27,0)),""),"")</f>
        <v/>
      </c>
      <c r="AO89" s="602" t="str">
        <f>_xlfn.IFNA(IF(INDEX('[1]Cubo-Rural'!$C86:$AH86,MATCH(AO$8,'[1]Cubo-Rural'!$C$27:$AH$27,0))&gt;0,INDEX('[1]Cubo-Rural'!$C86:$AH86,MATCH(AO$8,'[1]Cubo-Rural'!$C$27:$AH$27,0)),""),"")</f>
        <v/>
      </c>
      <c r="AP89" s="602" t="str">
        <f>_xlfn.IFNA(IF(INDEX('[1]Cubo-Rural'!$C86:$AH86,MATCH(AP$8,'[1]Cubo-Rural'!$C$27:$AH$27,0))&gt;0,INDEX('[1]Cubo-Rural'!$C86:$AH86,MATCH(AP$8,'[1]Cubo-Rural'!$C$27:$AH$27,0)),""),"")</f>
        <v/>
      </c>
      <c r="AQ89" s="602">
        <f t="shared" si="9"/>
        <v>3</v>
      </c>
      <c r="AR89" s="602">
        <f>IF('[1]Cubo-Rural'!BP86&gt;0,'[1]Cubo-Rural'!BP86,"")</f>
        <v>2</v>
      </c>
      <c r="AS89" s="602">
        <f t="shared" si="2"/>
        <v>5</v>
      </c>
    </row>
    <row r="90" spans="1:45">
      <c r="A90" s="607" t="s">
        <v>785</v>
      </c>
      <c r="B90" s="602">
        <f>_xlfn.IFNA(IF(INDEX('[1]Cubo-Rural'!$C87:$AH87,MATCH(B$8,'[1]Cubo-Rural'!$C$27:$AH$27,0))&gt;0,INDEX('[1]Cubo-Rural'!$C87:$AH87,MATCH(B$8,'[1]Cubo-Rural'!$C$27:$AH$27,0)),""),"")</f>
        <v>1</v>
      </c>
      <c r="C90" s="602" t="str">
        <f>_xlfn.IFNA(IF(INDEX('[1]Cubo-Rural'!$C87:$AH87,MATCH(C$8,'[1]Cubo-Rural'!$C$27:$AH$27,0))&gt;0,INDEX('[1]Cubo-Rural'!$C87:$AH87,MATCH(C$8,'[1]Cubo-Rural'!$C$27:$AH$27,0)),""),"")</f>
        <v/>
      </c>
      <c r="D90" s="602" t="str">
        <f>_xlfn.IFNA(IF(INDEX('[1]Cubo-Rural'!$C87:$AH87,MATCH(D$8,'[1]Cubo-Rural'!$C$27:$AH$27,0))&gt;0,INDEX('[1]Cubo-Rural'!$C87:$AH87,MATCH(D$8,'[1]Cubo-Rural'!$C$27:$AH$27,0)),""),"")</f>
        <v/>
      </c>
      <c r="E90" s="602" t="str">
        <f>_xlfn.IFNA(IF(INDEX('[1]Cubo-Rural'!$C87:$AH87,MATCH(E$8,'[1]Cubo-Rural'!$C$27:$AH$27,0))&gt;0,INDEX('[1]Cubo-Rural'!$C87:$AH87,MATCH(E$8,'[1]Cubo-Rural'!$C$27:$AH$27,0)),""),"")</f>
        <v/>
      </c>
      <c r="F90" s="602" t="str">
        <f>_xlfn.IFNA(IF(INDEX('[1]Cubo-Rural'!$C87:$AH87,MATCH(F$8,'[1]Cubo-Rural'!$C$27:$AH$27,0))&gt;0,INDEX('[1]Cubo-Rural'!$C87:$AH87,MATCH(F$8,'[1]Cubo-Rural'!$C$27:$AH$27,0)),""),"")</f>
        <v/>
      </c>
      <c r="G90" s="602" t="str">
        <f>_xlfn.IFNA(IF(INDEX('[1]Cubo-Rural'!$C87:$AH87,MATCH(G$8,'[1]Cubo-Rural'!$C$27:$AH$27,0))&gt;0,INDEX('[1]Cubo-Rural'!$C87:$AH87,MATCH(G$8,'[1]Cubo-Rural'!$C$27:$AH$27,0)),""),"")</f>
        <v/>
      </c>
      <c r="H90" s="602" t="str">
        <f>_xlfn.IFNA(IF(INDEX('[1]Cubo-Rural'!$C87:$AH87,MATCH(H$8,'[1]Cubo-Rural'!$C$27:$AH$27,0))&gt;0,INDEX('[1]Cubo-Rural'!$C87:$AH87,MATCH(H$8,'[1]Cubo-Rural'!$C$27:$AH$27,0)),""),"")</f>
        <v/>
      </c>
      <c r="I90" s="602" t="str">
        <f>_xlfn.IFNA(IF(INDEX('[1]Cubo-Rural'!$C87:$AH87,MATCH(I$8,'[1]Cubo-Rural'!$C$27:$AH$27,0))&gt;0,INDEX('[1]Cubo-Rural'!$C87:$AH87,MATCH(I$8,'[1]Cubo-Rural'!$C$27:$AH$27,0)),""),"")</f>
        <v/>
      </c>
      <c r="J90" s="602" t="str">
        <f>_xlfn.IFNA(IF(INDEX('[1]Cubo-Rural'!$C87:$AH87,MATCH(J$8,'[1]Cubo-Rural'!$C$27:$AH$27,0))&gt;0,INDEX('[1]Cubo-Rural'!$C87:$AH87,MATCH(J$8,'[1]Cubo-Rural'!$C$27:$AH$27,0)),""),"")</f>
        <v/>
      </c>
      <c r="K90" s="602" t="str">
        <f>_xlfn.IFNA(IF(INDEX('[1]Cubo-Rural'!$C87:$AH87,MATCH(K$8,'[1]Cubo-Rural'!$C$27:$AH$27,0))&gt;0,INDEX('[1]Cubo-Rural'!$C87:$AH87,MATCH(K$8,'[1]Cubo-Rural'!$C$27:$AH$27,0)),""),"")</f>
        <v/>
      </c>
      <c r="L90" s="602" t="str">
        <f>_xlfn.IFNA(IF(INDEX('[1]Cubo-Rural'!$C87:$AH87,MATCH(L$8,'[1]Cubo-Rural'!$C$27:$AH$27,0))&gt;0,INDEX('[1]Cubo-Rural'!$C87:$AH87,MATCH(L$8,'[1]Cubo-Rural'!$C$27:$AH$27,0)),""),"")</f>
        <v/>
      </c>
      <c r="M90" s="602" t="str">
        <f>_xlfn.IFNA(IF(INDEX('[1]Cubo-Rural'!$C87:$AH87,MATCH(M$8,'[1]Cubo-Rural'!$C$27:$AH$27,0))&gt;0,INDEX('[1]Cubo-Rural'!$C87:$AH87,MATCH(M$8,'[1]Cubo-Rural'!$C$27:$AH$27,0)),""),"")</f>
        <v/>
      </c>
      <c r="N90" s="602" t="str">
        <f>_xlfn.IFNA(IF(INDEX('[1]Cubo-Rural'!$C87:$AH87,MATCH(N$8,'[1]Cubo-Rural'!$C$27:$AH$27,0))&gt;0,INDEX('[1]Cubo-Rural'!$C87:$AH87,MATCH(N$8,'[1]Cubo-Rural'!$C$27:$AH$27,0)),""),"")</f>
        <v/>
      </c>
      <c r="O90" s="602" t="str">
        <f>_xlfn.IFNA(IF(INDEX('[1]Cubo-Rural'!$C87:$AH87,MATCH(O$8,'[1]Cubo-Rural'!$C$27:$AH$27,0))&gt;0,INDEX('[1]Cubo-Rural'!$C87:$AH87,MATCH(O$8,'[1]Cubo-Rural'!$C$27:$AH$27,0)),""),"")</f>
        <v/>
      </c>
      <c r="P90" s="602">
        <f>_xlfn.IFNA(IF(INDEX('[1]Cubo-Rural'!$C87:$AH87,MATCH(P$8,'[1]Cubo-Rural'!$C$27:$AH$27,0))&gt;0,INDEX('[1]Cubo-Rural'!$C87:$AH87,MATCH(P$8,'[1]Cubo-Rural'!$C$27:$AH$27,0)),""),"")</f>
        <v>1</v>
      </c>
      <c r="Q90" s="602" t="str">
        <f>_xlfn.IFNA(IF(INDEX('[1]Cubo-Rural'!$C87:$AH87,MATCH(Q$8,'[1]Cubo-Rural'!$C$27:$AH$27,0))&gt;0,INDEX('[1]Cubo-Rural'!$C87:$AH87,MATCH(Q$8,'[1]Cubo-Rural'!$C$27:$AH$27,0)),""),"")</f>
        <v/>
      </c>
      <c r="R90" s="602" t="str">
        <f>_xlfn.IFNA(IF(INDEX('[1]Cubo-Rural'!$C87:$AH87,MATCH(R$8,'[1]Cubo-Rural'!$C$27:$AH$27,0))&gt;0,INDEX('[1]Cubo-Rural'!$C87:$AH87,MATCH(R$8,'[1]Cubo-Rural'!$C$27:$AH$27,0)),""),"")</f>
        <v/>
      </c>
      <c r="S90" s="602" t="str">
        <f>_xlfn.IFNA(IF(INDEX('[1]Cubo-Rural'!$C87:$AH87,MATCH(S$8,'[1]Cubo-Rural'!$C$27:$AH$27,0))&gt;0,INDEX('[1]Cubo-Rural'!$C87:$AH87,MATCH(S$8,'[1]Cubo-Rural'!$C$27:$AH$27,0)),""),"")</f>
        <v/>
      </c>
      <c r="T90" s="602" t="str">
        <f>_xlfn.IFNA(IF(INDEX('[1]Cubo-Rural'!$C87:$AH87,MATCH(T$8,'[1]Cubo-Rural'!$C$27:$AH$27,0))&gt;0,INDEX('[1]Cubo-Rural'!$C87:$AH87,MATCH(T$8,'[1]Cubo-Rural'!$C$27:$AH$27,0)),""),"")</f>
        <v/>
      </c>
      <c r="U90" s="602" t="str">
        <f>_xlfn.IFNA(IF(INDEX('[1]Cubo-Rural'!$C87:$AH87,MATCH(U$8,'[1]Cubo-Rural'!$C$27:$AH$27,0))&gt;0,INDEX('[1]Cubo-Rural'!$C87:$AH87,MATCH(U$8,'[1]Cubo-Rural'!$C$27:$AH$27,0)),""),"")</f>
        <v/>
      </c>
      <c r="V90" s="602" t="str">
        <f>_xlfn.IFNA(IF(INDEX('[1]Cubo-Rural'!$C87:$AH87,MATCH(V$8,'[1]Cubo-Rural'!$C$27:$AH$27,0))&gt;0,INDEX('[1]Cubo-Rural'!$C87:$AH87,MATCH(V$8,'[1]Cubo-Rural'!$C$27:$AH$27,0)),""),"")</f>
        <v/>
      </c>
      <c r="W90" s="602" t="str">
        <f>_xlfn.IFNA(IF(INDEX('[1]Cubo-Rural'!$C87:$AH87,MATCH(W$8,'[1]Cubo-Rural'!$C$27:$AH$27,0))&gt;0,INDEX('[1]Cubo-Rural'!$C87:$AH87,MATCH(W$8,'[1]Cubo-Rural'!$C$27:$AH$27,0)),""),"")</f>
        <v/>
      </c>
      <c r="X90" s="602" t="str">
        <f>_xlfn.IFNA(IF(INDEX('[1]Cubo-Rural'!$C87:$AH87,MATCH(X$8,'[1]Cubo-Rural'!$C$27:$AH$27,0))&gt;0,INDEX('[1]Cubo-Rural'!$C87:$AH87,MATCH(X$8,'[1]Cubo-Rural'!$C$27:$AH$27,0)),""),"")</f>
        <v/>
      </c>
      <c r="Y90" s="602" t="str">
        <f>_xlfn.IFNA(IF(INDEX('[1]Cubo-Rural'!$C87:$AH87,MATCH(Y$8,'[1]Cubo-Rural'!$C$27:$AH$27,0))&gt;0,INDEX('[1]Cubo-Rural'!$C87:$AH87,MATCH(Y$8,'[1]Cubo-Rural'!$C$27:$AH$27,0)),""),"")</f>
        <v/>
      </c>
      <c r="Z90" s="602" t="str">
        <f>_xlfn.IFNA(IF(INDEX('[1]Cubo-Rural'!$C87:$AH87,MATCH(Z$8,'[1]Cubo-Rural'!$C$27:$AH$27,0))&gt;0,INDEX('[1]Cubo-Rural'!$C87:$AH87,MATCH(Z$8,'[1]Cubo-Rural'!$C$27:$AH$27,0)),""),"")</f>
        <v/>
      </c>
      <c r="AA90" s="602" t="str">
        <f>_xlfn.IFNA(IF(INDEX('[1]Cubo-Rural'!$C87:$AH87,MATCH(AA$8,'[1]Cubo-Rural'!$C$27:$AH$27,0))&gt;0,INDEX('[1]Cubo-Rural'!$C87:$AH87,MATCH(AA$8,'[1]Cubo-Rural'!$C$27:$AH$27,0)),""),"")</f>
        <v/>
      </c>
      <c r="AB90" s="602" t="str">
        <f>_xlfn.IFNA(IF(INDEX('[1]Cubo-Rural'!$C87:$AH87,MATCH(AB$8,'[1]Cubo-Rural'!$C$27:$AH$27,0))&gt;0,INDEX('[1]Cubo-Rural'!$C87:$AH87,MATCH(AB$8,'[1]Cubo-Rural'!$C$27:$AH$27,0)),""),"")</f>
        <v/>
      </c>
      <c r="AC90" s="602" t="str">
        <f>_xlfn.IFNA(IF(INDEX('[1]Cubo-Rural'!$C87:$AH87,MATCH(AC$8,'[1]Cubo-Rural'!$C$27:$AH$27,0))&gt;0,INDEX('[1]Cubo-Rural'!$C87:$AH87,MATCH(AC$8,'[1]Cubo-Rural'!$C$27:$AH$27,0)),""),"")</f>
        <v/>
      </c>
      <c r="AD90" s="602">
        <f>_xlfn.IFNA(IF(INDEX('[1]Cubo-Rural'!$C87:$AH87,MATCH(AD$8,'[1]Cubo-Rural'!$C$27:$AH$27,0))&gt;0,INDEX('[1]Cubo-Rural'!$C87:$AH87,MATCH(AD$8,'[1]Cubo-Rural'!$C$27:$AH$27,0)),""),"")</f>
        <v>1</v>
      </c>
      <c r="AE90" s="602" t="str">
        <f>_xlfn.IFNA(IF(INDEX('[1]Cubo-Rural'!$C87:$AH87,MATCH(AE$8,'[1]Cubo-Rural'!$C$27:$AH$27,0))&gt;0,INDEX('[1]Cubo-Rural'!$C87:$AH87,MATCH(AE$8,'[1]Cubo-Rural'!$C$27:$AH$27,0)),""),"")</f>
        <v/>
      </c>
      <c r="AF90" s="602" t="str">
        <f>_xlfn.IFNA(IF(INDEX('[1]Cubo-Rural'!$C87:$AH87,MATCH(AF$8,'[1]Cubo-Rural'!$C$27:$AH$27,0))&gt;0,INDEX('[1]Cubo-Rural'!$C87:$AH87,MATCH(AF$8,'[1]Cubo-Rural'!$C$27:$AH$27,0)),""),"")</f>
        <v/>
      </c>
      <c r="AG90" s="602" t="str">
        <f>_xlfn.IFNA(IF(INDEX('[1]Cubo-Rural'!$C87:$AH87,MATCH(AG$8,'[1]Cubo-Rural'!$C$27:$AH$27,0))&gt;0,INDEX('[1]Cubo-Rural'!$C87:$AH87,MATCH(AG$8,'[1]Cubo-Rural'!$C$27:$AH$27,0)),""),"")</f>
        <v/>
      </c>
      <c r="AH90" s="602" t="str">
        <f>_xlfn.IFNA(IF(INDEX('[1]Cubo-Rural'!$C87:$AH87,MATCH(AH$8,'[1]Cubo-Rural'!$C$27:$AH$27,0))&gt;0,INDEX('[1]Cubo-Rural'!$C87:$AH87,MATCH(AH$8,'[1]Cubo-Rural'!$C$27:$AH$27,0)),""),"")</f>
        <v/>
      </c>
      <c r="AI90" s="602" t="str">
        <f>_xlfn.IFNA(IF(INDEX('[1]Cubo-Rural'!$C87:$AH87,MATCH(AI$8,'[1]Cubo-Rural'!$C$27:$AH$27,0))&gt;0,INDEX('[1]Cubo-Rural'!$C87:$AH87,MATCH(AI$8,'[1]Cubo-Rural'!$C$27:$AH$27,0)),""),"")</f>
        <v/>
      </c>
      <c r="AJ90" s="602" t="str">
        <f>_xlfn.IFNA(IF(INDEX('[1]Cubo-Rural'!$C87:$AH87,MATCH(AJ$8,'[1]Cubo-Rural'!$C$27:$AH$27,0))&gt;0,INDEX('[1]Cubo-Rural'!$C87:$AH87,MATCH(AJ$8,'[1]Cubo-Rural'!$C$27:$AH$27,0)),""),"")</f>
        <v/>
      </c>
      <c r="AK90" s="602" t="str">
        <f>_xlfn.IFNA(IF(INDEX('[1]Cubo-Rural'!$C87:$AH87,MATCH(AK$8,'[1]Cubo-Rural'!$C$27:$AH$27,0))&gt;0,INDEX('[1]Cubo-Rural'!$C87:$AH87,MATCH(AK$8,'[1]Cubo-Rural'!$C$27:$AH$27,0)),""),"")</f>
        <v/>
      </c>
      <c r="AL90" s="602" t="str">
        <f>_xlfn.IFNA(IF(INDEX('[1]Cubo-Rural'!$C87:$AH87,MATCH(AL$8,'[1]Cubo-Rural'!$C$27:$AH$27,0))&gt;0,INDEX('[1]Cubo-Rural'!$C87:$AH87,MATCH(AL$8,'[1]Cubo-Rural'!$C$27:$AH$27,0)),""),"")</f>
        <v/>
      </c>
      <c r="AM90" s="602" t="str">
        <f>_xlfn.IFNA(IF(INDEX('[1]Cubo-Rural'!$C87:$AH87,MATCH(AM$8,'[1]Cubo-Rural'!$C$27:$AH$27,0))&gt;0,INDEX('[1]Cubo-Rural'!$C87:$AH87,MATCH(AM$8,'[1]Cubo-Rural'!$C$27:$AH$27,0)),""),"")</f>
        <v/>
      </c>
      <c r="AN90" s="602" t="str">
        <f>_xlfn.IFNA(IF(INDEX('[1]Cubo-Rural'!$C87:$AH87,MATCH(AN$8,'[1]Cubo-Rural'!$C$27:$AH$27,0))&gt;0,INDEX('[1]Cubo-Rural'!$C87:$AH87,MATCH(AN$8,'[1]Cubo-Rural'!$C$27:$AH$27,0)),""),"")</f>
        <v/>
      </c>
      <c r="AO90" s="602" t="str">
        <f>_xlfn.IFNA(IF(INDEX('[1]Cubo-Rural'!$C87:$AH87,MATCH(AO$8,'[1]Cubo-Rural'!$C$27:$AH$27,0))&gt;0,INDEX('[1]Cubo-Rural'!$C87:$AH87,MATCH(AO$8,'[1]Cubo-Rural'!$C$27:$AH$27,0)),""),"")</f>
        <v/>
      </c>
      <c r="AP90" s="602" t="str">
        <f>_xlfn.IFNA(IF(INDEX('[1]Cubo-Rural'!$C87:$AH87,MATCH(AP$8,'[1]Cubo-Rural'!$C$27:$AH$27,0))&gt;0,INDEX('[1]Cubo-Rural'!$C87:$AH87,MATCH(AP$8,'[1]Cubo-Rural'!$C$27:$AH$27,0)),""),"")</f>
        <v/>
      </c>
      <c r="AQ90" s="602">
        <f t="shared" si="9"/>
        <v>3</v>
      </c>
      <c r="AR90" s="602">
        <f>IF('[1]Cubo-Rural'!BP87&gt;0,'[1]Cubo-Rural'!BP87,"")</f>
        <v>2</v>
      </c>
      <c r="AS90" s="602">
        <f t="shared" si="2"/>
        <v>5</v>
      </c>
    </row>
    <row r="91" spans="1:45">
      <c r="A91" s="607" t="s">
        <v>801</v>
      </c>
      <c r="B91" s="602">
        <f>_xlfn.IFNA(IF(INDEX('[1]Cubo-Rural'!$C88:$AH88,MATCH(B$8,'[1]Cubo-Rural'!$C$27:$AH$27,0))&gt;0,INDEX('[1]Cubo-Rural'!$C88:$AH88,MATCH(B$8,'[1]Cubo-Rural'!$C$27:$AH$27,0)),""),"")</f>
        <v>1</v>
      </c>
      <c r="C91" s="602">
        <f>_xlfn.IFNA(IF(INDEX('[1]Cubo-Rural'!$C88:$AH88,MATCH(C$8,'[1]Cubo-Rural'!$C$27:$AH$27,0))&gt;0,INDEX('[1]Cubo-Rural'!$C88:$AH88,MATCH(C$8,'[1]Cubo-Rural'!$C$27:$AH$27,0)),""),"")</f>
        <v>2</v>
      </c>
      <c r="D91" s="602" t="str">
        <f>_xlfn.IFNA(IF(INDEX('[1]Cubo-Rural'!$C88:$AH88,MATCH(D$8,'[1]Cubo-Rural'!$C$27:$AH$27,0))&gt;0,INDEX('[1]Cubo-Rural'!$C88:$AH88,MATCH(D$8,'[1]Cubo-Rural'!$C$27:$AH$27,0)),""),"")</f>
        <v/>
      </c>
      <c r="E91" s="602" t="str">
        <f>_xlfn.IFNA(IF(INDEX('[1]Cubo-Rural'!$C88:$AH88,MATCH(E$8,'[1]Cubo-Rural'!$C$27:$AH$27,0))&gt;0,INDEX('[1]Cubo-Rural'!$C88:$AH88,MATCH(E$8,'[1]Cubo-Rural'!$C$27:$AH$27,0)),""),"")</f>
        <v/>
      </c>
      <c r="F91" s="602" t="str">
        <f>_xlfn.IFNA(IF(INDEX('[1]Cubo-Rural'!$C88:$AH88,MATCH(F$8,'[1]Cubo-Rural'!$C$27:$AH$27,0))&gt;0,INDEX('[1]Cubo-Rural'!$C88:$AH88,MATCH(F$8,'[1]Cubo-Rural'!$C$27:$AH$27,0)),""),"")</f>
        <v/>
      </c>
      <c r="G91" s="602" t="str">
        <f>_xlfn.IFNA(IF(INDEX('[1]Cubo-Rural'!$C88:$AH88,MATCH(G$8,'[1]Cubo-Rural'!$C$27:$AH$27,0))&gt;0,INDEX('[1]Cubo-Rural'!$C88:$AH88,MATCH(G$8,'[1]Cubo-Rural'!$C$27:$AH$27,0)),""),"")</f>
        <v/>
      </c>
      <c r="H91" s="602" t="str">
        <f>_xlfn.IFNA(IF(INDEX('[1]Cubo-Rural'!$C88:$AH88,MATCH(H$8,'[1]Cubo-Rural'!$C$27:$AH$27,0))&gt;0,INDEX('[1]Cubo-Rural'!$C88:$AH88,MATCH(H$8,'[1]Cubo-Rural'!$C$27:$AH$27,0)),""),"")</f>
        <v/>
      </c>
      <c r="I91" s="602" t="str">
        <f>_xlfn.IFNA(IF(INDEX('[1]Cubo-Rural'!$C88:$AH88,MATCH(I$8,'[1]Cubo-Rural'!$C$27:$AH$27,0))&gt;0,INDEX('[1]Cubo-Rural'!$C88:$AH88,MATCH(I$8,'[1]Cubo-Rural'!$C$27:$AH$27,0)),""),"")</f>
        <v/>
      </c>
      <c r="J91" s="602" t="str">
        <f>_xlfn.IFNA(IF(INDEX('[1]Cubo-Rural'!$C88:$AH88,MATCH(J$8,'[1]Cubo-Rural'!$C$27:$AH$27,0))&gt;0,INDEX('[1]Cubo-Rural'!$C88:$AH88,MATCH(J$8,'[1]Cubo-Rural'!$C$27:$AH$27,0)),""),"")</f>
        <v/>
      </c>
      <c r="K91" s="602" t="str">
        <f>_xlfn.IFNA(IF(INDEX('[1]Cubo-Rural'!$C88:$AH88,MATCH(K$8,'[1]Cubo-Rural'!$C$27:$AH$27,0))&gt;0,INDEX('[1]Cubo-Rural'!$C88:$AH88,MATCH(K$8,'[1]Cubo-Rural'!$C$27:$AH$27,0)),""),"")</f>
        <v/>
      </c>
      <c r="L91" s="602" t="str">
        <f>_xlfn.IFNA(IF(INDEX('[1]Cubo-Rural'!$C88:$AH88,MATCH(L$8,'[1]Cubo-Rural'!$C$27:$AH$27,0))&gt;0,INDEX('[1]Cubo-Rural'!$C88:$AH88,MATCH(L$8,'[1]Cubo-Rural'!$C$27:$AH$27,0)),""),"")</f>
        <v/>
      </c>
      <c r="M91" s="602" t="str">
        <f>_xlfn.IFNA(IF(INDEX('[1]Cubo-Rural'!$C88:$AH88,MATCH(M$8,'[1]Cubo-Rural'!$C$27:$AH$27,0))&gt;0,INDEX('[1]Cubo-Rural'!$C88:$AH88,MATCH(M$8,'[1]Cubo-Rural'!$C$27:$AH$27,0)),""),"")</f>
        <v/>
      </c>
      <c r="N91" s="602" t="str">
        <f>_xlfn.IFNA(IF(INDEX('[1]Cubo-Rural'!$C88:$AH88,MATCH(N$8,'[1]Cubo-Rural'!$C$27:$AH$27,0))&gt;0,INDEX('[1]Cubo-Rural'!$C88:$AH88,MATCH(N$8,'[1]Cubo-Rural'!$C$27:$AH$27,0)),""),"")</f>
        <v/>
      </c>
      <c r="O91" s="602" t="str">
        <f>_xlfn.IFNA(IF(INDEX('[1]Cubo-Rural'!$C88:$AH88,MATCH(O$8,'[1]Cubo-Rural'!$C$27:$AH$27,0))&gt;0,INDEX('[1]Cubo-Rural'!$C88:$AH88,MATCH(O$8,'[1]Cubo-Rural'!$C$27:$AH$27,0)),""),"")</f>
        <v/>
      </c>
      <c r="P91" s="602" t="str">
        <f>_xlfn.IFNA(IF(INDEX('[1]Cubo-Rural'!$C88:$AH88,MATCH(P$8,'[1]Cubo-Rural'!$C$27:$AH$27,0))&gt;0,INDEX('[1]Cubo-Rural'!$C88:$AH88,MATCH(P$8,'[1]Cubo-Rural'!$C$27:$AH$27,0)),""),"")</f>
        <v/>
      </c>
      <c r="Q91" s="602" t="str">
        <f>_xlfn.IFNA(IF(INDEX('[1]Cubo-Rural'!$C88:$AH88,MATCH(Q$8,'[1]Cubo-Rural'!$C$27:$AH$27,0))&gt;0,INDEX('[1]Cubo-Rural'!$C88:$AH88,MATCH(Q$8,'[1]Cubo-Rural'!$C$27:$AH$27,0)),""),"")</f>
        <v/>
      </c>
      <c r="R91" s="602" t="str">
        <f>_xlfn.IFNA(IF(INDEX('[1]Cubo-Rural'!$C88:$AH88,MATCH(R$8,'[1]Cubo-Rural'!$C$27:$AH$27,0))&gt;0,INDEX('[1]Cubo-Rural'!$C88:$AH88,MATCH(R$8,'[1]Cubo-Rural'!$C$27:$AH$27,0)),""),"")</f>
        <v/>
      </c>
      <c r="S91" s="602" t="str">
        <f>_xlfn.IFNA(IF(INDEX('[1]Cubo-Rural'!$C88:$AH88,MATCH(S$8,'[1]Cubo-Rural'!$C$27:$AH$27,0))&gt;0,INDEX('[1]Cubo-Rural'!$C88:$AH88,MATCH(S$8,'[1]Cubo-Rural'!$C$27:$AH$27,0)),""),"")</f>
        <v/>
      </c>
      <c r="T91" s="602" t="str">
        <f>_xlfn.IFNA(IF(INDEX('[1]Cubo-Rural'!$C88:$AH88,MATCH(T$8,'[1]Cubo-Rural'!$C$27:$AH$27,0))&gt;0,INDEX('[1]Cubo-Rural'!$C88:$AH88,MATCH(T$8,'[1]Cubo-Rural'!$C$27:$AH$27,0)),""),"")</f>
        <v/>
      </c>
      <c r="U91" s="602" t="str">
        <f>_xlfn.IFNA(IF(INDEX('[1]Cubo-Rural'!$C88:$AH88,MATCH(U$8,'[1]Cubo-Rural'!$C$27:$AH$27,0))&gt;0,INDEX('[1]Cubo-Rural'!$C88:$AH88,MATCH(U$8,'[1]Cubo-Rural'!$C$27:$AH$27,0)),""),"")</f>
        <v/>
      </c>
      <c r="V91" s="602" t="str">
        <f>_xlfn.IFNA(IF(INDEX('[1]Cubo-Rural'!$C88:$AH88,MATCH(V$8,'[1]Cubo-Rural'!$C$27:$AH$27,0))&gt;0,INDEX('[1]Cubo-Rural'!$C88:$AH88,MATCH(V$8,'[1]Cubo-Rural'!$C$27:$AH$27,0)),""),"")</f>
        <v/>
      </c>
      <c r="W91" s="602" t="str">
        <f>_xlfn.IFNA(IF(INDEX('[1]Cubo-Rural'!$C88:$AH88,MATCH(W$8,'[1]Cubo-Rural'!$C$27:$AH$27,0))&gt;0,INDEX('[1]Cubo-Rural'!$C88:$AH88,MATCH(W$8,'[1]Cubo-Rural'!$C$27:$AH$27,0)),""),"")</f>
        <v/>
      </c>
      <c r="X91" s="602" t="str">
        <f>_xlfn.IFNA(IF(INDEX('[1]Cubo-Rural'!$C88:$AH88,MATCH(X$8,'[1]Cubo-Rural'!$C$27:$AH$27,0))&gt;0,INDEX('[1]Cubo-Rural'!$C88:$AH88,MATCH(X$8,'[1]Cubo-Rural'!$C$27:$AH$27,0)),""),"")</f>
        <v/>
      </c>
      <c r="Y91" s="602" t="str">
        <f>_xlfn.IFNA(IF(INDEX('[1]Cubo-Rural'!$C88:$AH88,MATCH(Y$8,'[1]Cubo-Rural'!$C$27:$AH$27,0))&gt;0,INDEX('[1]Cubo-Rural'!$C88:$AH88,MATCH(Y$8,'[1]Cubo-Rural'!$C$27:$AH$27,0)),""),"")</f>
        <v/>
      </c>
      <c r="Z91" s="602">
        <f>_xlfn.IFNA(IF(INDEX('[1]Cubo-Rural'!$C88:$AH88,MATCH(Z$8,'[1]Cubo-Rural'!$C$27:$AH$27,0))&gt;0,INDEX('[1]Cubo-Rural'!$C88:$AH88,MATCH(Z$8,'[1]Cubo-Rural'!$C$27:$AH$27,0)),""),"")</f>
        <v>1</v>
      </c>
      <c r="AA91" s="602" t="str">
        <f>_xlfn.IFNA(IF(INDEX('[1]Cubo-Rural'!$C88:$AH88,MATCH(AA$8,'[1]Cubo-Rural'!$C$27:$AH$27,0))&gt;0,INDEX('[1]Cubo-Rural'!$C88:$AH88,MATCH(AA$8,'[1]Cubo-Rural'!$C$27:$AH$27,0)),""),"")</f>
        <v/>
      </c>
      <c r="AB91" s="602" t="str">
        <f>_xlfn.IFNA(IF(INDEX('[1]Cubo-Rural'!$C88:$AH88,MATCH(AB$8,'[1]Cubo-Rural'!$C$27:$AH$27,0))&gt;0,INDEX('[1]Cubo-Rural'!$C88:$AH88,MATCH(AB$8,'[1]Cubo-Rural'!$C$27:$AH$27,0)),""),"")</f>
        <v/>
      </c>
      <c r="AC91" s="602" t="str">
        <f>_xlfn.IFNA(IF(INDEX('[1]Cubo-Rural'!$C88:$AH88,MATCH(AC$8,'[1]Cubo-Rural'!$C$27:$AH$27,0))&gt;0,INDEX('[1]Cubo-Rural'!$C88:$AH88,MATCH(AC$8,'[1]Cubo-Rural'!$C$27:$AH$27,0)),""),"")</f>
        <v/>
      </c>
      <c r="AD91" s="602" t="str">
        <f>_xlfn.IFNA(IF(INDEX('[1]Cubo-Rural'!$C88:$AH88,MATCH(AD$8,'[1]Cubo-Rural'!$C$27:$AH$27,0))&gt;0,INDEX('[1]Cubo-Rural'!$C88:$AH88,MATCH(AD$8,'[1]Cubo-Rural'!$C$27:$AH$27,0)),""),"")</f>
        <v/>
      </c>
      <c r="AE91" s="602" t="str">
        <f>_xlfn.IFNA(IF(INDEX('[1]Cubo-Rural'!$C88:$AH88,MATCH(AE$8,'[1]Cubo-Rural'!$C$27:$AH$27,0))&gt;0,INDEX('[1]Cubo-Rural'!$C88:$AH88,MATCH(AE$8,'[1]Cubo-Rural'!$C$27:$AH$27,0)),""),"")</f>
        <v/>
      </c>
      <c r="AF91" s="602" t="str">
        <f>_xlfn.IFNA(IF(INDEX('[1]Cubo-Rural'!$C88:$AH88,MATCH(AF$8,'[1]Cubo-Rural'!$C$27:$AH$27,0))&gt;0,INDEX('[1]Cubo-Rural'!$C88:$AH88,MATCH(AF$8,'[1]Cubo-Rural'!$C$27:$AH$27,0)),""),"")</f>
        <v/>
      </c>
      <c r="AG91" s="602" t="str">
        <f>_xlfn.IFNA(IF(INDEX('[1]Cubo-Rural'!$C88:$AH88,MATCH(AG$8,'[1]Cubo-Rural'!$C$27:$AH$27,0))&gt;0,INDEX('[1]Cubo-Rural'!$C88:$AH88,MATCH(AG$8,'[1]Cubo-Rural'!$C$27:$AH$27,0)),""),"")</f>
        <v/>
      </c>
      <c r="AH91" s="602" t="str">
        <f>_xlfn.IFNA(IF(INDEX('[1]Cubo-Rural'!$C88:$AH88,MATCH(AH$8,'[1]Cubo-Rural'!$C$27:$AH$27,0))&gt;0,INDEX('[1]Cubo-Rural'!$C88:$AH88,MATCH(AH$8,'[1]Cubo-Rural'!$C$27:$AH$27,0)),""),"")</f>
        <v/>
      </c>
      <c r="AI91" s="602" t="str">
        <f>_xlfn.IFNA(IF(INDEX('[1]Cubo-Rural'!$C88:$AH88,MATCH(AI$8,'[1]Cubo-Rural'!$C$27:$AH$27,0))&gt;0,INDEX('[1]Cubo-Rural'!$C88:$AH88,MATCH(AI$8,'[1]Cubo-Rural'!$C$27:$AH$27,0)),""),"")</f>
        <v/>
      </c>
      <c r="AJ91" s="602" t="str">
        <f>_xlfn.IFNA(IF(INDEX('[1]Cubo-Rural'!$C88:$AH88,MATCH(AJ$8,'[1]Cubo-Rural'!$C$27:$AH$27,0))&gt;0,INDEX('[1]Cubo-Rural'!$C88:$AH88,MATCH(AJ$8,'[1]Cubo-Rural'!$C$27:$AH$27,0)),""),"")</f>
        <v/>
      </c>
      <c r="AK91" s="602" t="str">
        <f>_xlfn.IFNA(IF(INDEX('[1]Cubo-Rural'!$C88:$AH88,MATCH(AK$8,'[1]Cubo-Rural'!$C$27:$AH$27,0))&gt;0,INDEX('[1]Cubo-Rural'!$C88:$AH88,MATCH(AK$8,'[1]Cubo-Rural'!$C$27:$AH$27,0)),""),"")</f>
        <v/>
      </c>
      <c r="AL91" s="602" t="str">
        <f>_xlfn.IFNA(IF(INDEX('[1]Cubo-Rural'!$C88:$AH88,MATCH(AL$8,'[1]Cubo-Rural'!$C$27:$AH$27,0))&gt;0,INDEX('[1]Cubo-Rural'!$C88:$AH88,MATCH(AL$8,'[1]Cubo-Rural'!$C$27:$AH$27,0)),""),"")</f>
        <v/>
      </c>
      <c r="AM91" s="602" t="str">
        <f>_xlfn.IFNA(IF(INDEX('[1]Cubo-Rural'!$C88:$AH88,MATCH(AM$8,'[1]Cubo-Rural'!$C$27:$AH$27,0))&gt;0,INDEX('[1]Cubo-Rural'!$C88:$AH88,MATCH(AM$8,'[1]Cubo-Rural'!$C$27:$AH$27,0)),""),"")</f>
        <v/>
      </c>
      <c r="AN91" s="602" t="str">
        <f>_xlfn.IFNA(IF(INDEX('[1]Cubo-Rural'!$C88:$AH88,MATCH(AN$8,'[1]Cubo-Rural'!$C$27:$AH$27,0))&gt;0,INDEX('[1]Cubo-Rural'!$C88:$AH88,MATCH(AN$8,'[1]Cubo-Rural'!$C$27:$AH$27,0)),""),"")</f>
        <v/>
      </c>
      <c r="AO91" s="602" t="str">
        <f>_xlfn.IFNA(IF(INDEX('[1]Cubo-Rural'!$C88:$AH88,MATCH(AO$8,'[1]Cubo-Rural'!$C$27:$AH$27,0))&gt;0,INDEX('[1]Cubo-Rural'!$C88:$AH88,MATCH(AO$8,'[1]Cubo-Rural'!$C$27:$AH$27,0)),""),"")</f>
        <v/>
      </c>
      <c r="AP91" s="602" t="str">
        <f>_xlfn.IFNA(IF(INDEX('[1]Cubo-Rural'!$C88:$AH88,MATCH(AP$8,'[1]Cubo-Rural'!$C$27:$AH$27,0))&gt;0,INDEX('[1]Cubo-Rural'!$C88:$AH88,MATCH(AP$8,'[1]Cubo-Rural'!$C$27:$AH$27,0)),""),"")</f>
        <v/>
      </c>
      <c r="AQ91" s="602">
        <f t="shared" si="9"/>
        <v>4</v>
      </c>
      <c r="AR91" s="602">
        <f>IF('[1]Cubo-Rural'!BP88&gt;0,'[1]Cubo-Rural'!BP88,"")</f>
        <v>3</v>
      </c>
      <c r="AS91" s="602">
        <f t="shared" si="2"/>
        <v>7</v>
      </c>
    </row>
    <row r="92" spans="1:45">
      <c r="A92" s="607" t="s">
        <v>840</v>
      </c>
      <c r="B92" s="602" t="str">
        <f>_xlfn.IFNA(IF(INDEX('[1]Cubo-Rural'!$C89:$AH89,MATCH(B$8,'[1]Cubo-Rural'!$C$27:$AH$27,0))&gt;0,INDEX('[1]Cubo-Rural'!$C89:$AH89,MATCH(B$8,'[1]Cubo-Rural'!$C$27:$AH$27,0)),""),"")</f>
        <v/>
      </c>
      <c r="C92" s="602" t="str">
        <f>_xlfn.IFNA(IF(INDEX('[1]Cubo-Rural'!$C89:$AH89,MATCH(C$8,'[1]Cubo-Rural'!$C$27:$AH$27,0))&gt;0,INDEX('[1]Cubo-Rural'!$C89:$AH89,MATCH(C$8,'[1]Cubo-Rural'!$C$27:$AH$27,0)),""),"")</f>
        <v/>
      </c>
      <c r="D92" s="602" t="str">
        <f>_xlfn.IFNA(IF(INDEX('[1]Cubo-Rural'!$C89:$AH89,MATCH(D$8,'[1]Cubo-Rural'!$C$27:$AH$27,0))&gt;0,INDEX('[1]Cubo-Rural'!$C89:$AH89,MATCH(D$8,'[1]Cubo-Rural'!$C$27:$AH$27,0)),""),"")</f>
        <v/>
      </c>
      <c r="E92" s="602" t="str">
        <f>_xlfn.IFNA(IF(INDEX('[1]Cubo-Rural'!$C89:$AH89,MATCH(E$8,'[1]Cubo-Rural'!$C$27:$AH$27,0))&gt;0,INDEX('[1]Cubo-Rural'!$C89:$AH89,MATCH(E$8,'[1]Cubo-Rural'!$C$27:$AH$27,0)),""),"")</f>
        <v/>
      </c>
      <c r="F92" s="602" t="str">
        <f>_xlfn.IFNA(IF(INDEX('[1]Cubo-Rural'!$C89:$AH89,MATCH(F$8,'[1]Cubo-Rural'!$C$27:$AH$27,0))&gt;0,INDEX('[1]Cubo-Rural'!$C89:$AH89,MATCH(F$8,'[1]Cubo-Rural'!$C$27:$AH$27,0)),""),"")</f>
        <v/>
      </c>
      <c r="G92" s="602" t="str">
        <f>_xlfn.IFNA(IF(INDEX('[1]Cubo-Rural'!$C89:$AH89,MATCH(G$8,'[1]Cubo-Rural'!$C$27:$AH$27,0))&gt;0,INDEX('[1]Cubo-Rural'!$C89:$AH89,MATCH(G$8,'[1]Cubo-Rural'!$C$27:$AH$27,0)),""),"")</f>
        <v/>
      </c>
      <c r="H92" s="602" t="str">
        <f>_xlfn.IFNA(IF(INDEX('[1]Cubo-Rural'!$C89:$AH89,MATCH(H$8,'[1]Cubo-Rural'!$C$27:$AH$27,0))&gt;0,INDEX('[1]Cubo-Rural'!$C89:$AH89,MATCH(H$8,'[1]Cubo-Rural'!$C$27:$AH$27,0)),""),"")</f>
        <v/>
      </c>
      <c r="I92" s="602" t="str">
        <f>_xlfn.IFNA(IF(INDEX('[1]Cubo-Rural'!$C89:$AH89,MATCH(I$8,'[1]Cubo-Rural'!$C$27:$AH$27,0))&gt;0,INDEX('[1]Cubo-Rural'!$C89:$AH89,MATCH(I$8,'[1]Cubo-Rural'!$C$27:$AH$27,0)),""),"")</f>
        <v/>
      </c>
      <c r="J92" s="602" t="str">
        <f>_xlfn.IFNA(IF(INDEX('[1]Cubo-Rural'!$C89:$AH89,MATCH(J$8,'[1]Cubo-Rural'!$C$27:$AH$27,0))&gt;0,INDEX('[1]Cubo-Rural'!$C89:$AH89,MATCH(J$8,'[1]Cubo-Rural'!$C$27:$AH$27,0)),""),"")</f>
        <v/>
      </c>
      <c r="K92" s="602" t="str">
        <f>_xlfn.IFNA(IF(INDEX('[1]Cubo-Rural'!$C89:$AH89,MATCH(K$8,'[1]Cubo-Rural'!$C$27:$AH$27,0))&gt;0,INDEX('[1]Cubo-Rural'!$C89:$AH89,MATCH(K$8,'[1]Cubo-Rural'!$C$27:$AH$27,0)),""),"")</f>
        <v/>
      </c>
      <c r="L92" s="602" t="str">
        <f>_xlfn.IFNA(IF(INDEX('[1]Cubo-Rural'!$C89:$AH89,MATCH(L$8,'[1]Cubo-Rural'!$C$27:$AH$27,0))&gt;0,INDEX('[1]Cubo-Rural'!$C89:$AH89,MATCH(L$8,'[1]Cubo-Rural'!$C$27:$AH$27,0)),""),"")</f>
        <v/>
      </c>
      <c r="M92" s="602" t="str">
        <f>_xlfn.IFNA(IF(INDEX('[1]Cubo-Rural'!$C89:$AH89,MATCH(M$8,'[1]Cubo-Rural'!$C$27:$AH$27,0))&gt;0,INDEX('[1]Cubo-Rural'!$C89:$AH89,MATCH(M$8,'[1]Cubo-Rural'!$C$27:$AH$27,0)),""),"")</f>
        <v/>
      </c>
      <c r="N92" s="602" t="str">
        <f>_xlfn.IFNA(IF(INDEX('[1]Cubo-Rural'!$C89:$AH89,MATCH(N$8,'[1]Cubo-Rural'!$C$27:$AH$27,0))&gt;0,INDEX('[1]Cubo-Rural'!$C89:$AH89,MATCH(N$8,'[1]Cubo-Rural'!$C$27:$AH$27,0)),""),"")</f>
        <v/>
      </c>
      <c r="O92" s="602">
        <f>_xlfn.IFNA(IF(INDEX('[1]Cubo-Rural'!$C89:$AH89,MATCH(O$8,'[1]Cubo-Rural'!$C$27:$AH$27,0))&gt;0,INDEX('[1]Cubo-Rural'!$C89:$AH89,MATCH(O$8,'[1]Cubo-Rural'!$C$27:$AH$27,0)),""),"")</f>
        <v>1</v>
      </c>
      <c r="P92" s="602" t="str">
        <f>_xlfn.IFNA(IF(INDEX('[1]Cubo-Rural'!$C89:$AH89,MATCH(P$8,'[1]Cubo-Rural'!$C$27:$AH$27,0))&gt;0,INDEX('[1]Cubo-Rural'!$C89:$AH89,MATCH(P$8,'[1]Cubo-Rural'!$C$27:$AH$27,0)),""),"")</f>
        <v/>
      </c>
      <c r="Q92" s="602" t="str">
        <f>_xlfn.IFNA(IF(INDEX('[1]Cubo-Rural'!$C89:$AH89,MATCH(Q$8,'[1]Cubo-Rural'!$C$27:$AH$27,0))&gt;0,INDEX('[1]Cubo-Rural'!$C89:$AH89,MATCH(Q$8,'[1]Cubo-Rural'!$C$27:$AH$27,0)),""),"")</f>
        <v/>
      </c>
      <c r="R92" s="602" t="str">
        <f>_xlfn.IFNA(IF(INDEX('[1]Cubo-Rural'!$C89:$AH89,MATCH(R$8,'[1]Cubo-Rural'!$C$27:$AH$27,0))&gt;0,INDEX('[1]Cubo-Rural'!$C89:$AH89,MATCH(R$8,'[1]Cubo-Rural'!$C$27:$AH$27,0)),""),"")</f>
        <v/>
      </c>
      <c r="S92" s="602" t="str">
        <f>_xlfn.IFNA(IF(INDEX('[1]Cubo-Rural'!$C89:$AH89,MATCH(S$8,'[1]Cubo-Rural'!$C$27:$AH$27,0))&gt;0,INDEX('[1]Cubo-Rural'!$C89:$AH89,MATCH(S$8,'[1]Cubo-Rural'!$C$27:$AH$27,0)),""),"")</f>
        <v/>
      </c>
      <c r="T92" s="602" t="str">
        <f>_xlfn.IFNA(IF(INDEX('[1]Cubo-Rural'!$C89:$AH89,MATCH(T$8,'[1]Cubo-Rural'!$C$27:$AH$27,0))&gt;0,INDEX('[1]Cubo-Rural'!$C89:$AH89,MATCH(T$8,'[1]Cubo-Rural'!$C$27:$AH$27,0)),""),"")</f>
        <v/>
      </c>
      <c r="U92" s="602" t="str">
        <f>_xlfn.IFNA(IF(INDEX('[1]Cubo-Rural'!$C89:$AH89,MATCH(U$8,'[1]Cubo-Rural'!$C$27:$AH$27,0))&gt;0,INDEX('[1]Cubo-Rural'!$C89:$AH89,MATCH(U$8,'[1]Cubo-Rural'!$C$27:$AH$27,0)),""),"")</f>
        <v/>
      </c>
      <c r="V92" s="602" t="str">
        <f>_xlfn.IFNA(IF(INDEX('[1]Cubo-Rural'!$C89:$AH89,MATCH(V$8,'[1]Cubo-Rural'!$C$27:$AH$27,0))&gt;0,INDEX('[1]Cubo-Rural'!$C89:$AH89,MATCH(V$8,'[1]Cubo-Rural'!$C$27:$AH$27,0)),""),"")</f>
        <v/>
      </c>
      <c r="W92" s="602" t="str">
        <f>_xlfn.IFNA(IF(INDEX('[1]Cubo-Rural'!$C89:$AH89,MATCH(W$8,'[1]Cubo-Rural'!$C$27:$AH$27,0))&gt;0,INDEX('[1]Cubo-Rural'!$C89:$AH89,MATCH(W$8,'[1]Cubo-Rural'!$C$27:$AH$27,0)),""),"")</f>
        <v/>
      </c>
      <c r="X92" s="602" t="str">
        <f>_xlfn.IFNA(IF(INDEX('[1]Cubo-Rural'!$C89:$AH89,MATCH(X$8,'[1]Cubo-Rural'!$C$27:$AH$27,0))&gt;0,INDEX('[1]Cubo-Rural'!$C89:$AH89,MATCH(X$8,'[1]Cubo-Rural'!$C$27:$AH$27,0)),""),"")</f>
        <v/>
      </c>
      <c r="Y92" s="602" t="str">
        <f>_xlfn.IFNA(IF(INDEX('[1]Cubo-Rural'!$C89:$AH89,MATCH(Y$8,'[1]Cubo-Rural'!$C$27:$AH$27,0))&gt;0,INDEX('[1]Cubo-Rural'!$C89:$AH89,MATCH(Y$8,'[1]Cubo-Rural'!$C$27:$AH$27,0)),""),"")</f>
        <v/>
      </c>
      <c r="Z92" s="602" t="str">
        <f>_xlfn.IFNA(IF(INDEX('[1]Cubo-Rural'!$C89:$AH89,MATCH(Z$8,'[1]Cubo-Rural'!$C$27:$AH$27,0))&gt;0,INDEX('[1]Cubo-Rural'!$C89:$AH89,MATCH(Z$8,'[1]Cubo-Rural'!$C$27:$AH$27,0)),""),"")</f>
        <v/>
      </c>
      <c r="AA92" s="602" t="str">
        <f>_xlfn.IFNA(IF(INDEX('[1]Cubo-Rural'!$C89:$AH89,MATCH(AA$8,'[1]Cubo-Rural'!$C$27:$AH$27,0))&gt;0,INDEX('[1]Cubo-Rural'!$C89:$AH89,MATCH(AA$8,'[1]Cubo-Rural'!$C$27:$AH$27,0)),""),"")</f>
        <v/>
      </c>
      <c r="AB92" s="602" t="str">
        <f>_xlfn.IFNA(IF(INDEX('[1]Cubo-Rural'!$C89:$AH89,MATCH(AB$8,'[1]Cubo-Rural'!$C$27:$AH$27,0))&gt;0,INDEX('[1]Cubo-Rural'!$C89:$AH89,MATCH(AB$8,'[1]Cubo-Rural'!$C$27:$AH$27,0)),""),"")</f>
        <v/>
      </c>
      <c r="AC92" s="602" t="str">
        <f>_xlfn.IFNA(IF(INDEX('[1]Cubo-Rural'!$C89:$AH89,MATCH(AC$8,'[1]Cubo-Rural'!$C$27:$AH$27,0))&gt;0,INDEX('[1]Cubo-Rural'!$C89:$AH89,MATCH(AC$8,'[1]Cubo-Rural'!$C$27:$AH$27,0)),""),"")</f>
        <v/>
      </c>
      <c r="AD92" s="602" t="str">
        <f>_xlfn.IFNA(IF(INDEX('[1]Cubo-Rural'!$C89:$AH89,MATCH(AD$8,'[1]Cubo-Rural'!$C$27:$AH$27,0))&gt;0,INDEX('[1]Cubo-Rural'!$C89:$AH89,MATCH(AD$8,'[1]Cubo-Rural'!$C$27:$AH$27,0)),""),"")</f>
        <v/>
      </c>
      <c r="AE92" s="602" t="str">
        <f>_xlfn.IFNA(IF(INDEX('[1]Cubo-Rural'!$C89:$AH89,MATCH(AE$8,'[1]Cubo-Rural'!$C$27:$AH$27,0))&gt;0,INDEX('[1]Cubo-Rural'!$C89:$AH89,MATCH(AE$8,'[1]Cubo-Rural'!$C$27:$AH$27,0)),""),"")</f>
        <v/>
      </c>
      <c r="AF92" s="602" t="str">
        <f>_xlfn.IFNA(IF(INDEX('[1]Cubo-Rural'!$C89:$AH89,MATCH(AF$8,'[1]Cubo-Rural'!$C$27:$AH$27,0))&gt;0,INDEX('[1]Cubo-Rural'!$C89:$AH89,MATCH(AF$8,'[1]Cubo-Rural'!$C$27:$AH$27,0)),""),"")</f>
        <v/>
      </c>
      <c r="AG92" s="602" t="str">
        <f>_xlfn.IFNA(IF(INDEX('[1]Cubo-Rural'!$C89:$AH89,MATCH(AG$8,'[1]Cubo-Rural'!$C$27:$AH$27,0))&gt;0,INDEX('[1]Cubo-Rural'!$C89:$AH89,MATCH(AG$8,'[1]Cubo-Rural'!$C$27:$AH$27,0)),""),"")</f>
        <v/>
      </c>
      <c r="AH92" s="602" t="str">
        <f>_xlfn.IFNA(IF(INDEX('[1]Cubo-Rural'!$C89:$AH89,MATCH(AH$8,'[1]Cubo-Rural'!$C$27:$AH$27,0))&gt;0,INDEX('[1]Cubo-Rural'!$C89:$AH89,MATCH(AH$8,'[1]Cubo-Rural'!$C$27:$AH$27,0)),""),"")</f>
        <v/>
      </c>
      <c r="AI92" s="602" t="str">
        <f>_xlfn.IFNA(IF(INDEX('[1]Cubo-Rural'!$C89:$AH89,MATCH(AI$8,'[1]Cubo-Rural'!$C$27:$AH$27,0))&gt;0,INDEX('[1]Cubo-Rural'!$C89:$AH89,MATCH(AI$8,'[1]Cubo-Rural'!$C$27:$AH$27,0)),""),"")</f>
        <v/>
      </c>
      <c r="AJ92" s="602" t="str">
        <f>_xlfn.IFNA(IF(INDEX('[1]Cubo-Rural'!$C89:$AH89,MATCH(AJ$8,'[1]Cubo-Rural'!$C$27:$AH$27,0))&gt;0,INDEX('[1]Cubo-Rural'!$C89:$AH89,MATCH(AJ$8,'[1]Cubo-Rural'!$C$27:$AH$27,0)),""),"")</f>
        <v/>
      </c>
      <c r="AK92" s="602" t="str">
        <f>_xlfn.IFNA(IF(INDEX('[1]Cubo-Rural'!$C89:$AH89,MATCH(AK$8,'[1]Cubo-Rural'!$C$27:$AH$27,0))&gt;0,INDEX('[1]Cubo-Rural'!$C89:$AH89,MATCH(AK$8,'[1]Cubo-Rural'!$C$27:$AH$27,0)),""),"")</f>
        <v/>
      </c>
      <c r="AL92" s="602" t="str">
        <f>_xlfn.IFNA(IF(INDEX('[1]Cubo-Rural'!$C89:$AH89,MATCH(AL$8,'[1]Cubo-Rural'!$C$27:$AH$27,0))&gt;0,INDEX('[1]Cubo-Rural'!$C89:$AH89,MATCH(AL$8,'[1]Cubo-Rural'!$C$27:$AH$27,0)),""),"")</f>
        <v/>
      </c>
      <c r="AM92" s="602" t="str">
        <f>_xlfn.IFNA(IF(INDEX('[1]Cubo-Rural'!$C89:$AH89,MATCH(AM$8,'[1]Cubo-Rural'!$C$27:$AH$27,0))&gt;0,INDEX('[1]Cubo-Rural'!$C89:$AH89,MATCH(AM$8,'[1]Cubo-Rural'!$C$27:$AH$27,0)),""),"")</f>
        <v/>
      </c>
      <c r="AN92" s="602" t="str">
        <f>_xlfn.IFNA(IF(INDEX('[1]Cubo-Rural'!$C89:$AH89,MATCH(AN$8,'[1]Cubo-Rural'!$C$27:$AH$27,0))&gt;0,INDEX('[1]Cubo-Rural'!$C89:$AH89,MATCH(AN$8,'[1]Cubo-Rural'!$C$27:$AH$27,0)),""),"")</f>
        <v/>
      </c>
      <c r="AO92" s="602" t="str">
        <f>_xlfn.IFNA(IF(INDEX('[1]Cubo-Rural'!$C89:$AH89,MATCH(AO$8,'[1]Cubo-Rural'!$C$27:$AH$27,0))&gt;0,INDEX('[1]Cubo-Rural'!$C89:$AH89,MATCH(AO$8,'[1]Cubo-Rural'!$C$27:$AH$27,0)),""),"")</f>
        <v/>
      </c>
      <c r="AP92" s="602" t="str">
        <f>_xlfn.IFNA(IF(INDEX('[1]Cubo-Rural'!$C89:$AH89,MATCH(AP$8,'[1]Cubo-Rural'!$C$27:$AH$27,0))&gt;0,INDEX('[1]Cubo-Rural'!$C89:$AH89,MATCH(AP$8,'[1]Cubo-Rural'!$C$27:$AH$27,0)),""),"")</f>
        <v/>
      </c>
      <c r="AQ92" s="602">
        <f t="shared" si="9"/>
        <v>1</v>
      </c>
      <c r="AR92" s="602" t="str">
        <f>IF('[1]Cubo-Rural'!BP89&gt;0,'[1]Cubo-Rural'!BP89,"")</f>
        <v/>
      </c>
      <c r="AS92" s="602">
        <f t="shared" si="2"/>
        <v>1</v>
      </c>
    </row>
    <row r="93" spans="1:45">
      <c r="A93" s="607" t="s">
        <v>787</v>
      </c>
      <c r="B93" s="602">
        <f>_xlfn.IFNA(IF(INDEX('[1]Cubo-Rural'!$C90:$AH90,MATCH(B$8,'[1]Cubo-Rural'!$C$27:$AH$27,0))&gt;0,INDEX('[1]Cubo-Rural'!$C90:$AH90,MATCH(B$8,'[1]Cubo-Rural'!$C$27:$AH$27,0)),""),"")</f>
        <v>1</v>
      </c>
      <c r="C93" s="602" t="str">
        <f>_xlfn.IFNA(IF(INDEX('[1]Cubo-Rural'!$C90:$AH90,MATCH(C$8,'[1]Cubo-Rural'!$C$27:$AH$27,0))&gt;0,INDEX('[1]Cubo-Rural'!$C90:$AH90,MATCH(C$8,'[1]Cubo-Rural'!$C$27:$AH$27,0)),""),"")</f>
        <v/>
      </c>
      <c r="D93" s="602" t="str">
        <f>_xlfn.IFNA(IF(INDEX('[1]Cubo-Rural'!$C90:$AH90,MATCH(D$8,'[1]Cubo-Rural'!$C$27:$AH$27,0))&gt;0,INDEX('[1]Cubo-Rural'!$C90:$AH90,MATCH(D$8,'[1]Cubo-Rural'!$C$27:$AH$27,0)),""),"")</f>
        <v/>
      </c>
      <c r="E93" s="602" t="str">
        <f>_xlfn.IFNA(IF(INDEX('[1]Cubo-Rural'!$C90:$AH90,MATCH(E$8,'[1]Cubo-Rural'!$C$27:$AH$27,0))&gt;0,INDEX('[1]Cubo-Rural'!$C90:$AH90,MATCH(E$8,'[1]Cubo-Rural'!$C$27:$AH$27,0)),""),"")</f>
        <v/>
      </c>
      <c r="F93" s="602" t="str">
        <f>_xlfn.IFNA(IF(INDEX('[1]Cubo-Rural'!$C90:$AH90,MATCH(F$8,'[1]Cubo-Rural'!$C$27:$AH$27,0))&gt;0,INDEX('[1]Cubo-Rural'!$C90:$AH90,MATCH(F$8,'[1]Cubo-Rural'!$C$27:$AH$27,0)),""),"")</f>
        <v/>
      </c>
      <c r="G93" s="602" t="str">
        <f>_xlfn.IFNA(IF(INDEX('[1]Cubo-Rural'!$C90:$AH90,MATCH(G$8,'[1]Cubo-Rural'!$C$27:$AH$27,0))&gt;0,INDEX('[1]Cubo-Rural'!$C90:$AH90,MATCH(G$8,'[1]Cubo-Rural'!$C$27:$AH$27,0)),""),"")</f>
        <v/>
      </c>
      <c r="H93" s="602" t="str">
        <f>_xlfn.IFNA(IF(INDEX('[1]Cubo-Rural'!$C90:$AH90,MATCH(H$8,'[1]Cubo-Rural'!$C$27:$AH$27,0))&gt;0,INDEX('[1]Cubo-Rural'!$C90:$AH90,MATCH(H$8,'[1]Cubo-Rural'!$C$27:$AH$27,0)),""),"")</f>
        <v/>
      </c>
      <c r="I93" s="602" t="str">
        <f>_xlfn.IFNA(IF(INDEX('[1]Cubo-Rural'!$C90:$AH90,MATCH(I$8,'[1]Cubo-Rural'!$C$27:$AH$27,0))&gt;0,INDEX('[1]Cubo-Rural'!$C90:$AH90,MATCH(I$8,'[1]Cubo-Rural'!$C$27:$AH$27,0)),""),"")</f>
        <v/>
      </c>
      <c r="J93" s="602" t="str">
        <f>_xlfn.IFNA(IF(INDEX('[1]Cubo-Rural'!$C90:$AH90,MATCH(J$8,'[1]Cubo-Rural'!$C$27:$AH$27,0))&gt;0,INDEX('[1]Cubo-Rural'!$C90:$AH90,MATCH(J$8,'[1]Cubo-Rural'!$C$27:$AH$27,0)),""),"")</f>
        <v/>
      </c>
      <c r="K93" s="602" t="str">
        <f>_xlfn.IFNA(IF(INDEX('[1]Cubo-Rural'!$C90:$AH90,MATCH(K$8,'[1]Cubo-Rural'!$C$27:$AH$27,0))&gt;0,INDEX('[1]Cubo-Rural'!$C90:$AH90,MATCH(K$8,'[1]Cubo-Rural'!$C$27:$AH$27,0)),""),"")</f>
        <v/>
      </c>
      <c r="L93" s="602" t="str">
        <f>_xlfn.IFNA(IF(INDEX('[1]Cubo-Rural'!$C90:$AH90,MATCH(L$8,'[1]Cubo-Rural'!$C$27:$AH$27,0))&gt;0,INDEX('[1]Cubo-Rural'!$C90:$AH90,MATCH(L$8,'[1]Cubo-Rural'!$C$27:$AH$27,0)),""),"")</f>
        <v/>
      </c>
      <c r="M93" s="602" t="str">
        <f>_xlfn.IFNA(IF(INDEX('[1]Cubo-Rural'!$C90:$AH90,MATCH(M$8,'[1]Cubo-Rural'!$C$27:$AH$27,0))&gt;0,INDEX('[1]Cubo-Rural'!$C90:$AH90,MATCH(M$8,'[1]Cubo-Rural'!$C$27:$AH$27,0)),""),"")</f>
        <v/>
      </c>
      <c r="N93" s="602" t="str">
        <f>_xlfn.IFNA(IF(INDEX('[1]Cubo-Rural'!$C90:$AH90,MATCH(N$8,'[1]Cubo-Rural'!$C$27:$AH$27,0))&gt;0,INDEX('[1]Cubo-Rural'!$C90:$AH90,MATCH(N$8,'[1]Cubo-Rural'!$C$27:$AH$27,0)),""),"")</f>
        <v/>
      </c>
      <c r="O93" s="602" t="str">
        <f>_xlfn.IFNA(IF(INDEX('[1]Cubo-Rural'!$C90:$AH90,MATCH(O$8,'[1]Cubo-Rural'!$C$27:$AH$27,0))&gt;0,INDEX('[1]Cubo-Rural'!$C90:$AH90,MATCH(O$8,'[1]Cubo-Rural'!$C$27:$AH$27,0)),""),"")</f>
        <v/>
      </c>
      <c r="P93" s="602" t="str">
        <f>_xlfn.IFNA(IF(INDEX('[1]Cubo-Rural'!$C90:$AH90,MATCH(P$8,'[1]Cubo-Rural'!$C$27:$AH$27,0))&gt;0,INDEX('[1]Cubo-Rural'!$C90:$AH90,MATCH(P$8,'[1]Cubo-Rural'!$C$27:$AH$27,0)),""),"")</f>
        <v/>
      </c>
      <c r="Q93" s="602" t="str">
        <f>_xlfn.IFNA(IF(INDEX('[1]Cubo-Rural'!$C90:$AH90,MATCH(Q$8,'[1]Cubo-Rural'!$C$27:$AH$27,0))&gt;0,INDEX('[1]Cubo-Rural'!$C90:$AH90,MATCH(Q$8,'[1]Cubo-Rural'!$C$27:$AH$27,0)),""),"")</f>
        <v/>
      </c>
      <c r="R93" s="602" t="str">
        <f>_xlfn.IFNA(IF(INDEX('[1]Cubo-Rural'!$C90:$AH90,MATCH(R$8,'[1]Cubo-Rural'!$C$27:$AH$27,0))&gt;0,INDEX('[1]Cubo-Rural'!$C90:$AH90,MATCH(R$8,'[1]Cubo-Rural'!$C$27:$AH$27,0)),""),"")</f>
        <v/>
      </c>
      <c r="S93" s="602" t="str">
        <f>_xlfn.IFNA(IF(INDEX('[1]Cubo-Rural'!$C90:$AH90,MATCH(S$8,'[1]Cubo-Rural'!$C$27:$AH$27,0))&gt;0,INDEX('[1]Cubo-Rural'!$C90:$AH90,MATCH(S$8,'[1]Cubo-Rural'!$C$27:$AH$27,0)),""),"")</f>
        <v/>
      </c>
      <c r="T93" s="602" t="str">
        <f>_xlfn.IFNA(IF(INDEX('[1]Cubo-Rural'!$C90:$AH90,MATCH(T$8,'[1]Cubo-Rural'!$C$27:$AH$27,0))&gt;0,INDEX('[1]Cubo-Rural'!$C90:$AH90,MATCH(T$8,'[1]Cubo-Rural'!$C$27:$AH$27,0)),""),"")</f>
        <v/>
      </c>
      <c r="U93" s="602" t="str">
        <f>_xlfn.IFNA(IF(INDEX('[1]Cubo-Rural'!$C90:$AH90,MATCH(U$8,'[1]Cubo-Rural'!$C$27:$AH$27,0))&gt;0,INDEX('[1]Cubo-Rural'!$C90:$AH90,MATCH(U$8,'[1]Cubo-Rural'!$C$27:$AH$27,0)),""),"")</f>
        <v/>
      </c>
      <c r="V93" s="602" t="str">
        <f>_xlfn.IFNA(IF(INDEX('[1]Cubo-Rural'!$C90:$AH90,MATCH(V$8,'[1]Cubo-Rural'!$C$27:$AH$27,0))&gt;0,INDEX('[1]Cubo-Rural'!$C90:$AH90,MATCH(V$8,'[1]Cubo-Rural'!$C$27:$AH$27,0)),""),"")</f>
        <v/>
      </c>
      <c r="W93" s="602" t="str">
        <f>_xlfn.IFNA(IF(INDEX('[1]Cubo-Rural'!$C90:$AH90,MATCH(W$8,'[1]Cubo-Rural'!$C$27:$AH$27,0))&gt;0,INDEX('[1]Cubo-Rural'!$C90:$AH90,MATCH(W$8,'[1]Cubo-Rural'!$C$27:$AH$27,0)),""),"")</f>
        <v/>
      </c>
      <c r="X93" s="602" t="str">
        <f>_xlfn.IFNA(IF(INDEX('[1]Cubo-Rural'!$C90:$AH90,MATCH(X$8,'[1]Cubo-Rural'!$C$27:$AH$27,0))&gt;0,INDEX('[1]Cubo-Rural'!$C90:$AH90,MATCH(X$8,'[1]Cubo-Rural'!$C$27:$AH$27,0)),""),"")</f>
        <v/>
      </c>
      <c r="Y93" s="602" t="str">
        <f>_xlfn.IFNA(IF(INDEX('[1]Cubo-Rural'!$C90:$AH90,MATCH(Y$8,'[1]Cubo-Rural'!$C$27:$AH$27,0))&gt;0,INDEX('[1]Cubo-Rural'!$C90:$AH90,MATCH(Y$8,'[1]Cubo-Rural'!$C$27:$AH$27,0)),""),"")</f>
        <v/>
      </c>
      <c r="Z93" s="602" t="str">
        <f>_xlfn.IFNA(IF(INDEX('[1]Cubo-Rural'!$C90:$AH90,MATCH(Z$8,'[1]Cubo-Rural'!$C$27:$AH$27,0))&gt;0,INDEX('[1]Cubo-Rural'!$C90:$AH90,MATCH(Z$8,'[1]Cubo-Rural'!$C$27:$AH$27,0)),""),"")</f>
        <v/>
      </c>
      <c r="AA93" s="602" t="str">
        <f>_xlfn.IFNA(IF(INDEX('[1]Cubo-Rural'!$C90:$AH90,MATCH(AA$8,'[1]Cubo-Rural'!$C$27:$AH$27,0))&gt;0,INDEX('[1]Cubo-Rural'!$C90:$AH90,MATCH(AA$8,'[1]Cubo-Rural'!$C$27:$AH$27,0)),""),"")</f>
        <v/>
      </c>
      <c r="AB93" s="602" t="str">
        <f>_xlfn.IFNA(IF(INDEX('[1]Cubo-Rural'!$C90:$AH90,MATCH(AB$8,'[1]Cubo-Rural'!$C$27:$AH$27,0))&gt;0,INDEX('[1]Cubo-Rural'!$C90:$AH90,MATCH(AB$8,'[1]Cubo-Rural'!$C$27:$AH$27,0)),""),"")</f>
        <v/>
      </c>
      <c r="AC93" s="602" t="str">
        <f>_xlfn.IFNA(IF(INDEX('[1]Cubo-Rural'!$C90:$AH90,MATCH(AC$8,'[1]Cubo-Rural'!$C$27:$AH$27,0))&gt;0,INDEX('[1]Cubo-Rural'!$C90:$AH90,MATCH(AC$8,'[1]Cubo-Rural'!$C$27:$AH$27,0)),""),"")</f>
        <v/>
      </c>
      <c r="AD93" s="602" t="str">
        <f>_xlfn.IFNA(IF(INDEX('[1]Cubo-Rural'!$C90:$AH90,MATCH(AD$8,'[1]Cubo-Rural'!$C$27:$AH$27,0))&gt;0,INDEX('[1]Cubo-Rural'!$C90:$AH90,MATCH(AD$8,'[1]Cubo-Rural'!$C$27:$AH$27,0)),""),"")</f>
        <v/>
      </c>
      <c r="AE93" s="602" t="str">
        <f>_xlfn.IFNA(IF(INDEX('[1]Cubo-Rural'!$C90:$AH90,MATCH(AE$8,'[1]Cubo-Rural'!$C$27:$AH$27,0))&gt;0,INDEX('[1]Cubo-Rural'!$C90:$AH90,MATCH(AE$8,'[1]Cubo-Rural'!$C$27:$AH$27,0)),""),"")</f>
        <v/>
      </c>
      <c r="AF93" s="602" t="str">
        <f>_xlfn.IFNA(IF(INDEX('[1]Cubo-Rural'!$C90:$AH90,MATCH(AF$8,'[1]Cubo-Rural'!$C$27:$AH$27,0))&gt;0,INDEX('[1]Cubo-Rural'!$C90:$AH90,MATCH(AF$8,'[1]Cubo-Rural'!$C$27:$AH$27,0)),""),"")</f>
        <v/>
      </c>
      <c r="AG93" s="602" t="str">
        <f>_xlfn.IFNA(IF(INDEX('[1]Cubo-Rural'!$C90:$AH90,MATCH(AG$8,'[1]Cubo-Rural'!$C$27:$AH$27,0))&gt;0,INDEX('[1]Cubo-Rural'!$C90:$AH90,MATCH(AG$8,'[1]Cubo-Rural'!$C$27:$AH$27,0)),""),"")</f>
        <v/>
      </c>
      <c r="AH93" s="602" t="str">
        <f>_xlfn.IFNA(IF(INDEX('[1]Cubo-Rural'!$C90:$AH90,MATCH(AH$8,'[1]Cubo-Rural'!$C$27:$AH$27,0))&gt;0,INDEX('[1]Cubo-Rural'!$C90:$AH90,MATCH(AH$8,'[1]Cubo-Rural'!$C$27:$AH$27,0)),""),"")</f>
        <v/>
      </c>
      <c r="AI93" s="602" t="str">
        <f>_xlfn.IFNA(IF(INDEX('[1]Cubo-Rural'!$C90:$AH90,MATCH(AI$8,'[1]Cubo-Rural'!$C$27:$AH$27,0))&gt;0,INDEX('[1]Cubo-Rural'!$C90:$AH90,MATCH(AI$8,'[1]Cubo-Rural'!$C$27:$AH$27,0)),""),"")</f>
        <v/>
      </c>
      <c r="AJ93" s="602" t="str">
        <f>_xlfn.IFNA(IF(INDEX('[1]Cubo-Rural'!$C90:$AH90,MATCH(AJ$8,'[1]Cubo-Rural'!$C$27:$AH$27,0))&gt;0,INDEX('[1]Cubo-Rural'!$C90:$AH90,MATCH(AJ$8,'[1]Cubo-Rural'!$C$27:$AH$27,0)),""),"")</f>
        <v/>
      </c>
      <c r="AK93" s="602" t="str">
        <f>_xlfn.IFNA(IF(INDEX('[1]Cubo-Rural'!$C90:$AH90,MATCH(AK$8,'[1]Cubo-Rural'!$C$27:$AH$27,0))&gt;0,INDEX('[1]Cubo-Rural'!$C90:$AH90,MATCH(AK$8,'[1]Cubo-Rural'!$C$27:$AH$27,0)),""),"")</f>
        <v/>
      </c>
      <c r="AL93" s="602" t="str">
        <f>_xlfn.IFNA(IF(INDEX('[1]Cubo-Rural'!$C90:$AH90,MATCH(AL$8,'[1]Cubo-Rural'!$C$27:$AH$27,0))&gt;0,INDEX('[1]Cubo-Rural'!$C90:$AH90,MATCH(AL$8,'[1]Cubo-Rural'!$C$27:$AH$27,0)),""),"")</f>
        <v/>
      </c>
      <c r="AM93" s="602" t="str">
        <f>_xlfn.IFNA(IF(INDEX('[1]Cubo-Rural'!$C90:$AH90,MATCH(AM$8,'[1]Cubo-Rural'!$C$27:$AH$27,0))&gt;0,INDEX('[1]Cubo-Rural'!$C90:$AH90,MATCH(AM$8,'[1]Cubo-Rural'!$C$27:$AH$27,0)),""),"")</f>
        <v/>
      </c>
      <c r="AN93" s="602" t="str">
        <f>_xlfn.IFNA(IF(INDEX('[1]Cubo-Rural'!$C90:$AH90,MATCH(AN$8,'[1]Cubo-Rural'!$C$27:$AH$27,0))&gt;0,INDEX('[1]Cubo-Rural'!$C90:$AH90,MATCH(AN$8,'[1]Cubo-Rural'!$C$27:$AH$27,0)),""),"")</f>
        <v/>
      </c>
      <c r="AO93" s="602" t="str">
        <f>_xlfn.IFNA(IF(INDEX('[1]Cubo-Rural'!$C90:$AH90,MATCH(AO$8,'[1]Cubo-Rural'!$C$27:$AH$27,0))&gt;0,INDEX('[1]Cubo-Rural'!$C90:$AH90,MATCH(AO$8,'[1]Cubo-Rural'!$C$27:$AH$27,0)),""),"")</f>
        <v/>
      </c>
      <c r="AP93" s="602" t="str">
        <f>_xlfn.IFNA(IF(INDEX('[1]Cubo-Rural'!$C90:$AH90,MATCH(AP$8,'[1]Cubo-Rural'!$C$27:$AH$27,0))&gt;0,INDEX('[1]Cubo-Rural'!$C90:$AH90,MATCH(AP$8,'[1]Cubo-Rural'!$C$27:$AH$27,0)),""),"")</f>
        <v/>
      </c>
      <c r="AQ93" s="602">
        <f t="shared" si="9"/>
        <v>1</v>
      </c>
      <c r="AR93" s="602">
        <f>IF('[1]Cubo-Rural'!BP90&gt;0,'[1]Cubo-Rural'!BP90,"")</f>
        <v>1</v>
      </c>
      <c r="AS93" s="602">
        <f t="shared" si="2"/>
        <v>2</v>
      </c>
    </row>
    <row r="94" spans="1:45">
      <c r="A94" s="607" t="s">
        <v>788</v>
      </c>
      <c r="B94" s="602" t="str">
        <f>_xlfn.IFNA(IF(INDEX('[1]Cubo-Rural'!$C91:$AH91,MATCH(B$8,'[1]Cubo-Rural'!$C$27:$AH$27,0))&gt;0,INDEX('[1]Cubo-Rural'!$C91:$AH91,MATCH(B$8,'[1]Cubo-Rural'!$C$27:$AH$27,0)),""),"")</f>
        <v/>
      </c>
      <c r="C94" s="602" t="str">
        <f>_xlfn.IFNA(IF(INDEX('[1]Cubo-Rural'!$C91:$AH91,MATCH(C$8,'[1]Cubo-Rural'!$C$27:$AH$27,0))&gt;0,INDEX('[1]Cubo-Rural'!$C91:$AH91,MATCH(C$8,'[1]Cubo-Rural'!$C$27:$AH$27,0)),""),"")</f>
        <v/>
      </c>
      <c r="D94" s="602" t="str">
        <f>_xlfn.IFNA(IF(INDEX('[1]Cubo-Rural'!$C91:$AH91,MATCH(D$8,'[1]Cubo-Rural'!$C$27:$AH$27,0))&gt;0,INDEX('[1]Cubo-Rural'!$C91:$AH91,MATCH(D$8,'[1]Cubo-Rural'!$C$27:$AH$27,0)),""),"")</f>
        <v/>
      </c>
      <c r="E94" s="602" t="str">
        <f>_xlfn.IFNA(IF(INDEX('[1]Cubo-Rural'!$C91:$AH91,MATCH(E$8,'[1]Cubo-Rural'!$C$27:$AH$27,0))&gt;0,INDEX('[1]Cubo-Rural'!$C91:$AH91,MATCH(E$8,'[1]Cubo-Rural'!$C$27:$AH$27,0)),""),"")</f>
        <v/>
      </c>
      <c r="F94" s="602" t="str">
        <f>_xlfn.IFNA(IF(INDEX('[1]Cubo-Rural'!$C91:$AH91,MATCH(F$8,'[1]Cubo-Rural'!$C$27:$AH$27,0))&gt;0,INDEX('[1]Cubo-Rural'!$C91:$AH91,MATCH(F$8,'[1]Cubo-Rural'!$C$27:$AH$27,0)),""),"")</f>
        <v/>
      </c>
      <c r="G94" s="602" t="str">
        <f>_xlfn.IFNA(IF(INDEX('[1]Cubo-Rural'!$C91:$AH91,MATCH(G$8,'[1]Cubo-Rural'!$C$27:$AH$27,0))&gt;0,INDEX('[1]Cubo-Rural'!$C91:$AH91,MATCH(G$8,'[1]Cubo-Rural'!$C$27:$AH$27,0)),""),"")</f>
        <v/>
      </c>
      <c r="H94" s="602" t="str">
        <f>_xlfn.IFNA(IF(INDEX('[1]Cubo-Rural'!$C91:$AH91,MATCH(H$8,'[1]Cubo-Rural'!$C$27:$AH$27,0))&gt;0,INDEX('[1]Cubo-Rural'!$C91:$AH91,MATCH(H$8,'[1]Cubo-Rural'!$C$27:$AH$27,0)),""),"")</f>
        <v/>
      </c>
      <c r="I94" s="602" t="str">
        <f>_xlfn.IFNA(IF(INDEX('[1]Cubo-Rural'!$C91:$AH91,MATCH(I$8,'[1]Cubo-Rural'!$C$27:$AH$27,0))&gt;0,INDEX('[1]Cubo-Rural'!$C91:$AH91,MATCH(I$8,'[1]Cubo-Rural'!$C$27:$AH$27,0)),""),"")</f>
        <v/>
      </c>
      <c r="J94" s="602" t="str">
        <f>_xlfn.IFNA(IF(INDEX('[1]Cubo-Rural'!$C91:$AH91,MATCH(J$8,'[1]Cubo-Rural'!$C$27:$AH$27,0))&gt;0,INDEX('[1]Cubo-Rural'!$C91:$AH91,MATCH(J$8,'[1]Cubo-Rural'!$C$27:$AH$27,0)),""),"")</f>
        <v/>
      </c>
      <c r="K94" s="602" t="str">
        <f>_xlfn.IFNA(IF(INDEX('[1]Cubo-Rural'!$C91:$AH91,MATCH(K$8,'[1]Cubo-Rural'!$C$27:$AH$27,0))&gt;0,INDEX('[1]Cubo-Rural'!$C91:$AH91,MATCH(K$8,'[1]Cubo-Rural'!$C$27:$AH$27,0)),""),"")</f>
        <v/>
      </c>
      <c r="L94" s="602" t="str">
        <f>_xlfn.IFNA(IF(INDEX('[1]Cubo-Rural'!$C91:$AH91,MATCH(L$8,'[1]Cubo-Rural'!$C$27:$AH$27,0))&gt;0,INDEX('[1]Cubo-Rural'!$C91:$AH91,MATCH(L$8,'[1]Cubo-Rural'!$C$27:$AH$27,0)),""),"")</f>
        <v/>
      </c>
      <c r="M94" s="602" t="str">
        <f>_xlfn.IFNA(IF(INDEX('[1]Cubo-Rural'!$C91:$AH91,MATCH(M$8,'[1]Cubo-Rural'!$C$27:$AH$27,0))&gt;0,INDEX('[1]Cubo-Rural'!$C91:$AH91,MATCH(M$8,'[1]Cubo-Rural'!$C$27:$AH$27,0)),""),"")</f>
        <v/>
      </c>
      <c r="N94" s="602" t="str">
        <f>_xlfn.IFNA(IF(INDEX('[1]Cubo-Rural'!$C91:$AH91,MATCH(N$8,'[1]Cubo-Rural'!$C$27:$AH$27,0))&gt;0,INDEX('[1]Cubo-Rural'!$C91:$AH91,MATCH(N$8,'[1]Cubo-Rural'!$C$27:$AH$27,0)),""),"")</f>
        <v/>
      </c>
      <c r="O94" s="602" t="str">
        <f>_xlfn.IFNA(IF(INDEX('[1]Cubo-Rural'!$C91:$AH91,MATCH(O$8,'[1]Cubo-Rural'!$C$27:$AH$27,0))&gt;0,INDEX('[1]Cubo-Rural'!$C91:$AH91,MATCH(O$8,'[1]Cubo-Rural'!$C$27:$AH$27,0)),""),"")</f>
        <v/>
      </c>
      <c r="P94" s="602" t="str">
        <f>_xlfn.IFNA(IF(INDEX('[1]Cubo-Rural'!$C91:$AH91,MATCH(P$8,'[1]Cubo-Rural'!$C$27:$AH$27,0))&gt;0,INDEX('[1]Cubo-Rural'!$C91:$AH91,MATCH(P$8,'[1]Cubo-Rural'!$C$27:$AH$27,0)),""),"")</f>
        <v/>
      </c>
      <c r="Q94" s="602" t="str">
        <f>_xlfn.IFNA(IF(INDEX('[1]Cubo-Rural'!$C91:$AH91,MATCH(Q$8,'[1]Cubo-Rural'!$C$27:$AH$27,0))&gt;0,INDEX('[1]Cubo-Rural'!$C91:$AH91,MATCH(Q$8,'[1]Cubo-Rural'!$C$27:$AH$27,0)),""),"")</f>
        <v/>
      </c>
      <c r="R94" s="602" t="str">
        <f>_xlfn.IFNA(IF(INDEX('[1]Cubo-Rural'!$C91:$AH91,MATCH(R$8,'[1]Cubo-Rural'!$C$27:$AH$27,0))&gt;0,INDEX('[1]Cubo-Rural'!$C91:$AH91,MATCH(R$8,'[1]Cubo-Rural'!$C$27:$AH$27,0)),""),"")</f>
        <v/>
      </c>
      <c r="S94" s="602" t="str">
        <f>_xlfn.IFNA(IF(INDEX('[1]Cubo-Rural'!$C91:$AH91,MATCH(S$8,'[1]Cubo-Rural'!$C$27:$AH$27,0))&gt;0,INDEX('[1]Cubo-Rural'!$C91:$AH91,MATCH(S$8,'[1]Cubo-Rural'!$C$27:$AH$27,0)),""),"")</f>
        <v/>
      </c>
      <c r="T94" s="602" t="str">
        <f>_xlfn.IFNA(IF(INDEX('[1]Cubo-Rural'!$C91:$AH91,MATCH(T$8,'[1]Cubo-Rural'!$C$27:$AH$27,0))&gt;0,INDEX('[1]Cubo-Rural'!$C91:$AH91,MATCH(T$8,'[1]Cubo-Rural'!$C$27:$AH$27,0)),""),"")</f>
        <v/>
      </c>
      <c r="U94" s="602" t="str">
        <f>_xlfn.IFNA(IF(INDEX('[1]Cubo-Rural'!$C91:$AH91,MATCH(U$8,'[1]Cubo-Rural'!$C$27:$AH$27,0))&gt;0,INDEX('[1]Cubo-Rural'!$C91:$AH91,MATCH(U$8,'[1]Cubo-Rural'!$C$27:$AH$27,0)),""),"")</f>
        <v/>
      </c>
      <c r="V94" s="602" t="str">
        <f>_xlfn.IFNA(IF(INDEX('[1]Cubo-Rural'!$C91:$AH91,MATCH(V$8,'[1]Cubo-Rural'!$C$27:$AH$27,0))&gt;0,INDEX('[1]Cubo-Rural'!$C91:$AH91,MATCH(V$8,'[1]Cubo-Rural'!$C$27:$AH$27,0)),""),"")</f>
        <v/>
      </c>
      <c r="W94" s="602" t="str">
        <f>_xlfn.IFNA(IF(INDEX('[1]Cubo-Rural'!$C91:$AH91,MATCH(W$8,'[1]Cubo-Rural'!$C$27:$AH$27,0))&gt;0,INDEX('[1]Cubo-Rural'!$C91:$AH91,MATCH(W$8,'[1]Cubo-Rural'!$C$27:$AH$27,0)),""),"")</f>
        <v/>
      </c>
      <c r="X94" s="602" t="str">
        <f>_xlfn.IFNA(IF(INDEX('[1]Cubo-Rural'!$C91:$AH91,MATCH(X$8,'[1]Cubo-Rural'!$C$27:$AH$27,0))&gt;0,INDEX('[1]Cubo-Rural'!$C91:$AH91,MATCH(X$8,'[1]Cubo-Rural'!$C$27:$AH$27,0)),""),"")</f>
        <v/>
      </c>
      <c r="Y94" s="602" t="str">
        <f>_xlfn.IFNA(IF(INDEX('[1]Cubo-Rural'!$C91:$AH91,MATCH(Y$8,'[1]Cubo-Rural'!$C$27:$AH$27,0))&gt;0,INDEX('[1]Cubo-Rural'!$C91:$AH91,MATCH(Y$8,'[1]Cubo-Rural'!$C$27:$AH$27,0)),""),"")</f>
        <v/>
      </c>
      <c r="Z94" s="602" t="str">
        <f>_xlfn.IFNA(IF(INDEX('[1]Cubo-Rural'!$C91:$AH91,MATCH(Z$8,'[1]Cubo-Rural'!$C$27:$AH$27,0))&gt;0,INDEX('[1]Cubo-Rural'!$C91:$AH91,MATCH(Z$8,'[1]Cubo-Rural'!$C$27:$AH$27,0)),""),"")</f>
        <v/>
      </c>
      <c r="AA94" s="602" t="str">
        <f>_xlfn.IFNA(IF(INDEX('[1]Cubo-Rural'!$C91:$AH91,MATCH(AA$8,'[1]Cubo-Rural'!$C$27:$AH$27,0))&gt;0,INDEX('[1]Cubo-Rural'!$C91:$AH91,MATCH(AA$8,'[1]Cubo-Rural'!$C$27:$AH$27,0)),""),"")</f>
        <v/>
      </c>
      <c r="AB94" s="602" t="str">
        <f>_xlfn.IFNA(IF(INDEX('[1]Cubo-Rural'!$C91:$AH91,MATCH(AB$8,'[1]Cubo-Rural'!$C$27:$AH$27,0))&gt;0,INDEX('[1]Cubo-Rural'!$C91:$AH91,MATCH(AB$8,'[1]Cubo-Rural'!$C$27:$AH$27,0)),""),"")</f>
        <v/>
      </c>
      <c r="AC94" s="602" t="str">
        <f>_xlfn.IFNA(IF(INDEX('[1]Cubo-Rural'!$C91:$AH91,MATCH(AC$8,'[1]Cubo-Rural'!$C$27:$AH$27,0))&gt;0,INDEX('[1]Cubo-Rural'!$C91:$AH91,MATCH(AC$8,'[1]Cubo-Rural'!$C$27:$AH$27,0)),""),"")</f>
        <v/>
      </c>
      <c r="AD94" s="602" t="str">
        <f>_xlfn.IFNA(IF(INDEX('[1]Cubo-Rural'!$C91:$AH91,MATCH(AD$8,'[1]Cubo-Rural'!$C$27:$AH$27,0))&gt;0,INDEX('[1]Cubo-Rural'!$C91:$AH91,MATCH(AD$8,'[1]Cubo-Rural'!$C$27:$AH$27,0)),""),"")</f>
        <v/>
      </c>
      <c r="AE94" s="602" t="str">
        <f>_xlfn.IFNA(IF(INDEX('[1]Cubo-Rural'!$C91:$AH91,MATCH(AE$8,'[1]Cubo-Rural'!$C$27:$AH$27,0))&gt;0,INDEX('[1]Cubo-Rural'!$C91:$AH91,MATCH(AE$8,'[1]Cubo-Rural'!$C$27:$AH$27,0)),""),"")</f>
        <v/>
      </c>
      <c r="AF94" s="602" t="str">
        <f>_xlfn.IFNA(IF(INDEX('[1]Cubo-Rural'!$C91:$AH91,MATCH(AF$8,'[1]Cubo-Rural'!$C$27:$AH$27,0))&gt;0,INDEX('[1]Cubo-Rural'!$C91:$AH91,MATCH(AF$8,'[1]Cubo-Rural'!$C$27:$AH$27,0)),""),"")</f>
        <v/>
      </c>
      <c r="AG94" s="602" t="str">
        <f>_xlfn.IFNA(IF(INDEX('[1]Cubo-Rural'!$C91:$AH91,MATCH(AG$8,'[1]Cubo-Rural'!$C$27:$AH$27,0))&gt;0,INDEX('[1]Cubo-Rural'!$C91:$AH91,MATCH(AG$8,'[1]Cubo-Rural'!$C$27:$AH$27,0)),""),"")</f>
        <v/>
      </c>
      <c r="AH94" s="602" t="str">
        <f>_xlfn.IFNA(IF(INDEX('[1]Cubo-Rural'!$C91:$AH91,MATCH(AH$8,'[1]Cubo-Rural'!$C$27:$AH$27,0))&gt;0,INDEX('[1]Cubo-Rural'!$C91:$AH91,MATCH(AH$8,'[1]Cubo-Rural'!$C$27:$AH$27,0)),""),"")</f>
        <v/>
      </c>
      <c r="AI94" s="602" t="str">
        <f>_xlfn.IFNA(IF(INDEX('[1]Cubo-Rural'!$C91:$AH91,MATCH(AI$8,'[1]Cubo-Rural'!$C$27:$AH$27,0))&gt;0,INDEX('[1]Cubo-Rural'!$C91:$AH91,MATCH(AI$8,'[1]Cubo-Rural'!$C$27:$AH$27,0)),""),"")</f>
        <v/>
      </c>
      <c r="AJ94" s="602" t="str">
        <f>_xlfn.IFNA(IF(INDEX('[1]Cubo-Rural'!$C91:$AH91,MATCH(AJ$8,'[1]Cubo-Rural'!$C$27:$AH$27,0))&gt;0,INDEX('[1]Cubo-Rural'!$C91:$AH91,MATCH(AJ$8,'[1]Cubo-Rural'!$C$27:$AH$27,0)),""),"")</f>
        <v/>
      </c>
      <c r="AK94" s="602" t="str">
        <f>_xlfn.IFNA(IF(INDEX('[1]Cubo-Rural'!$C91:$AH91,MATCH(AK$8,'[1]Cubo-Rural'!$C$27:$AH$27,0))&gt;0,INDEX('[1]Cubo-Rural'!$C91:$AH91,MATCH(AK$8,'[1]Cubo-Rural'!$C$27:$AH$27,0)),""),"")</f>
        <v/>
      </c>
      <c r="AL94" s="602" t="str">
        <f>_xlfn.IFNA(IF(INDEX('[1]Cubo-Rural'!$C91:$AH91,MATCH(AL$8,'[1]Cubo-Rural'!$C$27:$AH$27,0))&gt;0,INDEX('[1]Cubo-Rural'!$C91:$AH91,MATCH(AL$8,'[1]Cubo-Rural'!$C$27:$AH$27,0)),""),"")</f>
        <v/>
      </c>
      <c r="AM94" s="602" t="str">
        <f>_xlfn.IFNA(IF(INDEX('[1]Cubo-Rural'!$C91:$AH91,MATCH(AM$8,'[1]Cubo-Rural'!$C$27:$AH$27,0))&gt;0,INDEX('[1]Cubo-Rural'!$C91:$AH91,MATCH(AM$8,'[1]Cubo-Rural'!$C$27:$AH$27,0)),""),"")</f>
        <v/>
      </c>
      <c r="AN94" s="602" t="str">
        <f>_xlfn.IFNA(IF(INDEX('[1]Cubo-Rural'!$C91:$AH91,MATCH(AN$8,'[1]Cubo-Rural'!$C$27:$AH$27,0))&gt;0,INDEX('[1]Cubo-Rural'!$C91:$AH91,MATCH(AN$8,'[1]Cubo-Rural'!$C$27:$AH$27,0)),""),"")</f>
        <v/>
      </c>
      <c r="AO94" s="602" t="str">
        <f>_xlfn.IFNA(IF(INDEX('[1]Cubo-Rural'!$C91:$AH91,MATCH(AO$8,'[1]Cubo-Rural'!$C$27:$AH$27,0))&gt;0,INDEX('[1]Cubo-Rural'!$C91:$AH91,MATCH(AO$8,'[1]Cubo-Rural'!$C$27:$AH$27,0)),""),"")</f>
        <v/>
      </c>
      <c r="AP94" s="602" t="str">
        <f>_xlfn.IFNA(IF(INDEX('[1]Cubo-Rural'!$C91:$AH91,MATCH(AP$8,'[1]Cubo-Rural'!$C$27:$AH$27,0))&gt;0,INDEX('[1]Cubo-Rural'!$C91:$AH91,MATCH(AP$8,'[1]Cubo-Rural'!$C$27:$AH$27,0)),""),"")</f>
        <v/>
      </c>
      <c r="AQ94" s="602">
        <f t="shared" si="9"/>
        <v>0</v>
      </c>
      <c r="AR94" s="602">
        <f>IF('[1]Cubo-Rural'!BP91&gt;0,'[1]Cubo-Rural'!BP91,"")</f>
        <v>2</v>
      </c>
      <c r="AS94" s="602">
        <f t="shared" si="2"/>
        <v>2</v>
      </c>
    </row>
    <row r="95" spans="1:45">
      <c r="A95" s="607" t="s">
        <v>779</v>
      </c>
      <c r="B95" s="602">
        <f>_xlfn.IFNA(IF(INDEX('[1]Cubo-Rural'!$C92:$AH92,MATCH(B$8,'[1]Cubo-Rural'!$C$27:$AH$27,0))&gt;0,INDEX('[1]Cubo-Rural'!$C92:$AH92,MATCH(B$8,'[1]Cubo-Rural'!$C$27:$AH$27,0)),""),"")</f>
        <v>1</v>
      </c>
      <c r="C95" s="602">
        <f>_xlfn.IFNA(IF(INDEX('[1]Cubo-Rural'!$C92:$AH92,MATCH(C$8,'[1]Cubo-Rural'!$C$27:$AH$27,0))&gt;0,INDEX('[1]Cubo-Rural'!$C92:$AH92,MATCH(C$8,'[1]Cubo-Rural'!$C$27:$AH$27,0)),""),"")</f>
        <v>1</v>
      </c>
      <c r="D95" s="602" t="str">
        <f>_xlfn.IFNA(IF(INDEX('[1]Cubo-Rural'!$C92:$AH92,MATCH(D$8,'[1]Cubo-Rural'!$C$27:$AH$27,0))&gt;0,INDEX('[1]Cubo-Rural'!$C92:$AH92,MATCH(D$8,'[1]Cubo-Rural'!$C$27:$AH$27,0)),""),"")</f>
        <v/>
      </c>
      <c r="E95" s="602" t="str">
        <f>_xlfn.IFNA(IF(INDEX('[1]Cubo-Rural'!$C92:$AH92,MATCH(E$8,'[1]Cubo-Rural'!$C$27:$AH$27,0))&gt;0,INDEX('[1]Cubo-Rural'!$C92:$AH92,MATCH(E$8,'[1]Cubo-Rural'!$C$27:$AH$27,0)),""),"")</f>
        <v/>
      </c>
      <c r="F95" s="602" t="str">
        <f>_xlfn.IFNA(IF(INDEX('[1]Cubo-Rural'!$C92:$AH92,MATCH(F$8,'[1]Cubo-Rural'!$C$27:$AH$27,0))&gt;0,INDEX('[1]Cubo-Rural'!$C92:$AH92,MATCH(F$8,'[1]Cubo-Rural'!$C$27:$AH$27,0)),""),"")</f>
        <v/>
      </c>
      <c r="G95" s="602" t="str">
        <f>_xlfn.IFNA(IF(INDEX('[1]Cubo-Rural'!$C92:$AH92,MATCH(G$8,'[1]Cubo-Rural'!$C$27:$AH$27,0))&gt;0,INDEX('[1]Cubo-Rural'!$C92:$AH92,MATCH(G$8,'[1]Cubo-Rural'!$C$27:$AH$27,0)),""),"")</f>
        <v/>
      </c>
      <c r="H95" s="602" t="str">
        <f>_xlfn.IFNA(IF(INDEX('[1]Cubo-Rural'!$C92:$AH92,MATCH(H$8,'[1]Cubo-Rural'!$C$27:$AH$27,0))&gt;0,INDEX('[1]Cubo-Rural'!$C92:$AH92,MATCH(H$8,'[1]Cubo-Rural'!$C$27:$AH$27,0)),""),"")</f>
        <v/>
      </c>
      <c r="I95" s="602" t="str">
        <f>_xlfn.IFNA(IF(INDEX('[1]Cubo-Rural'!$C92:$AH92,MATCH(I$8,'[1]Cubo-Rural'!$C$27:$AH$27,0))&gt;0,INDEX('[1]Cubo-Rural'!$C92:$AH92,MATCH(I$8,'[1]Cubo-Rural'!$C$27:$AH$27,0)),""),"")</f>
        <v/>
      </c>
      <c r="J95" s="602" t="str">
        <f>_xlfn.IFNA(IF(INDEX('[1]Cubo-Rural'!$C92:$AH92,MATCH(J$8,'[1]Cubo-Rural'!$C$27:$AH$27,0))&gt;0,INDEX('[1]Cubo-Rural'!$C92:$AH92,MATCH(J$8,'[1]Cubo-Rural'!$C$27:$AH$27,0)),""),"")</f>
        <v/>
      </c>
      <c r="K95" s="602" t="str">
        <f>_xlfn.IFNA(IF(INDEX('[1]Cubo-Rural'!$C92:$AH92,MATCH(K$8,'[1]Cubo-Rural'!$C$27:$AH$27,0))&gt;0,INDEX('[1]Cubo-Rural'!$C92:$AH92,MATCH(K$8,'[1]Cubo-Rural'!$C$27:$AH$27,0)),""),"")</f>
        <v/>
      </c>
      <c r="L95" s="602" t="str">
        <f>_xlfn.IFNA(IF(INDEX('[1]Cubo-Rural'!$C92:$AH92,MATCH(L$8,'[1]Cubo-Rural'!$C$27:$AH$27,0))&gt;0,INDEX('[1]Cubo-Rural'!$C92:$AH92,MATCH(L$8,'[1]Cubo-Rural'!$C$27:$AH$27,0)),""),"")</f>
        <v/>
      </c>
      <c r="M95" s="602" t="str">
        <f>_xlfn.IFNA(IF(INDEX('[1]Cubo-Rural'!$C92:$AH92,MATCH(M$8,'[1]Cubo-Rural'!$C$27:$AH$27,0))&gt;0,INDEX('[1]Cubo-Rural'!$C92:$AH92,MATCH(M$8,'[1]Cubo-Rural'!$C$27:$AH$27,0)),""),"")</f>
        <v/>
      </c>
      <c r="N95" s="602" t="str">
        <f>_xlfn.IFNA(IF(INDEX('[1]Cubo-Rural'!$C92:$AH92,MATCH(N$8,'[1]Cubo-Rural'!$C$27:$AH$27,0))&gt;0,INDEX('[1]Cubo-Rural'!$C92:$AH92,MATCH(N$8,'[1]Cubo-Rural'!$C$27:$AH$27,0)),""),"")</f>
        <v/>
      </c>
      <c r="O95" s="602" t="str">
        <f>_xlfn.IFNA(IF(INDEX('[1]Cubo-Rural'!$C92:$AH92,MATCH(O$8,'[1]Cubo-Rural'!$C$27:$AH$27,0))&gt;0,INDEX('[1]Cubo-Rural'!$C92:$AH92,MATCH(O$8,'[1]Cubo-Rural'!$C$27:$AH$27,0)),""),"")</f>
        <v/>
      </c>
      <c r="P95" s="602" t="str">
        <f>_xlfn.IFNA(IF(INDEX('[1]Cubo-Rural'!$C92:$AH92,MATCH(P$8,'[1]Cubo-Rural'!$C$27:$AH$27,0))&gt;0,INDEX('[1]Cubo-Rural'!$C92:$AH92,MATCH(P$8,'[1]Cubo-Rural'!$C$27:$AH$27,0)),""),"")</f>
        <v/>
      </c>
      <c r="Q95" s="602" t="str">
        <f>_xlfn.IFNA(IF(INDEX('[1]Cubo-Rural'!$C92:$AH92,MATCH(Q$8,'[1]Cubo-Rural'!$C$27:$AH$27,0))&gt;0,INDEX('[1]Cubo-Rural'!$C92:$AH92,MATCH(Q$8,'[1]Cubo-Rural'!$C$27:$AH$27,0)),""),"")</f>
        <v/>
      </c>
      <c r="R95" s="602" t="str">
        <f>_xlfn.IFNA(IF(INDEX('[1]Cubo-Rural'!$C92:$AH92,MATCH(R$8,'[1]Cubo-Rural'!$C$27:$AH$27,0))&gt;0,INDEX('[1]Cubo-Rural'!$C92:$AH92,MATCH(R$8,'[1]Cubo-Rural'!$C$27:$AH$27,0)),""),"")</f>
        <v/>
      </c>
      <c r="S95" s="602" t="str">
        <f>_xlfn.IFNA(IF(INDEX('[1]Cubo-Rural'!$C92:$AH92,MATCH(S$8,'[1]Cubo-Rural'!$C$27:$AH$27,0))&gt;0,INDEX('[1]Cubo-Rural'!$C92:$AH92,MATCH(S$8,'[1]Cubo-Rural'!$C$27:$AH$27,0)),""),"")</f>
        <v/>
      </c>
      <c r="T95" s="602" t="str">
        <f>_xlfn.IFNA(IF(INDEX('[1]Cubo-Rural'!$C92:$AH92,MATCH(T$8,'[1]Cubo-Rural'!$C$27:$AH$27,0))&gt;0,INDEX('[1]Cubo-Rural'!$C92:$AH92,MATCH(T$8,'[1]Cubo-Rural'!$C$27:$AH$27,0)),""),"")</f>
        <v/>
      </c>
      <c r="U95" s="602" t="str">
        <f>_xlfn.IFNA(IF(INDEX('[1]Cubo-Rural'!$C92:$AH92,MATCH(U$8,'[1]Cubo-Rural'!$C$27:$AH$27,0))&gt;0,INDEX('[1]Cubo-Rural'!$C92:$AH92,MATCH(U$8,'[1]Cubo-Rural'!$C$27:$AH$27,0)),""),"")</f>
        <v/>
      </c>
      <c r="V95" s="602" t="str">
        <f>_xlfn.IFNA(IF(INDEX('[1]Cubo-Rural'!$C92:$AH92,MATCH(V$8,'[1]Cubo-Rural'!$C$27:$AH$27,0))&gt;0,INDEX('[1]Cubo-Rural'!$C92:$AH92,MATCH(V$8,'[1]Cubo-Rural'!$C$27:$AH$27,0)),""),"")</f>
        <v/>
      </c>
      <c r="W95" s="602" t="str">
        <f>_xlfn.IFNA(IF(INDEX('[1]Cubo-Rural'!$C92:$AH92,MATCH(W$8,'[1]Cubo-Rural'!$C$27:$AH$27,0))&gt;0,INDEX('[1]Cubo-Rural'!$C92:$AH92,MATCH(W$8,'[1]Cubo-Rural'!$C$27:$AH$27,0)),""),"")</f>
        <v/>
      </c>
      <c r="X95" s="602" t="str">
        <f>_xlfn.IFNA(IF(INDEX('[1]Cubo-Rural'!$C92:$AH92,MATCH(X$8,'[1]Cubo-Rural'!$C$27:$AH$27,0))&gt;0,INDEX('[1]Cubo-Rural'!$C92:$AH92,MATCH(X$8,'[1]Cubo-Rural'!$C$27:$AH$27,0)),""),"")</f>
        <v/>
      </c>
      <c r="Y95" s="602" t="str">
        <f>_xlfn.IFNA(IF(INDEX('[1]Cubo-Rural'!$C92:$AH92,MATCH(Y$8,'[1]Cubo-Rural'!$C$27:$AH$27,0))&gt;0,INDEX('[1]Cubo-Rural'!$C92:$AH92,MATCH(Y$8,'[1]Cubo-Rural'!$C$27:$AH$27,0)),""),"")</f>
        <v/>
      </c>
      <c r="Z95" s="602" t="str">
        <f>_xlfn.IFNA(IF(INDEX('[1]Cubo-Rural'!$C92:$AH92,MATCH(Z$8,'[1]Cubo-Rural'!$C$27:$AH$27,0))&gt;0,INDEX('[1]Cubo-Rural'!$C92:$AH92,MATCH(Z$8,'[1]Cubo-Rural'!$C$27:$AH$27,0)),""),"")</f>
        <v/>
      </c>
      <c r="AA95" s="602" t="str">
        <f>_xlfn.IFNA(IF(INDEX('[1]Cubo-Rural'!$C92:$AH92,MATCH(AA$8,'[1]Cubo-Rural'!$C$27:$AH$27,0))&gt;0,INDEX('[1]Cubo-Rural'!$C92:$AH92,MATCH(AA$8,'[1]Cubo-Rural'!$C$27:$AH$27,0)),""),"")</f>
        <v/>
      </c>
      <c r="AB95" s="602" t="str">
        <f>_xlfn.IFNA(IF(INDEX('[1]Cubo-Rural'!$C92:$AH92,MATCH(AB$8,'[1]Cubo-Rural'!$C$27:$AH$27,0))&gt;0,INDEX('[1]Cubo-Rural'!$C92:$AH92,MATCH(AB$8,'[1]Cubo-Rural'!$C$27:$AH$27,0)),""),"")</f>
        <v/>
      </c>
      <c r="AC95" s="602" t="str">
        <f>_xlfn.IFNA(IF(INDEX('[1]Cubo-Rural'!$C92:$AH92,MATCH(AC$8,'[1]Cubo-Rural'!$C$27:$AH$27,0))&gt;0,INDEX('[1]Cubo-Rural'!$C92:$AH92,MATCH(AC$8,'[1]Cubo-Rural'!$C$27:$AH$27,0)),""),"")</f>
        <v/>
      </c>
      <c r="AD95" s="602" t="str">
        <f>_xlfn.IFNA(IF(INDEX('[1]Cubo-Rural'!$C92:$AH92,MATCH(AD$8,'[1]Cubo-Rural'!$C$27:$AH$27,0))&gt;0,INDEX('[1]Cubo-Rural'!$C92:$AH92,MATCH(AD$8,'[1]Cubo-Rural'!$C$27:$AH$27,0)),""),"")</f>
        <v/>
      </c>
      <c r="AE95" s="602" t="str">
        <f>_xlfn.IFNA(IF(INDEX('[1]Cubo-Rural'!$C92:$AH92,MATCH(AE$8,'[1]Cubo-Rural'!$C$27:$AH$27,0))&gt;0,INDEX('[1]Cubo-Rural'!$C92:$AH92,MATCH(AE$8,'[1]Cubo-Rural'!$C$27:$AH$27,0)),""),"")</f>
        <v/>
      </c>
      <c r="AF95" s="602" t="str">
        <f>_xlfn.IFNA(IF(INDEX('[1]Cubo-Rural'!$C92:$AH92,MATCH(AF$8,'[1]Cubo-Rural'!$C$27:$AH$27,0))&gt;0,INDEX('[1]Cubo-Rural'!$C92:$AH92,MATCH(AF$8,'[1]Cubo-Rural'!$C$27:$AH$27,0)),""),"")</f>
        <v/>
      </c>
      <c r="AG95" s="602" t="str">
        <f>_xlfn.IFNA(IF(INDEX('[1]Cubo-Rural'!$C92:$AH92,MATCH(AG$8,'[1]Cubo-Rural'!$C$27:$AH$27,0))&gt;0,INDEX('[1]Cubo-Rural'!$C92:$AH92,MATCH(AG$8,'[1]Cubo-Rural'!$C$27:$AH$27,0)),""),"")</f>
        <v/>
      </c>
      <c r="AH95" s="602" t="str">
        <f>_xlfn.IFNA(IF(INDEX('[1]Cubo-Rural'!$C92:$AH92,MATCH(AH$8,'[1]Cubo-Rural'!$C$27:$AH$27,0))&gt;0,INDEX('[1]Cubo-Rural'!$C92:$AH92,MATCH(AH$8,'[1]Cubo-Rural'!$C$27:$AH$27,0)),""),"")</f>
        <v/>
      </c>
      <c r="AI95" s="602" t="str">
        <f>_xlfn.IFNA(IF(INDEX('[1]Cubo-Rural'!$C92:$AH92,MATCH(AI$8,'[1]Cubo-Rural'!$C$27:$AH$27,0))&gt;0,INDEX('[1]Cubo-Rural'!$C92:$AH92,MATCH(AI$8,'[1]Cubo-Rural'!$C$27:$AH$27,0)),""),"")</f>
        <v/>
      </c>
      <c r="AJ95" s="602" t="str">
        <f>_xlfn.IFNA(IF(INDEX('[1]Cubo-Rural'!$C92:$AH92,MATCH(AJ$8,'[1]Cubo-Rural'!$C$27:$AH$27,0))&gt;0,INDEX('[1]Cubo-Rural'!$C92:$AH92,MATCH(AJ$8,'[1]Cubo-Rural'!$C$27:$AH$27,0)),""),"")</f>
        <v/>
      </c>
      <c r="AK95" s="602" t="str">
        <f>_xlfn.IFNA(IF(INDEX('[1]Cubo-Rural'!$C92:$AH92,MATCH(AK$8,'[1]Cubo-Rural'!$C$27:$AH$27,0))&gt;0,INDEX('[1]Cubo-Rural'!$C92:$AH92,MATCH(AK$8,'[1]Cubo-Rural'!$C$27:$AH$27,0)),""),"")</f>
        <v/>
      </c>
      <c r="AL95" s="602" t="str">
        <f>_xlfn.IFNA(IF(INDEX('[1]Cubo-Rural'!$C92:$AH92,MATCH(AL$8,'[1]Cubo-Rural'!$C$27:$AH$27,0))&gt;0,INDEX('[1]Cubo-Rural'!$C92:$AH92,MATCH(AL$8,'[1]Cubo-Rural'!$C$27:$AH$27,0)),""),"")</f>
        <v/>
      </c>
      <c r="AM95" s="602" t="str">
        <f>_xlfn.IFNA(IF(INDEX('[1]Cubo-Rural'!$C92:$AH92,MATCH(AM$8,'[1]Cubo-Rural'!$C$27:$AH$27,0))&gt;0,INDEX('[1]Cubo-Rural'!$C92:$AH92,MATCH(AM$8,'[1]Cubo-Rural'!$C$27:$AH$27,0)),""),"")</f>
        <v/>
      </c>
      <c r="AN95" s="602" t="str">
        <f>_xlfn.IFNA(IF(INDEX('[1]Cubo-Rural'!$C92:$AH92,MATCH(AN$8,'[1]Cubo-Rural'!$C$27:$AH$27,0))&gt;0,INDEX('[1]Cubo-Rural'!$C92:$AH92,MATCH(AN$8,'[1]Cubo-Rural'!$C$27:$AH$27,0)),""),"")</f>
        <v/>
      </c>
      <c r="AO95" s="602" t="str">
        <f>_xlfn.IFNA(IF(INDEX('[1]Cubo-Rural'!$C92:$AH92,MATCH(AO$8,'[1]Cubo-Rural'!$C$27:$AH$27,0))&gt;0,INDEX('[1]Cubo-Rural'!$C92:$AH92,MATCH(AO$8,'[1]Cubo-Rural'!$C$27:$AH$27,0)),""),"")</f>
        <v/>
      </c>
      <c r="AP95" s="602" t="str">
        <f>_xlfn.IFNA(IF(INDEX('[1]Cubo-Rural'!$C92:$AH92,MATCH(AP$8,'[1]Cubo-Rural'!$C$27:$AH$27,0))&gt;0,INDEX('[1]Cubo-Rural'!$C92:$AH92,MATCH(AP$8,'[1]Cubo-Rural'!$C$27:$AH$27,0)),""),"")</f>
        <v/>
      </c>
      <c r="AQ95" s="602">
        <f t="shared" si="9"/>
        <v>2</v>
      </c>
      <c r="AR95" s="602">
        <f>IF('[1]Cubo-Rural'!BP92&gt;0,'[1]Cubo-Rural'!BP92,"")</f>
        <v>2</v>
      </c>
      <c r="AS95" s="602">
        <f t="shared" si="2"/>
        <v>4</v>
      </c>
    </row>
    <row r="96" spans="1:45">
      <c r="A96" s="607" t="s">
        <v>841</v>
      </c>
      <c r="B96" s="602" t="str">
        <f>_xlfn.IFNA(IF(INDEX('[1]Cubo-Rural'!$C93:$AH93,MATCH(B$8,'[1]Cubo-Rural'!$C$27:$AH$27,0))&gt;0,INDEX('[1]Cubo-Rural'!$C93:$AH93,MATCH(B$8,'[1]Cubo-Rural'!$C$27:$AH$27,0)),""),"")</f>
        <v/>
      </c>
      <c r="C96" s="602" t="str">
        <f>_xlfn.IFNA(IF(INDEX('[1]Cubo-Rural'!$C93:$AH93,MATCH(C$8,'[1]Cubo-Rural'!$C$27:$AH$27,0))&gt;0,INDEX('[1]Cubo-Rural'!$C93:$AH93,MATCH(C$8,'[1]Cubo-Rural'!$C$27:$AH$27,0)),""),"")</f>
        <v/>
      </c>
      <c r="D96" s="602" t="str">
        <f>_xlfn.IFNA(IF(INDEX('[1]Cubo-Rural'!$C93:$AH93,MATCH(D$8,'[1]Cubo-Rural'!$C$27:$AH$27,0))&gt;0,INDEX('[1]Cubo-Rural'!$C93:$AH93,MATCH(D$8,'[1]Cubo-Rural'!$C$27:$AH$27,0)),""),"")</f>
        <v/>
      </c>
      <c r="E96" s="602" t="str">
        <f>_xlfn.IFNA(IF(INDEX('[1]Cubo-Rural'!$C93:$AH93,MATCH(E$8,'[1]Cubo-Rural'!$C$27:$AH$27,0))&gt;0,INDEX('[1]Cubo-Rural'!$C93:$AH93,MATCH(E$8,'[1]Cubo-Rural'!$C$27:$AH$27,0)),""),"")</f>
        <v/>
      </c>
      <c r="F96" s="602" t="str">
        <f>_xlfn.IFNA(IF(INDEX('[1]Cubo-Rural'!$C93:$AH93,MATCH(F$8,'[1]Cubo-Rural'!$C$27:$AH$27,0))&gt;0,INDEX('[1]Cubo-Rural'!$C93:$AH93,MATCH(F$8,'[1]Cubo-Rural'!$C$27:$AH$27,0)),""),"")</f>
        <v/>
      </c>
      <c r="G96" s="602" t="str">
        <f>_xlfn.IFNA(IF(INDEX('[1]Cubo-Rural'!$C93:$AH93,MATCH(G$8,'[1]Cubo-Rural'!$C$27:$AH$27,0))&gt;0,INDEX('[1]Cubo-Rural'!$C93:$AH93,MATCH(G$8,'[1]Cubo-Rural'!$C$27:$AH$27,0)),""),"")</f>
        <v/>
      </c>
      <c r="H96" s="602" t="str">
        <f>_xlfn.IFNA(IF(INDEX('[1]Cubo-Rural'!$C93:$AH93,MATCH(H$8,'[1]Cubo-Rural'!$C$27:$AH$27,0))&gt;0,INDEX('[1]Cubo-Rural'!$C93:$AH93,MATCH(H$8,'[1]Cubo-Rural'!$C$27:$AH$27,0)),""),"")</f>
        <v/>
      </c>
      <c r="I96" s="602" t="str">
        <f>_xlfn.IFNA(IF(INDEX('[1]Cubo-Rural'!$C93:$AH93,MATCH(I$8,'[1]Cubo-Rural'!$C$27:$AH$27,0))&gt;0,INDEX('[1]Cubo-Rural'!$C93:$AH93,MATCH(I$8,'[1]Cubo-Rural'!$C$27:$AH$27,0)),""),"")</f>
        <v/>
      </c>
      <c r="J96" s="602" t="str">
        <f>_xlfn.IFNA(IF(INDEX('[1]Cubo-Rural'!$C93:$AH93,MATCH(J$8,'[1]Cubo-Rural'!$C$27:$AH$27,0))&gt;0,INDEX('[1]Cubo-Rural'!$C93:$AH93,MATCH(J$8,'[1]Cubo-Rural'!$C$27:$AH$27,0)),""),"")</f>
        <v/>
      </c>
      <c r="K96" s="602" t="str">
        <f>_xlfn.IFNA(IF(INDEX('[1]Cubo-Rural'!$C93:$AH93,MATCH(K$8,'[1]Cubo-Rural'!$C$27:$AH$27,0))&gt;0,INDEX('[1]Cubo-Rural'!$C93:$AH93,MATCH(K$8,'[1]Cubo-Rural'!$C$27:$AH$27,0)),""),"")</f>
        <v/>
      </c>
      <c r="L96" s="602" t="str">
        <f>_xlfn.IFNA(IF(INDEX('[1]Cubo-Rural'!$C93:$AH93,MATCH(L$8,'[1]Cubo-Rural'!$C$27:$AH$27,0))&gt;0,INDEX('[1]Cubo-Rural'!$C93:$AH93,MATCH(L$8,'[1]Cubo-Rural'!$C$27:$AH$27,0)),""),"")</f>
        <v/>
      </c>
      <c r="M96" s="602" t="str">
        <f>_xlfn.IFNA(IF(INDEX('[1]Cubo-Rural'!$C93:$AH93,MATCH(M$8,'[1]Cubo-Rural'!$C$27:$AH$27,0))&gt;0,INDEX('[1]Cubo-Rural'!$C93:$AH93,MATCH(M$8,'[1]Cubo-Rural'!$C$27:$AH$27,0)),""),"")</f>
        <v/>
      </c>
      <c r="N96" s="602" t="str">
        <f>_xlfn.IFNA(IF(INDEX('[1]Cubo-Rural'!$C93:$AH93,MATCH(N$8,'[1]Cubo-Rural'!$C$27:$AH$27,0))&gt;0,INDEX('[1]Cubo-Rural'!$C93:$AH93,MATCH(N$8,'[1]Cubo-Rural'!$C$27:$AH$27,0)),""),"")</f>
        <v/>
      </c>
      <c r="O96" s="602">
        <f>_xlfn.IFNA(IF(INDEX('[1]Cubo-Rural'!$C93:$AH93,MATCH(O$8,'[1]Cubo-Rural'!$C$27:$AH$27,0))&gt;0,INDEX('[1]Cubo-Rural'!$C93:$AH93,MATCH(O$8,'[1]Cubo-Rural'!$C$27:$AH$27,0)),""),"")</f>
        <v>1</v>
      </c>
      <c r="P96" s="602" t="str">
        <f>_xlfn.IFNA(IF(INDEX('[1]Cubo-Rural'!$C93:$AH93,MATCH(P$8,'[1]Cubo-Rural'!$C$27:$AH$27,0))&gt;0,INDEX('[1]Cubo-Rural'!$C93:$AH93,MATCH(P$8,'[1]Cubo-Rural'!$C$27:$AH$27,0)),""),"")</f>
        <v/>
      </c>
      <c r="Q96" s="602" t="str">
        <f>_xlfn.IFNA(IF(INDEX('[1]Cubo-Rural'!$C93:$AH93,MATCH(Q$8,'[1]Cubo-Rural'!$C$27:$AH$27,0))&gt;0,INDEX('[1]Cubo-Rural'!$C93:$AH93,MATCH(Q$8,'[1]Cubo-Rural'!$C$27:$AH$27,0)),""),"")</f>
        <v/>
      </c>
      <c r="R96" s="602" t="str">
        <f>_xlfn.IFNA(IF(INDEX('[1]Cubo-Rural'!$C93:$AH93,MATCH(R$8,'[1]Cubo-Rural'!$C$27:$AH$27,0))&gt;0,INDEX('[1]Cubo-Rural'!$C93:$AH93,MATCH(R$8,'[1]Cubo-Rural'!$C$27:$AH$27,0)),""),"")</f>
        <v/>
      </c>
      <c r="S96" s="602" t="str">
        <f>_xlfn.IFNA(IF(INDEX('[1]Cubo-Rural'!$C93:$AH93,MATCH(S$8,'[1]Cubo-Rural'!$C$27:$AH$27,0))&gt;0,INDEX('[1]Cubo-Rural'!$C93:$AH93,MATCH(S$8,'[1]Cubo-Rural'!$C$27:$AH$27,0)),""),"")</f>
        <v/>
      </c>
      <c r="T96" s="602" t="str">
        <f>_xlfn.IFNA(IF(INDEX('[1]Cubo-Rural'!$C93:$AH93,MATCH(T$8,'[1]Cubo-Rural'!$C$27:$AH$27,0))&gt;0,INDEX('[1]Cubo-Rural'!$C93:$AH93,MATCH(T$8,'[1]Cubo-Rural'!$C$27:$AH$27,0)),""),"")</f>
        <v/>
      </c>
      <c r="U96" s="602" t="str">
        <f>_xlfn.IFNA(IF(INDEX('[1]Cubo-Rural'!$C93:$AH93,MATCH(U$8,'[1]Cubo-Rural'!$C$27:$AH$27,0))&gt;0,INDEX('[1]Cubo-Rural'!$C93:$AH93,MATCH(U$8,'[1]Cubo-Rural'!$C$27:$AH$27,0)),""),"")</f>
        <v/>
      </c>
      <c r="V96" s="602" t="str">
        <f>_xlfn.IFNA(IF(INDEX('[1]Cubo-Rural'!$C93:$AH93,MATCH(V$8,'[1]Cubo-Rural'!$C$27:$AH$27,0))&gt;0,INDEX('[1]Cubo-Rural'!$C93:$AH93,MATCH(V$8,'[1]Cubo-Rural'!$C$27:$AH$27,0)),""),"")</f>
        <v/>
      </c>
      <c r="W96" s="602" t="str">
        <f>_xlfn.IFNA(IF(INDEX('[1]Cubo-Rural'!$C93:$AH93,MATCH(W$8,'[1]Cubo-Rural'!$C$27:$AH$27,0))&gt;0,INDEX('[1]Cubo-Rural'!$C93:$AH93,MATCH(W$8,'[1]Cubo-Rural'!$C$27:$AH$27,0)),""),"")</f>
        <v/>
      </c>
      <c r="X96" s="602" t="str">
        <f>_xlfn.IFNA(IF(INDEX('[1]Cubo-Rural'!$C93:$AH93,MATCH(X$8,'[1]Cubo-Rural'!$C$27:$AH$27,0))&gt;0,INDEX('[1]Cubo-Rural'!$C93:$AH93,MATCH(X$8,'[1]Cubo-Rural'!$C$27:$AH$27,0)),""),"")</f>
        <v/>
      </c>
      <c r="Y96" s="602" t="str">
        <f>_xlfn.IFNA(IF(INDEX('[1]Cubo-Rural'!$C93:$AH93,MATCH(Y$8,'[1]Cubo-Rural'!$C$27:$AH$27,0))&gt;0,INDEX('[1]Cubo-Rural'!$C93:$AH93,MATCH(Y$8,'[1]Cubo-Rural'!$C$27:$AH$27,0)),""),"")</f>
        <v/>
      </c>
      <c r="Z96" s="602" t="str">
        <f>_xlfn.IFNA(IF(INDEX('[1]Cubo-Rural'!$C93:$AH93,MATCH(Z$8,'[1]Cubo-Rural'!$C$27:$AH$27,0))&gt;0,INDEX('[1]Cubo-Rural'!$C93:$AH93,MATCH(Z$8,'[1]Cubo-Rural'!$C$27:$AH$27,0)),""),"")</f>
        <v/>
      </c>
      <c r="AA96" s="602" t="str">
        <f>_xlfn.IFNA(IF(INDEX('[1]Cubo-Rural'!$C93:$AH93,MATCH(AA$8,'[1]Cubo-Rural'!$C$27:$AH$27,0))&gt;0,INDEX('[1]Cubo-Rural'!$C93:$AH93,MATCH(AA$8,'[1]Cubo-Rural'!$C$27:$AH$27,0)),""),"")</f>
        <v/>
      </c>
      <c r="AB96" s="602" t="str">
        <f>_xlfn.IFNA(IF(INDEX('[1]Cubo-Rural'!$C93:$AH93,MATCH(AB$8,'[1]Cubo-Rural'!$C$27:$AH$27,0))&gt;0,INDEX('[1]Cubo-Rural'!$C93:$AH93,MATCH(AB$8,'[1]Cubo-Rural'!$C$27:$AH$27,0)),""),"")</f>
        <v/>
      </c>
      <c r="AC96" s="602" t="str">
        <f>_xlfn.IFNA(IF(INDEX('[1]Cubo-Rural'!$C93:$AH93,MATCH(AC$8,'[1]Cubo-Rural'!$C$27:$AH$27,0))&gt;0,INDEX('[1]Cubo-Rural'!$C93:$AH93,MATCH(AC$8,'[1]Cubo-Rural'!$C$27:$AH$27,0)),""),"")</f>
        <v/>
      </c>
      <c r="AD96" s="602" t="str">
        <f>_xlfn.IFNA(IF(INDEX('[1]Cubo-Rural'!$C93:$AH93,MATCH(AD$8,'[1]Cubo-Rural'!$C$27:$AH$27,0))&gt;0,INDEX('[1]Cubo-Rural'!$C93:$AH93,MATCH(AD$8,'[1]Cubo-Rural'!$C$27:$AH$27,0)),""),"")</f>
        <v/>
      </c>
      <c r="AE96" s="602" t="str">
        <f>_xlfn.IFNA(IF(INDEX('[1]Cubo-Rural'!$C93:$AH93,MATCH(AE$8,'[1]Cubo-Rural'!$C$27:$AH$27,0))&gt;0,INDEX('[1]Cubo-Rural'!$C93:$AH93,MATCH(AE$8,'[1]Cubo-Rural'!$C$27:$AH$27,0)),""),"")</f>
        <v/>
      </c>
      <c r="AF96" s="602" t="str">
        <f>_xlfn.IFNA(IF(INDEX('[1]Cubo-Rural'!$C93:$AH93,MATCH(AF$8,'[1]Cubo-Rural'!$C$27:$AH$27,0))&gt;0,INDEX('[1]Cubo-Rural'!$C93:$AH93,MATCH(AF$8,'[1]Cubo-Rural'!$C$27:$AH$27,0)),""),"")</f>
        <v/>
      </c>
      <c r="AG96" s="602" t="str">
        <f>_xlfn.IFNA(IF(INDEX('[1]Cubo-Rural'!$C93:$AH93,MATCH(AG$8,'[1]Cubo-Rural'!$C$27:$AH$27,0))&gt;0,INDEX('[1]Cubo-Rural'!$C93:$AH93,MATCH(AG$8,'[1]Cubo-Rural'!$C$27:$AH$27,0)),""),"")</f>
        <v/>
      </c>
      <c r="AH96" s="602" t="str">
        <f>_xlfn.IFNA(IF(INDEX('[1]Cubo-Rural'!$C93:$AH93,MATCH(AH$8,'[1]Cubo-Rural'!$C$27:$AH$27,0))&gt;0,INDEX('[1]Cubo-Rural'!$C93:$AH93,MATCH(AH$8,'[1]Cubo-Rural'!$C$27:$AH$27,0)),""),"")</f>
        <v/>
      </c>
      <c r="AI96" s="602" t="str">
        <f>_xlfn.IFNA(IF(INDEX('[1]Cubo-Rural'!$C93:$AH93,MATCH(AI$8,'[1]Cubo-Rural'!$C$27:$AH$27,0))&gt;0,INDEX('[1]Cubo-Rural'!$C93:$AH93,MATCH(AI$8,'[1]Cubo-Rural'!$C$27:$AH$27,0)),""),"")</f>
        <v/>
      </c>
      <c r="AJ96" s="602" t="str">
        <f>_xlfn.IFNA(IF(INDEX('[1]Cubo-Rural'!$C93:$AH93,MATCH(AJ$8,'[1]Cubo-Rural'!$C$27:$AH$27,0))&gt;0,INDEX('[1]Cubo-Rural'!$C93:$AH93,MATCH(AJ$8,'[1]Cubo-Rural'!$C$27:$AH$27,0)),""),"")</f>
        <v/>
      </c>
      <c r="AK96" s="602" t="str">
        <f>_xlfn.IFNA(IF(INDEX('[1]Cubo-Rural'!$C93:$AH93,MATCH(AK$8,'[1]Cubo-Rural'!$C$27:$AH$27,0))&gt;0,INDEX('[1]Cubo-Rural'!$C93:$AH93,MATCH(AK$8,'[1]Cubo-Rural'!$C$27:$AH$27,0)),""),"")</f>
        <v/>
      </c>
      <c r="AL96" s="602" t="str">
        <f>_xlfn.IFNA(IF(INDEX('[1]Cubo-Rural'!$C93:$AH93,MATCH(AL$8,'[1]Cubo-Rural'!$C$27:$AH$27,0))&gt;0,INDEX('[1]Cubo-Rural'!$C93:$AH93,MATCH(AL$8,'[1]Cubo-Rural'!$C$27:$AH$27,0)),""),"")</f>
        <v/>
      </c>
      <c r="AM96" s="602" t="str">
        <f>_xlfn.IFNA(IF(INDEX('[1]Cubo-Rural'!$C93:$AH93,MATCH(AM$8,'[1]Cubo-Rural'!$C$27:$AH$27,0))&gt;0,INDEX('[1]Cubo-Rural'!$C93:$AH93,MATCH(AM$8,'[1]Cubo-Rural'!$C$27:$AH$27,0)),""),"")</f>
        <v/>
      </c>
      <c r="AN96" s="602" t="str">
        <f>_xlfn.IFNA(IF(INDEX('[1]Cubo-Rural'!$C93:$AH93,MATCH(AN$8,'[1]Cubo-Rural'!$C$27:$AH$27,0))&gt;0,INDEX('[1]Cubo-Rural'!$C93:$AH93,MATCH(AN$8,'[1]Cubo-Rural'!$C$27:$AH$27,0)),""),"")</f>
        <v/>
      </c>
      <c r="AO96" s="602" t="str">
        <f>_xlfn.IFNA(IF(INDEX('[1]Cubo-Rural'!$C93:$AH93,MATCH(AO$8,'[1]Cubo-Rural'!$C$27:$AH$27,0))&gt;0,INDEX('[1]Cubo-Rural'!$C93:$AH93,MATCH(AO$8,'[1]Cubo-Rural'!$C$27:$AH$27,0)),""),"")</f>
        <v/>
      </c>
      <c r="AP96" s="602" t="str">
        <f>_xlfn.IFNA(IF(INDEX('[1]Cubo-Rural'!$C93:$AH93,MATCH(AP$8,'[1]Cubo-Rural'!$C$27:$AH$27,0))&gt;0,INDEX('[1]Cubo-Rural'!$C93:$AH93,MATCH(AP$8,'[1]Cubo-Rural'!$C$27:$AH$27,0)),""),"")</f>
        <v/>
      </c>
      <c r="AQ96" s="602">
        <f t="shared" si="9"/>
        <v>1</v>
      </c>
      <c r="AR96" s="602" t="str">
        <f>IF('[1]Cubo-Rural'!BP93&gt;0,'[1]Cubo-Rural'!BP93,"")</f>
        <v/>
      </c>
      <c r="AS96" s="602">
        <f t="shared" si="2"/>
        <v>1</v>
      </c>
    </row>
    <row r="97" spans="1:45">
      <c r="A97" s="607" t="s">
        <v>786</v>
      </c>
      <c r="B97" s="602" t="str">
        <f>_xlfn.IFNA(IF(INDEX('[1]Cubo-Rural'!$C94:$AH94,MATCH(B$8,'[1]Cubo-Rural'!$C$27:$AH$27,0))&gt;0,INDEX('[1]Cubo-Rural'!$C94:$AH94,MATCH(B$8,'[1]Cubo-Rural'!$C$27:$AH$27,0)),""),"")</f>
        <v/>
      </c>
      <c r="C97" s="602" t="str">
        <f>_xlfn.IFNA(IF(INDEX('[1]Cubo-Rural'!$C94:$AH94,MATCH(C$8,'[1]Cubo-Rural'!$C$27:$AH$27,0))&gt;0,INDEX('[1]Cubo-Rural'!$C94:$AH94,MATCH(C$8,'[1]Cubo-Rural'!$C$27:$AH$27,0)),""),"")</f>
        <v/>
      </c>
      <c r="D97" s="602" t="str">
        <f>_xlfn.IFNA(IF(INDEX('[1]Cubo-Rural'!$C94:$AH94,MATCH(D$8,'[1]Cubo-Rural'!$C$27:$AH$27,0))&gt;0,INDEX('[1]Cubo-Rural'!$C94:$AH94,MATCH(D$8,'[1]Cubo-Rural'!$C$27:$AH$27,0)),""),"")</f>
        <v/>
      </c>
      <c r="E97" s="602" t="str">
        <f>_xlfn.IFNA(IF(INDEX('[1]Cubo-Rural'!$C94:$AH94,MATCH(E$8,'[1]Cubo-Rural'!$C$27:$AH$27,0))&gt;0,INDEX('[1]Cubo-Rural'!$C94:$AH94,MATCH(E$8,'[1]Cubo-Rural'!$C$27:$AH$27,0)),""),"")</f>
        <v/>
      </c>
      <c r="F97" s="602" t="str">
        <f>_xlfn.IFNA(IF(INDEX('[1]Cubo-Rural'!$C94:$AH94,MATCH(F$8,'[1]Cubo-Rural'!$C$27:$AH$27,0))&gt;0,INDEX('[1]Cubo-Rural'!$C94:$AH94,MATCH(F$8,'[1]Cubo-Rural'!$C$27:$AH$27,0)),""),"")</f>
        <v/>
      </c>
      <c r="G97" s="602" t="str">
        <f>_xlfn.IFNA(IF(INDEX('[1]Cubo-Rural'!$C94:$AH94,MATCH(G$8,'[1]Cubo-Rural'!$C$27:$AH$27,0))&gt;0,INDEX('[1]Cubo-Rural'!$C94:$AH94,MATCH(G$8,'[1]Cubo-Rural'!$C$27:$AH$27,0)),""),"")</f>
        <v/>
      </c>
      <c r="H97" s="602" t="str">
        <f>_xlfn.IFNA(IF(INDEX('[1]Cubo-Rural'!$C94:$AH94,MATCH(H$8,'[1]Cubo-Rural'!$C$27:$AH$27,0))&gt;0,INDEX('[1]Cubo-Rural'!$C94:$AH94,MATCH(H$8,'[1]Cubo-Rural'!$C$27:$AH$27,0)),""),"")</f>
        <v/>
      </c>
      <c r="I97" s="602" t="str">
        <f>_xlfn.IFNA(IF(INDEX('[1]Cubo-Rural'!$C94:$AH94,MATCH(I$8,'[1]Cubo-Rural'!$C$27:$AH$27,0))&gt;0,INDEX('[1]Cubo-Rural'!$C94:$AH94,MATCH(I$8,'[1]Cubo-Rural'!$C$27:$AH$27,0)),""),"")</f>
        <v/>
      </c>
      <c r="J97" s="602" t="str">
        <f>_xlfn.IFNA(IF(INDEX('[1]Cubo-Rural'!$C94:$AH94,MATCH(J$8,'[1]Cubo-Rural'!$C$27:$AH$27,0))&gt;0,INDEX('[1]Cubo-Rural'!$C94:$AH94,MATCH(J$8,'[1]Cubo-Rural'!$C$27:$AH$27,0)),""),"")</f>
        <v/>
      </c>
      <c r="K97" s="602" t="str">
        <f>_xlfn.IFNA(IF(INDEX('[1]Cubo-Rural'!$C94:$AH94,MATCH(K$8,'[1]Cubo-Rural'!$C$27:$AH$27,0))&gt;0,INDEX('[1]Cubo-Rural'!$C94:$AH94,MATCH(K$8,'[1]Cubo-Rural'!$C$27:$AH$27,0)),""),"")</f>
        <v/>
      </c>
      <c r="L97" s="602" t="str">
        <f>_xlfn.IFNA(IF(INDEX('[1]Cubo-Rural'!$C94:$AH94,MATCH(L$8,'[1]Cubo-Rural'!$C$27:$AH$27,0))&gt;0,INDEX('[1]Cubo-Rural'!$C94:$AH94,MATCH(L$8,'[1]Cubo-Rural'!$C$27:$AH$27,0)),""),"")</f>
        <v/>
      </c>
      <c r="M97" s="602" t="str">
        <f>_xlfn.IFNA(IF(INDEX('[1]Cubo-Rural'!$C94:$AH94,MATCH(M$8,'[1]Cubo-Rural'!$C$27:$AH$27,0))&gt;0,INDEX('[1]Cubo-Rural'!$C94:$AH94,MATCH(M$8,'[1]Cubo-Rural'!$C$27:$AH$27,0)),""),"")</f>
        <v/>
      </c>
      <c r="N97" s="602" t="str">
        <f>_xlfn.IFNA(IF(INDEX('[1]Cubo-Rural'!$C94:$AH94,MATCH(N$8,'[1]Cubo-Rural'!$C$27:$AH$27,0))&gt;0,INDEX('[1]Cubo-Rural'!$C94:$AH94,MATCH(N$8,'[1]Cubo-Rural'!$C$27:$AH$27,0)),""),"")</f>
        <v/>
      </c>
      <c r="O97" s="602" t="str">
        <f>_xlfn.IFNA(IF(INDEX('[1]Cubo-Rural'!$C94:$AH94,MATCH(O$8,'[1]Cubo-Rural'!$C$27:$AH$27,0))&gt;0,INDEX('[1]Cubo-Rural'!$C94:$AH94,MATCH(O$8,'[1]Cubo-Rural'!$C$27:$AH$27,0)),""),"")</f>
        <v/>
      </c>
      <c r="P97" s="602" t="str">
        <f>_xlfn.IFNA(IF(INDEX('[1]Cubo-Rural'!$C94:$AH94,MATCH(P$8,'[1]Cubo-Rural'!$C$27:$AH$27,0))&gt;0,INDEX('[1]Cubo-Rural'!$C94:$AH94,MATCH(P$8,'[1]Cubo-Rural'!$C$27:$AH$27,0)),""),"")</f>
        <v/>
      </c>
      <c r="Q97" s="602" t="str">
        <f>_xlfn.IFNA(IF(INDEX('[1]Cubo-Rural'!$C94:$AH94,MATCH(Q$8,'[1]Cubo-Rural'!$C$27:$AH$27,0))&gt;0,INDEX('[1]Cubo-Rural'!$C94:$AH94,MATCH(Q$8,'[1]Cubo-Rural'!$C$27:$AH$27,0)),""),"")</f>
        <v/>
      </c>
      <c r="R97" s="602" t="str">
        <f>_xlfn.IFNA(IF(INDEX('[1]Cubo-Rural'!$C94:$AH94,MATCH(R$8,'[1]Cubo-Rural'!$C$27:$AH$27,0))&gt;0,INDEX('[1]Cubo-Rural'!$C94:$AH94,MATCH(R$8,'[1]Cubo-Rural'!$C$27:$AH$27,0)),""),"")</f>
        <v/>
      </c>
      <c r="S97" s="602" t="str">
        <f>_xlfn.IFNA(IF(INDEX('[1]Cubo-Rural'!$C94:$AH94,MATCH(S$8,'[1]Cubo-Rural'!$C$27:$AH$27,0))&gt;0,INDEX('[1]Cubo-Rural'!$C94:$AH94,MATCH(S$8,'[1]Cubo-Rural'!$C$27:$AH$27,0)),""),"")</f>
        <v/>
      </c>
      <c r="T97" s="602" t="str">
        <f>_xlfn.IFNA(IF(INDEX('[1]Cubo-Rural'!$C94:$AH94,MATCH(T$8,'[1]Cubo-Rural'!$C$27:$AH$27,0))&gt;0,INDEX('[1]Cubo-Rural'!$C94:$AH94,MATCH(T$8,'[1]Cubo-Rural'!$C$27:$AH$27,0)),""),"")</f>
        <v/>
      </c>
      <c r="U97" s="602" t="str">
        <f>_xlfn.IFNA(IF(INDEX('[1]Cubo-Rural'!$C94:$AH94,MATCH(U$8,'[1]Cubo-Rural'!$C$27:$AH$27,0))&gt;0,INDEX('[1]Cubo-Rural'!$C94:$AH94,MATCH(U$8,'[1]Cubo-Rural'!$C$27:$AH$27,0)),""),"")</f>
        <v/>
      </c>
      <c r="V97" s="602" t="str">
        <f>_xlfn.IFNA(IF(INDEX('[1]Cubo-Rural'!$C94:$AH94,MATCH(V$8,'[1]Cubo-Rural'!$C$27:$AH$27,0))&gt;0,INDEX('[1]Cubo-Rural'!$C94:$AH94,MATCH(V$8,'[1]Cubo-Rural'!$C$27:$AH$27,0)),""),"")</f>
        <v/>
      </c>
      <c r="W97" s="602" t="str">
        <f>_xlfn.IFNA(IF(INDEX('[1]Cubo-Rural'!$C94:$AH94,MATCH(W$8,'[1]Cubo-Rural'!$C$27:$AH$27,0))&gt;0,INDEX('[1]Cubo-Rural'!$C94:$AH94,MATCH(W$8,'[1]Cubo-Rural'!$C$27:$AH$27,0)),""),"")</f>
        <v/>
      </c>
      <c r="X97" s="602" t="str">
        <f>_xlfn.IFNA(IF(INDEX('[1]Cubo-Rural'!$C94:$AH94,MATCH(X$8,'[1]Cubo-Rural'!$C$27:$AH$27,0))&gt;0,INDEX('[1]Cubo-Rural'!$C94:$AH94,MATCH(X$8,'[1]Cubo-Rural'!$C$27:$AH$27,0)),""),"")</f>
        <v/>
      </c>
      <c r="Y97" s="602" t="str">
        <f>_xlfn.IFNA(IF(INDEX('[1]Cubo-Rural'!$C94:$AH94,MATCH(Y$8,'[1]Cubo-Rural'!$C$27:$AH$27,0))&gt;0,INDEX('[1]Cubo-Rural'!$C94:$AH94,MATCH(Y$8,'[1]Cubo-Rural'!$C$27:$AH$27,0)),""),"")</f>
        <v/>
      </c>
      <c r="Z97" s="602">
        <f>_xlfn.IFNA(IF(INDEX('[1]Cubo-Rural'!$C94:$AH94,MATCH(Z$8,'[1]Cubo-Rural'!$C$27:$AH$27,0))&gt;0,INDEX('[1]Cubo-Rural'!$C94:$AH94,MATCH(Z$8,'[1]Cubo-Rural'!$C$27:$AH$27,0)),""),"")</f>
        <v>1</v>
      </c>
      <c r="AA97" s="602" t="str">
        <f>_xlfn.IFNA(IF(INDEX('[1]Cubo-Rural'!$C94:$AH94,MATCH(AA$8,'[1]Cubo-Rural'!$C$27:$AH$27,0))&gt;0,INDEX('[1]Cubo-Rural'!$C94:$AH94,MATCH(AA$8,'[1]Cubo-Rural'!$C$27:$AH$27,0)),""),"")</f>
        <v/>
      </c>
      <c r="AB97" s="602" t="str">
        <f>_xlfn.IFNA(IF(INDEX('[1]Cubo-Rural'!$C94:$AH94,MATCH(AB$8,'[1]Cubo-Rural'!$C$27:$AH$27,0))&gt;0,INDEX('[1]Cubo-Rural'!$C94:$AH94,MATCH(AB$8,'[1]Cubo-Rural'!$C$27:$AH$27,0)),""),"")</f>
        <v/>
      </c>
      <c r="AC97" s="602" t="str">
        <f>_xlfn.IFNA(IF(INDEX('[1]Cubo-Rural'!$C94:$AH94,MATCH(AC$8,'[1]Cubo-Rural'!$C$27:$AH$27,0))&gt;0,INDEX('[1]Cubo-Rural'!$C94:$AH94,MATCH(AC$8,'[1]Cubo-Rural'!$C$27:$AH$27,0)),""),"")</f>
        <v/>
      </c>
      <c r="AD97" s="602" t="str">
        <f>_xlfn.IFNA(IF(INDEX('[1]Cubo-Rural'!$C94:$AH94,MATCH(AD$8,'[1]Cubo-Rural'!$C$27:$AH$27,0))&gt;0,INDEX('[1]Cubo-Rural'!$C94:$AH94,MATCH(AD$8,'[1]Cubo-Rural'!$C$27:$AH$27,0)),""),"")</f>
        <v/>
      </c>
      <c r="AE97" s="602" t="str">
        <f>_xlfn.IFNA(IF(INDEX('[1]Cubo-Rural'!$C94:$AH94,MATCH(AE$8,'[1]Cubo-Rural'!$C$27:$AH$27,0))&gt;0,INDEX('[1]Cubo-Rural'!$C94:$AH94,MATCH(AE$8,'[1]Cubo-Rural'!$C$27:$AH$27,0)),""),"")</f>
        <v/>
      </c>
      <c r="AF97" s="602" t="str">
        <f>_xlfn.IFNA(IF(INDEX('[1]Cubo-Rural'!$C94:$AH94,MATCH(AF$8,'[1]Cubo-Rural'!$C$27:$AH$27,0))&gt;0,INDEX('[1]Cubo-Rural'!$C94:$AH94,MATCH(AF$8,'[1]Cubo-Rural'!$C$27:$AH$27,0)),""),"")</f>
        <v/>
      </c>
      <c r="AG97" s="602" t="str">
        <f>_xlfn.IFNA(IF(INDEX('[1]Cubo-Rural'!$C94:$AH94,MATCH(AG$8,'[1]Cubo-Rural'!$C$27:$AH$27,0))&gt;0,INDEX('[1]Cubo-Rural'!$C94:$AH94,MATCH(AG$8,'[1]Cubo-Rural'!$C$27:$AH$27,0)),""),"")</f>
        <v/>
      </c>
      <c r="AH97" s="602" t="str">
        <f>_xlfn.IFNA(IF(INDEX('[1]Cubo-Rural'!$C94:$AH94,MATCH(AH$8,'[1]Cubo-Rural'!$C$27:$AH$27,0))&gt;0,INDEX('[1]Cubo-Rural'!$C94:$AH94,MATCH(AH$8,'[1]Cubo-Rural'!$C$27:$AH$27,0)),""),"")</f>
        <v/>
      </c>
      <c r="AI97" s="602" t="str">
        <f>_xlfn.IFNA(IF(INDEX('[1]Cubo-Rural'!$C94:$AH94,MATCH(AI$8,'[1]Cubo-Rural'!$C$27:$AH$27,0))&gt;0,INDEX('[1]Cubo-Rural'!$C94:$AH94,MATCH(AI$8,'[1]Cubo-Rural'!$C$27:$AH$27,0)),""),"")</f>
        <v/>
      </c>
      <c r="AJ97" s="602" t="str">
        <f>_xlfn.IFNA(IF(INDEX('[1]Cubo-Rural'!$C94:$AH94,MATCH(AJ$8,'[1]Cubo-Rural'!$C$27:$AH$27,0))&gt;0,INDEX('[1]Cubo-Rural'!$C94:$AH94,MATCH(AJ$8,'[1]Cubo-Rural'!$C$27:$AH$27,0)),""),"")</f>
        <v/>
      </c>
      <c r="AK97" s="602" t="str">
        <f>_xlfn.IFNA(IF(INDEX('[1]Cubo-Rural'!$C94:$AH94,MATCH(AK$8,'[1]Cubo-Rural'!$C$27:$AH$27,0))&gt;0,INDEX('[1]Cubo-Rural'!$C94:$AH94,MATCH(AK$8,'[1]Cubo-Rural'!$C$27:$AH$27,0)),""),"")</f>
        <v/>
      </c>
      <c r="AL97" s="602" t="str">
        <f>_xlfn.IFNA(IF(INDEX('[1]Cubo-Rural'!$C94:$AH94,MATCH(AL$8,'[1]Cubo-Rural'!$C$27:$AH$27,0))&gt;0,INDEX('[1]Cubo-Rural'!$C94:$AH94,MATCH(AL$8,'[1]Cubo-Rural'!$C$27:$AH$27,0)),""),"")</f>
        <v/>
      </c>
      <c r="AM97" s="602" t="str">
        <f>_xlfn.IFNA(IF(INDEX('[1]Cubo-Rural'!$C94:$AH94,MATCH(AM$8,'[1]Cubo-Rural'!$C$27:$AH$27,0))&gt;0,INDEX('[1]Cubo-Rural'!$C94:$AH94,MATCH(AM$8,'[1]Cubo-Rural'!$C$27:$AH$27,0)),""),"")</f>
        <v/>
      </c>
      <c r="AN97" s="602" t="str">
        <f>_xlfn.IFNA(IF(INDEX('[1]Cubo-Rural'!$C94:$AH94,MATCH(AN$8,'[1]Cubo-Rural'!$C$27:$AH$27,0))&gt;0,INDEX('[1]Cubo-Rural'!$C94:$AH94,MATCH(AN$8,'[1]Cubo-Rural'!$C$27:$AH$27,0)),""),"")</f>
        <v/>
      </c>
      <c r="AO97" s="602" t="str">
        <f>_xlfn.IFNA(IF(INDEX('[1]Cubo-Rural'!$C94:$AH94,MATCH(AO$8,'[1]Cubo-Rural'!$C$27:$AH$27,0))&gt;0,INDEX('[1]Cubo-Rural'!$C94:$AH94,MATCH(AO$8,'[1]Cubo-Rural'!$C$27:$AH$27,0)),""),"")</f>
        <v/>
      </c>
      <c r="AP97" s="602" t="str">
        <f>_xlfn.IFNA(IF(INDEX('[1]Cubo-Rural'!$C94:$AH94,MATCH(AP$8,'[1]Cubo-Rural'!$C$27:$AH$27,0))&gt;0,INDEX('[1]Cubo-Rural'!$C94:$AH94,MATCH(AP$8,'[1]Cubo-Rural'!$C$27:$AH$27,0)),""),"")</f>
        <v/>
      </c>
      <c r="AQ97" s="602">
        <f t="shared" si="9"/>
        <v>1</v>
      </c>
      <c r="AR97" s="602" t="str">
        <f>IF('[1]Cubo-Rural'!BP94&gt;0,'[1]Cubo-Rural'!BP94,"")</f>
        <v/>
      </c>
      <c r="AS97" s="602">
        <f t="shared" ref="AS97:AS110" si="10">SUM(AQ97:AR97)</f>
        <v>1</v>
      </c>
    </row>
    <row r="98" spans="1:45">
      <c r="A98" s="607" t="s">
        <v>808</v>
      </c>
      <c r="B98" s="602" t="str">
        <f>_xlfn.IFNA(IF(INDEX('[1]Cubo-Rural'!$C95:$AH95,MATCH(B$8,'[1]Cubo-Rural'!$C$27:$AH$27,0))&gt;0,INDEX('[1]Cubo-Rural'!$C95:$AH95,MATCH(B$8,'[1]Cubo-Rural'!$C$27:$AH$27,0)),""),"")</f>
        <v/>
      </c>
      <c r="C98" s="602">
        <f>_xlfn.IFNA(IF(INDEX('[1]Cubo-Rural'!$C95:$AH95,MATCH(C$8,'[1]Cubo-Rural'!$C$27:$AH$27,0))&gt;0,INDEX('[1]Cubo-Rural'!$C95:$AH95,MATCH(C$8,'[1]Cubo-Rural'!$C$27:$AH$27,0)),""),"")</f>
        <v>1</v>
      </c>
      <c r="D98" s="602" t="str">
        <f>_xlfn.IFNA(IF(INDEX('[1]Cubo-Rural'!$C95:$AH95,MATCH(D$8,'[1]Cubo-Rural'!$C$27:$AH$27,0))&gt;0,INDEX('[1]Cubo-Rural'!$C95:$AH95,MATCH(D$8,'[1]Cubo-Rural'!$C$27:$AH$27,0)),""),"")</f>
        <v/>
      </c>
      <c r="E98" s="602" t="str">
        <f>_xlfn.IFNA(IF(INDEX('[1]Cubo-Rural'!$C95:$AH95,MATCH(E$8,'[1]Cubo-Rural'!$C$27:$AH$27,0))&gt;0,INDEX('[1]Cubo-Rural'!$C95:$AH95,MATCH(E$8,'[1]Cubo-Rural'!$C$27:$AH$27,0)),""),"")</f>
        <v/>
      </c>
      <c r="F98" s="602" t="str">
        <f>_xlfn.IFNA(IF(INDEX('[1]Cubo-Rural'!$C95:$AH95,MATCH(F$8,'[1]Cubo-Rural'!$C$27:$AH$27,0))&gt;0,INDEX('[1]Cubo-Rural'!$C95:$AH95,MATCH(F$8,'[1]Cubo-Rural'!$C$27:$AH$27,0)),""),"")</f>
        <v/>
      </c>
      <c r="G98" s="602" t="str">
        <f>_xlfn.IFNA(IF(INDEX('[1]Cubo-Rural'!$C95:$AH95,MATCH(G$8,'[1]Cubo-Rural'!$C$27:$AH$27,0))&gt;0,INDEX('[1]Cubo-Rural'!$C95:$AH95,MATCH(G$8,'[1]Cubo-Rural'!$C$27:$AH$27,0)),""),"")</f>
        <v/>
      </c>
      <c r="H98" s="602" t="str">
        <f>_xlfn.IFNA(IF(INDEX('[1]Cubo-Rural'!$C95:$AH95,MATCH(H$8,'[1]Cubo-Rural'!$C$27:$AH$27,0))&gt;0,INDEX('[1]Cubo-Rural'!$C95:$AH95,MATCH(H$8,'[1]Cubo-Rural'!$C$27:$AH$27,0)),""),"")</f>
        <v/>
      </c>
      <c r="I98" s="602" t="str">
        <f>_xlfn.IFNA(IF(INDEX('[1]Cubo-Rural'!$C95:$AH95,MATCH(I$8,'[1]Cubo-Rural'!$C$27:$AH$27,0))&gt;0,INDEX('[1]Cubo-Rural'!$C95:$AH95,MATCH(I$8,'[1]Cubo-Rural'!$C$27:$AH$27,0)),""),"")</f>
        <v/>
      </c>
      <c r="J98" s="602" t="str">
        <f>_xlfn.IFNA(IF(INDEX('[1]Cubo-Rural'!$C95:$AH95,MATCH(J$8,'[1]Cubo-Rural'!$C$27:$AH$27,0))&gt;0,INDEX('[1]Cubo-Rural'!$C95:$AH95,MATCH(J$8,'[1]Cubo-Rural'!$C$27:$AH$27,0)),""),"")</f>
        <v/>
      </c>
      <c r="K98" s="602" t="str">
        <f>_xlfn.IFNA(IF(INDEX('[1]Cubo-Rural'!$C95:$AH95,MATCH(K$8,'[1]Cubo-Rural'!$C$27:$AH$27,0))&gt;0,INDEX('[1]Cubo-Rural'!$C95:$AH95,MATCH(K$8,'[1]Cubo-Rural'!$C$27:$AH$27,0)),""),"")</f>
        <v/>
      </c>
      <c r="L98" s="602" t="str">
        <f>_xlfn.IFNA(IF(INDEX('[1]Cubo-Rural'!$C95:$AH95,MATCH(L$8,'[1]Cubo-Rural'!$C$27:$AH$27,0))&gt;0,INDEX('[1]Cubo-Rural'!$C95:$AH95,MATCH(L$8,'[1]Cubo-Rural'!$C$27:$AH$27,0)),""),"")</f>
        <v/>
      </c>
      <c r="M98" s="602" t="str">
        <f>_xlfn.IFNA(IF(INDEX('[1]Cubo-Rural'!$C95:$AH95,MATCH(M$8,'[1]Cubo-Rural'!$C$27:$AH$27,0))&gt;0,INDEX('[1]Cubo-Rural'!$C95:$AH95,MATCH(M$8,'[1]Cubo-Rural'!$C$27:$AH$27,0)),""),"")</f>
        <v/>
      </c>
      <c r="N98" s="602" t="str">
        <f>_xlfn.IFNA(IF(INDEX('[1]Cubo-Rural'!$C95:$AH95,MATCH(N$8,'[1]Cubo-Rural'!$C$27:$AH$27,0))&gt;0,INDEX('[1]Cubo-Rural'!$C95:$AH95,MATCH(N$8,'[1]Cubo-Rural'!$C$27:$AH$27,0)),""),"")</f>
        <v/>
      </c>
      <c r="O98" s="602" t="str">
        <f>_xlfn.IFNA(IF(INDEX('[1]Cubo-Rural'!$C95:$AH95,MATCH(O$8,'[1]Cubo-Rural'!$C$27:$AH$27,0))&gt;0,INDEX('[1]Cubo-Rural'!$C95:$AH95,MATCH(O$8,'[1]Cubo-Rural'!$C$27:$AH$27,0)),""),"")</f>
        <v/>
      </c>
      <c r="P98" s="602" t="str">
        <f>_xlfn.IFNA(IF(INDEX('[1]Cubo-Rural'!$C95:$AH95,MATCH(P$8,'[1]Cubo-Rural'!$C$27:$AH$27,0))&gt;0,INDEX('[1]Cubo-Rural'!$C95:$AH95,MATCH(P$8,'[1]Cubo-Rural'!$C$27:$AH$27,0)),""),"")</f>
        <v/>
      </c>
      <c r="Q98" s="602" t="str">
        <f>_xlfn.IFNA(IF(INDEX('[1]Cubo-Rural'!$C95:$AH95,MATCH(Q$8,'[1]Cubo-Rural'!$C$27:$AH$27,0))&gt;0,INDEX('[1]Cubo-Rural'!$C95:$AH95,MATCH(Q$8,'[1]Cubo-Rural'!$C$27:$AH$27,0)),""),"")</f>
        <v/>
      </c>
      <c r="R98" s="602" t="str">
        <f>_xlfn.IFNA(IF(INDEX('[1]Cubo-Rural'!$C95:$AH95,MATCH(R$8,'[1]Cubo-Rural'!$C$27:$AH$27,0))&gt;0,INDEX('[1]Cubo-Rural'!$C95:$AH95,MATCH(R$8,'[1]Cubo-Rural'!$C$27:$AH$27,0)),""),"")</f>
        <v/>
      </c>
      <c r="S98" s="602" t="str">
        <f>_xlfn.IFNA(IF(INDEX('[1]Cubo-Rural'!$C95:$AH95,MATCH(S$8,'[1]Cubo-Rural'!$C$27:$AH$27,0))&gt;0,INDEX('[1]Cubo-Rural'!$C95:$AH95,MATCH(S$8,'[1]Cubo-Rural'!$C$27:$AH$27,0)),""),"")</f>
        <v/>
      </c>
      <c r="T98" s="602" t="str">
        <f>_xlfn.IFNA(IF(INDEX('[1]Cubo-Rural'!$C95:$AH95,MATCH(T$8,'[1]Cubo-Rural'!$C$27:$AH$27,0))&gt;0,INDEX('[1]Cubo-Rural'!$C95:$AH95,MATCH(T$8,'[1]Cubo-Rural'!$C$27:$AH$27,0)),""),"")</f>
        <v/>
      </c>
      <c r="U98" s="602" t="str">
        <f>_xlfn.IFNA(IF(INDEX('[1]Cubo-Rural'!$C95:$AH95,MATCH(U$8,'[1]Cubo-Rural'!$C$27:$AH$27,0))&gt;0,INDEX('[1]Cubo-Rural'!$C95:$AH95,MATCH(U$8,'[1]Cubo-Rural'!$C$27:$AH$27,0)),""),"")</f>
        <v/>
      </c>
      <c r="V98" s="602" t="str">
        <f>_xlfn.IFNA(IF(INDEX('[1]Cubo-Rural'!$C95:$AH95,MATCH(V$8,'[1]Cubo-Rural'!$C$27:$AH$27,0))&gt;0,INDEX('[1]Cubo-Rural'!$C95:$AH95,MATCH(V$8,'[1]Cubo-Rural'!$C$27:$AH$27,0)),""),"")</f>
        <v/>
      </c>
      <c r="W98" s="602" t="str">
        <f>_xlfn.IFNA(IF(INDEX('[1]Cubo-Rural'!$C95:$AH95,MATCH(W$8,'[1]Cubo-Rural'!$C$27:$AH$27,0))&gt;0,INDEX('[1]Cubo-Rural'!$C95:$AH95,MATCH(W$8,'[1]Cubo-Rural'!$C$27:$AH$27,0)),""),"")</f>
        <v/>
      </c>
      <c r="X98" s="602" t="str">
        <f>_xlfn.IFNA(IF(INDEX('[1]Cubo-Rural'!$C95:$AH95,MATCH(X$8,'[1]Cubo-Rural'!$C$27:$AH$27,0))&gt;0,INDEX('[1]Cubo-Rural'!$C95:$AH95,MATCH(X$8,'[1]Cubo-Rural'!$C$27:$AH$27,0)),""),"")</f>
        <v/>
      </c>
      <c r="Y98" s="602" t="str">
        <f>_xlfn.IFNA(IF(INDEX('[1]Cubo-Rural'!$C95:$AH95,MATCH(Y$8,'[1]Cubo-Rural'!$C$27:$AH$27,0))&gt;0,INDEX('[1]Cubo-Rural'!$C95:$AH95,MATCH(Y$8,'[1]Cubo-Rural'!$C$27:$AH$27,0)),""),"")</f>
        <v/>
      </c>
      <c r="Z98" s="602">
        <f>_xlfn.IFNA(IF(INDEX('[1]Cubo-Rural'!$C95:$AH95,MATCH(Z$8,'[1]Cubo-Rural'!$C$27:$AH$27,0))&gt;0,INDEX('[1]Cubo-Rural'!$C95:$AH95,MATCH(Z$8,'[1]Cubo-Rural'!$C$27:$AH$27,0)),""),"")</f>
        <v>1</v>
      </c>
      <c r="AA98" s="602" t="str">
        <f>_xlfn.IFNA(IF(INDEX('[1]Cubo-Rural'!$C95:$AH95,MATCH(AA$8,'[1]Cubo-Rural'!$C$27:$AH$27,0))&gt;0,INDEX('[1]Cubo-Rural'!$C95:$AH95,MATCH(AA$8,'[1]Cubo-Rural'!$C$27:$AH$27,0)),""),"")</f>
        <v/>
      </c>
      <c r="AB98" s="602" t="str">
        <f>_xlfn.IFNA(IF(INDEX('[1]Cubo-Rural'!$C95:$AH95,MATCH(AB$8,'[1]Cubo-Rural'!$C$27:$AH$27,0))&gt;0,INDEX('[1]Cubo-Rural'!$C95:$AH95,MATCH(AB$8,'[1]Cubo-Rural'!$C$27:$AH$27,0)),""),"")</f>
        <v/>
      </c>
      <c r="AC98" s="602" t="str">
        <f>_xlfn.IFNA(IF(INDEX('[1]Cubo-Rural'!$C95:$AH95,MATCH(AC$8,'[1]Cubo-Rural'!$C$27:$AH$27,0))&gt;0,INDEX('[1]Cubo-Rural'!$C95:$AH95,MATCH(AC$8,'[1]Cubo-Rural'!$C$27:$AH$27,0)),""),"")</f>
        <v/>
      </c>
      <c r="AD98" s="602" t="str">
        <f>_xlfn.IFNA(IF(INDEX('[1]Cubo-Rural'!$C95:$AH95,MATCH(AD$8,'[1]Cubo-Rural'!$C$27:$AH$27,0))&gt;0,INDEX('[1]Cubo-Rural'!$C95:$AH95,MATCH(AD$8,'[1]Cubo-Rural'!$C$27:$AH$27,0)),""),"")</f>
        <v/>
      </c>
      <c r="AE98" s="602" t="str">
        <f>_xlfn.IFNA(IF(INDEX('[1]Cubo-Rural'!$C95:$AH95,MATCH(AE$8,'[1]Cubo-Rural'!$C$27:$AH$27,0))&gt;0,INDEX('[1]Cubo-Rural'!$C95:$AH95,MATCH(AE$8,'[1]Cubo-Rural'!$C$27:$AH$27,0)),""),"")</f>
        <v/>
      </c>
      <c r="AF98" s="602" t="str">
        <f>_xlfn.IFNA(IF(INDEX('[1]Cubo-Rural'!$C95:$AH95,MATCH(AF$8,'[1]Cubo-Rural'!$C$27:$AH$27,0))&gt;0,INDEX('[1]Cubo-Rural'!$C95:$AH95,MATCH(AF$8,'[1]Cubo-Rural'!$C$27:$AH$27,0)),""),"")</f>
        <v/>
      </c>
      <c r="AG98" s="602" t="str">
        <f>_xlfn.IFNA(IF(INDEX('[1]Cubo-Rural'!$C95:$AH95,MATCH(AG$8,'[1]Cubo-Rural'!$C$27:$AH$27,0))&gt;0,INDEX('[1]Cubo-Rural'!$C95:$AH95,MATCH(AG$8,'[1]Cubo-Rural'!$C$27:$AH$27,0)),""),"")</f>
        <v/>
      </c>
      <c r="AH98" s="602" t="str">
        <f>_xlfn.IFNA(IF(INDEX('[1]Cubo-Rural'!$C95:$AH95,MATCH(AH$8,'[1]Cubo-Rural'!$C$27:$AH$27,0))&gt;0,INDEX('[1]Cubo-Rural'!$C95:$AH95,MATCH(AH$8,'[1]Cubo-Rural'!$C$27:$AH$27,0)),""),"")</f>
        <v/>
      </c>
      <c r="AI98" s="602" t="str">
        <f>_xlfn.IFNA(IF(INDEX('[1]Cubo-Rural'!$C95:$AH95,MATCH(AI$8,'[1]Cubo-Rural'!$C$27:$AH$27,0))&gt;0,INDEX('[1]Cubo-Rural'!$C95:$AH95,MATCH(AI$8,'[1]Cubo-Rural'!$C$27:$AH$27,0)),""),"")</f>
        <v/>
      </c>
      <c r="AJ98" s="602" t="str">
        <f>_xlfn.IFNA(IF(INDEX('[1]Cubo-Rural'!$C95:$AH95,MATCH(AJ$8,'[1]Cubo-Rural'!$C$27:$AH$27,0))&gt;0,INDEX('[1]Cubo-Rural'!$C95:$AH95,MATCH(AJ$8,'[1]Cubo-Rural'!$C$27:$AH$27,0)),""),"")</f>
        <v/>
      </c>
      <c r="AK98" s="602" t="str">
        <f>_xlfn.IFNA(IF(INDEX('[1]Cubo-Rural'!$C95:$AH95,MATCH(AK$8,'[1]Cubo-Rural'!$C$27:$AH$27,0))&gt;0,INDEX('[1]Cubo-Rural'!$C95:$AH95,MATCH(AK$8,'[1]Cubo-Rural'!$C$27:$AH$27,0)),""),"")</f>
        <v/>
      </c>
      <c r="AL98" s="602" t="str">
        <f>_xlfn.IFNA(IF(INDEX('[1]Cubo-Rural'!$C95:$AH95,MATCH(AL$8,'[1]Cubo-Rural'!$C$27:$AH$27,0))&gt;0,INDEX('[1]Cubo-Rural'!$C95:$AH95,MATCH(AL$8,'[1]Cubo-Rural'!$C$27:$AH$27,0)),""),"")</f>
        <v/>
      </c>
      <c r="AM98" s="602" t="str">
        <f>_xlfn.IFNA(IF(INDEX('[1]Cubo-Rural'!$C95:$AH95,MATCH(AM$8,'[1]Cubo-Rural'!$C$27:$AH$27,0))&gt;0,INDEX('[1]Cubo-Rural'!$C95:$AH95,MATCH(AM$8,'[1]Cubo-Rural'!$C$27:$AH$27,0)),""),"")</f>
        <v/>
      </c>
      <c r="AN98" s="602" t="str">
        <f>_xlfn.IFNA(IF(INDEX('[1]Cubo-Rural'!$C95:$AH95,MATCH(AN$8,'[1]Cubo-Rural'!$C$27:$AH$27,0))&gt;0,INDEX('[1]Cubo-Rural'!$C95:$AH95,MATCH(AN$8,'[1]Cubo-Rural'!$C$27:$AH$27,0)),""),"")</f>
        <v/>
      </c>
      <c r="AO98" s="602" t="str">
        <f>_xlfn.IFNA(IF(INDEX('[1]Cubo-Rural'!$C95:$AH95,MATCH(AO$8,'[1]Cubo-Rural'!$C$27:$AH$27,0))&gt;0,INDEX('[1]Cubo-Rural'!$C95:$AH95,MATCH(AO$8,'[1]Cubo-Rural'!$C$27:$AH$27,0)),""),"")</f>
        <v/>
      </c>
      <c r="AP98" s="602" t="str">
        <f>_xlfn.IFNA(IF(INDEX('[1]Cubo-Rural'!$C95:$AH95,MATCH(AP$8,'[1]Cubo-Rural'!$C$27:$AH$27,0))&gt;0,INDEX('[1]Cubo-Rural'!$C95:$AH95,MATCH(AP$8,'[1]Cubo-Rural'!$C$27:$AH$27,0)),""),"")</f>
        <v/>
      </c>
      <c r="AQ98" s="602">
        <f t="shared" si="9"/>
        <v>2</v>
      </c>
      <c r="AR98" s="602">
        <f>IF('[1]Cubo-Rural'!BP95&gt;0,'[1]Cubo-Rural'!BP95,"")</f>
        <v>1</v>
      </c>
      <c r="AS98" s="602">
        <f t="shared" si="10"/>
        <v>3</v>
      </c>
    </row>
    <row r="99" spans="1:45">
      <c r="A99" s="607" t="s">
        <v>780</v>
      </c>
      <c r="B99" s="602" t="str">
        <f>_xlfn.IFNA(IF(INDEX('[1]Cubo-Rural'!$C96:$AH96,MATCH(B$8,'[1]Cubo-Rural'!$C$27:$AH$27,0))&gt;0,INDEX('[1]Cubo-Rural'!$C96:$AH96,MATCH(B$8,'[1]Cubo-Rural'!$C$27:$AH$27,0)),""),"")</f>
        <v/>
      </c>
      <c r="C99" s="602">
        <f>_xlfn.IFNA(IF(INDEX('[1]Cubo-Rural'!$C96:$AH96,MATCH(C$8,'[1]Cubo-Rural'!$C$27:$AH$27,0))&gt;0,INDEX('[1]Cubo-Rural'!$C96:$AH96,MATCH(C$8,'[1]Cubo-Rural'!$C$27:$AH$27,0)),""),"")</f>
        <v>1</v>
      </c>
      <c r="D99" s="602" t="str">
        <f>_xlfn.IFNA(IF(INDEX('[1]Cubo-Rural'!$C96:$AH96,MATCH(D$8,'[1]Cubo-Rural'!$C$27:$AH$27,0))&gt;0,INDEX('[1]Cubo-Rural'!$C96:$AH96,MATCH(D$8,'[1]Cubo-Rural'!$C$27:$AH$27,0)),""),"")</f>
        <v/>
      </c>
      <c r="E99" s="602" t="str">
        <f>_xlfn.IFNA(IF(INDEX('[1]Cubo-Rural'!$C96:$AH96,MATCH(E$8,'[1]Cubo-Rural'!$C$27:$AH$27,0))&gt;0,INDEX('[1]Cubo-Rural'!$C96:$AH96,MATCH(E$8,'[1]Cubo-Rural'!$C$27:$AH$27,0)),""),"")</f>
        <v/>
      </c>
      <c r="F99" s="602" t="str">
        <f>_xlfn.IFNA(IF(INDEX('[1]Cubo-Rural'!$C96:$AH96,MATCH(F$8,'[1]Cubo-Rural'!$C$27:$AH$27,0))&gt;0,INDEX('[1]Cubo-Rural'!$C96:$AH96,MATCH(F$8,'[1]Cubo-Rural'!$C$27:$AH$27,0)),""),"")</f>
        <v/>
      </c>
      <c r="G99" s="602" t="str">
        <f>_xlfn.IFNA(IF(INDEX('[1]Cubo-Rural'!$C96:$AH96,MATCH(G$8,'[1]Cubo-Rural'!$C$27:$AH$27,0))&gt;0,INDEX('[1]Cubo-Rural'!$C96:$AH96,MATCH(G$8,'[1]Cubo-Rural'!$C$27:$AH$27,0)),""),"")</f>
        <v/>
      </c>
      <c r="H99" s="602" t="str">
        <f>_xlfn.IFNA(IF(INDEX('[1]Cubo-Rural'!$C96:$AH96,MATCH(H$8,'[1]Cubo-Rural'!$C$27:$AH$27,0))&gt;0,INDEX('[1]Cubo-Rural'!$C96:$AH96,MATCH(H$8,'[1]Cubo-Rural'!$C$27:$AH$27,0)),""),"")</f>
        <v/>
      </c>
      <c r="I99" s="602" t="str">
        <f>_xlfn.IFNA(IF(INDEX('[1]Cubo-Rural'!$C96:$AH96,MATCH(I$8,'[1]Cubo-Rural'!$C$27:$AH$27,0))&gt;0,INDEX('[1]Cubo-Rural'!$C96:$AH96,MATCH(I$8,'[1]Cubo-Rural'!$C$27:$AH$27,0)),""),"")</f>
        <v/>
      </c>
      <c r="J99" s="602" t="str">
        <f>_xlfn.IFNA(IF(INDEX('[1]Cubo-Rural'!$C96:$AH96,MATCH(J$8,'[1]Cubo-Rural'!$C$27:$AH$27,0))&gt;0,INDEX('[1]Cubo-Rural'!$C96:$AH96,MATCH(J$8,'[1]Cubo-Rural'!$C$27:$AH$27,0)),""),"")</f>
        <v/>
      </c>
      <c r="K99" s="602" t="str">
        <f>_xlfn.IFNA(IF(INDEX('[1]Cubo-Rural'!$C96:$AH96,MATCH(K$8,'[1]Cubo-Rural'!$C$27:$AH$27,0))&gt;0,INDEX('[1]Cubo-Rural'!$C96:$AH96,MATCH(K$8,'[1]Cubo-Rural'!$C$27:$AH$27,0)),""),"")</f>
        <v/>
      </c>
      <c r="L99" s="602" t="str">
        <f>_xlfn.IFNA(IF(INDEX('[1]Cubo-Rural'!$C96:$AH96,MATCH(L$8,'[1]Cubo-Rural'!$C$27:$AH$27,0))&gt;0,INDEX('[1]Cubo-Rural'!$C96:$AH96,MATCH(L$8,'[1]Cubo-Rural'!$C$27:$AH$27,0)),""),"")</f>
        <v/>
      </c>
      <c r="M99" s="602" t="str">
        <f>_xlfn.IFNA(IF(INDEX('[1]Cubo-Rural'!$C96:$AH96,MATCH(M$8,'[1]Cubo-Rural'!$C$27:$AH$27,0))&gt;0,INDEX('[1]Cubo-Rural'!$C96:$AH96,MATCH(M$8,'[1]Cubo-Rural'!$C$27:$AH$27,0)),""),"")</f>
        <v/>
      </c>
      <c r="N99" s="602" t="str">
        <f>_xlfn.IFNA(IF(INDEX('[1]Cubo-Rural'!$C96:$AH96,MATCH(N$8,'[1]Cubo-Rural'!$C$27:$AH$27,0))&gt;0,INDEX('[1]Cubo-Rural'!$C96:$AH96,MATCH(N$8,'[1]Cubo-Rural'!$C$27:$AH$27,0)),""),"")</f>
        <v/>
      </c>
      <c r="O99" s="602" t="str">
        <f>_xlfn.IFNA(IF(INDEX('[1]Cubo-Rural'!$C96:$AH96,MATCH(O$8,'[1]Cubo-Rural'!$C$27:$AH$27,0))&gt;0,INDEX('[1]Cubo-Rural'!$C96:$AH96,MATCH(O$8,'[1]Cubo-Rural'!$C$27:$AH$27,0)),""),"")</f>
        <v/>
      </c>
      <c r="P99" s="602" t="str">
        <f>_xlfn.IFNA(IF(INDEX('[1]Cubo-Rural'!$C96:$AH96,MATCH(P$8,'[1]Cubo-Rural'!$C$27:$AH$27,0))&gt;0,INDEX('[1]Cubo-Rural'!$C96:$AH96,MATCH(P$8,'[1]Cubo-Rural'!$C$27:$AH$27,0)),""),"")</f>
        <v/>
      </c>
      <c r="Q99" s="602" t="str">
        <f>_xlfn.IFNA(IF(INDEX('[1]Cubo-Rural'!$C96:$AH96,MATCH(Q$8,'[1]Cubo-Rural'!$C$27:$AH$27,0))&gt;0,INDEX('[1]Cubo-Rural'!$C96:$AH96,MATCH(Q$8,'[1]Cubo-Rural'!$C$27:$AH$27,0)),""),"")</f>
        <v/>
      </c>
      <c r="R99" s="602" t="str">
        <f>_xlfn.IFNA(IF(INDEX('[1]Cubo-Rural'!$C96:$AH96,MATCH(R$8,'[1]Cubo-Rural'!$C$27:$AH$27,0))&gt;0,INDEX('[1]Cubo-Rural'!$C96:$AH96,MATCH(R$8,'[1]Cubo-Rural'!$C$27:$AH$27,0)),""),"")</f>
        <v/>
      </c>
      <c r="S99" s="602" t="str">
        <f>_xlfn.IFNA(IF(INDEX('[1]Cubo-Rural'!$C96:$AH96,MATCH(S$8,'[1]Cubo-Rural'!$C$27:$AH$27,0))&gt;0,INDEX('[1]Cubo-Rural'!$C96:$AH96,MATCH(S$8,'[1]Cubo-Rural'!$C$27:$AH$27,0)),""),"")</f>
        <v/>
      </c>
      <c r="T99" s="602" t="str">
        <f>_xlfn.IFNA(IF(INDEX('[1]Cubo-Rural'!$C96:$AH96,MATCH(T$8,'[1]Cubo-Rural'!$C$27:$AH$27,0))&gt;0,INDEX('[1]Cubo-Rural'!$C96:$AH96,MATCH(T$8,'[1]Cubo-Rural'!$C$27:$AH$27,0)),""),"")</f>
        <v/>
      </c>
      <c r="U99" s="602" t="str">
        <f>_xlfn.IFNA(IF(INDEX('[1]Cubo-Rural'!$C96:$AH96,MATCH(U$8,'[1]Cubo-Rural'!$C$27:$AH$27,0))&gt;0,INDEX('[1]Cubo-Rural'!$C96:$AH96,MATCH(U$8,'[1]Cubo-Rural'!$C$27:$AH$27,0)),""),"")</f>
        <v/>
      </c>
      <c r="V99" s="602" t="str">
        <f>_xlfn.IFNA(IF(INDEX('[1]Cubo-Rural'!$C96:$AH96,MATCH(V$8,'[1]Cubo-Rural'!$C$27:$AH$27,0))&gt;0,INDEX('[1]Cubo-Rural'!$C96:$AH96,MATCH(V$8,'[1]Cubo-Rural'!$C$27:$AH$27,0)),""),"")</f>
        <v/>
      </c>
      <c r="W99" s="602" t="str">
        <f>_xlfn.IFNA(IF(INDEX('[1]Cubo-Rural'!$C96:$AH96,MATCH(W$8,'[1]Cubo-Rural'!$C$27:$AH$27,0))&gt;0,INDEX('[1]Cubo-Rural'!$C96:$AH96,MATCH(W$8,'[1]Cubo-Rural'!$C$27:$AH$27,0)),""),"")</f>
        <v/>
      </c>
      <c r="X99" s="602" t="str">
        <f>_xlfn.IFNA(IF(INDEX('[1]Cubo-Rural'!$C96:$AH96,MATCH(X$8,'[1]Cubo-Rural'!$C$27:$AH$27,0))&gt;0,INDEX('[1]Cubo-Rural'!$C96:$AH96,MATCH(X$8,'[1]Cubo-Rural'!$C$27:$AH$27,0)),""),"")</f>
        <v/>
      </c>
      <c r="Y99" s="602" t="str">
        <f>_xlfn.IFNA(IF(INDEX('[1]Cubo-Rural'!$C96:$AH96,MATCH(Y$8,'[1]Cubo-Rural'!$C$27:$AH$27,0))&gt;0,INDEX('[1]Cubo-Rural'!$C96:$AH96,MATCH(Y$8,'[1]Cubo-Rural'!$C$27:$AH$27,0)),""),"")</f>
        <v/>
      </c>
      <c r="Z99" s="602" t="str">
        <f>_xlfn.IFNA(IF(INDEX('[1]Cubo-Rural'!$C96:$AH96,MATCH(Z$8,'[1]Cubo-Rural'!$C$27:$AH$27,0))&gt;0,INDEX('[1]Cubo-Rural'!$C96:$AH96,MATCH(Z$8,'[1]Cubo-Rural'!$C$27:$AH$27,0)),""),"")</f>
        <v/>
      </c>
      <c r="AA99" s="602" t="str">
        <f>_xlfn.IFNA(IF(INDEX('[1]Cubo-Rural'!$C96:$AH96,MATCH(AA$8,'[1]Cubo-Rural'!$C$27:$AH$27,0))&gt;0,INDEX('[1]Cubo-Rural'!$C96:$AH96,MATCH(AA$8,'[1]Cubo-Rural'!$C$27:$AH$27,0)),""),"")</f>
        <v/>
      </c>
      <c r="AB99" s="602" t="str">
        <f>_xlfn.IFNA(IF(INDEX('[1]Cubo-Rural'!$C96:$AH96,MATCH(AB$8,'[1]Cubo-Rural'!$C$27:$AH$27,0))&gt;0,INDEX('[1]Cubo-Rural'!$C96:$AH96,MATCH(AB$8,'[1]Cubo-Rural'!$C$27:$AH$27,0)),""),"")</f>
        <v/>
      </c>
      <c r="AC99" s="602" t="str">
        <f>_xlfn.IFNA(IF(INDEX('[1]Cubo-Rural'!$C96:$AH96,MATCH(AC$8,'[1]Cubo-Rural'!$C$27:$AH$27,0))&gt;0,INDEX('[1]Cubo-Rural'!$C96:$AH96,MATCH(AC$8,'[1]Cubo-Rural'!$C$27:$AH$27,0)),""),"")</f>
        <v/>
      </c>
      <c r="AD99" s="602" t="str">
        <f>_xlfn.IFNA(IF(INDEX('[1]Cubo-Rural'!$C96:$AH96,MATCH(AD$8,'[1]Cubo-Rural'!$C$27:$AH$27,0))&gt;0,INDEX('[1]Cubo-Rural'!$C96:$AH96,MATCH(AD$8,'[1]Cubo-Rural'!$C$27:$AH$27,0)),""),"")</f>
        <v/>
      </c>
      <c r="AE99" s="602" t="str">
        <f>_xlfn.IFNA(IF(INDEX('[1]Cubo-Rural'!$C96:$AH96,MATCH(AE$8,'[1]Cubo-Rural'!$C$27:$AH$27,0))&gt;0,INDEX('[1]Cubo-Rural'!$C96:$AH96,MATCH(AE$8,'[1]Cubo-Rural'!$C$27:$AH$27,0)),""),"")</f>
        <v/>
      </c>
      <c r="AF99" s="602" t="str">
        <f>_xlfn.IFNA(IF(INDEX('[1]Cubo-Rural'!$C96:$AH96,MATCH(AF$8,'[1]Cubo-Rural'!$C$27:$AH$27,0))&gt;0,INDEX('[1]Cubo-Rural'!$C96:$AH96,MATCH(AF$8,'[1]Cubo-Rural'!$C$27:$AH$27,0)),""),"")</f>
        <v/>
      </c>
      <c r="AG99" s="602" t="str">
        <f>_xlfn.IFNA(IF(INDEX('[1]Cubo-Rural'!$C96:$AH96,MATCH(AG$8,'[1]Cubo-Rural'!$C$27:$AH$27,0))&gt;0,INDEX('[1]Cubo-Rural'!$C96:$AH96,MATCH(AG$8,'[1]Cubo-Rural'!$C$27:$AH$27,0)),""),"")</f>
        <v/>
      </c>
      <c r="AH99" s="602" t="str">
        <f>_xlfn.IFNA(IF(INDEX('[1]Cubo-Rural'!$C96:$AH96,MATCH(AH$8,'[1]Cubo-Rural'!$C$27:$AH$27,0))&gt;0,INDEX('[1]Cubo-Rural'!$C96:$AH96,MATCH(AH$8,'[1]Cubo-Rural'!$C$27:$AH$27,0)),""),"")</f>
        <v/>
      </c>
      <c r="AI99" s="602" t="str">
        <f>_xlfn.IFNA(IF(INDEX('[1]Cubo-Rural'!$C96:$AH96,MATCH(AI$8,'[1]Cubo-Rural'!$C$27:$AH$27,0))&gt;0,INDEX('[1]Cubo-Rural'!$C96:$AH96,MATCH(AI$8,'[1]Cubo-Rural'!$C$27:$AH$27,0)),""),"")</f>
        <v/>
      </c>
      <c r="AJ99" s="602" t="str">
        <f>_xlfn.IFNA(IF(INDEX('[1]Cubo-Rural'!$C96:$AH96,MATCH(AJ$8,'[1]Cubo-Rural'!$C$27:$AH$27,0))&gt;0,INDEX('[1]Cubo-Rural'!$C96:$AH96,MATCH(AJ$8,'[1]Cubo-Rural'!$C$27:$AH$27,0)),""),"")</f>
        <v/>
      </c>
      <c r="AK99" s="602" t="str">
        <f>_xlfn.IFNA(IF(INDEX('[1]Cubo-Rural'!$C96:$AH96,MATCH(AK$8,'[1]Cubo-Rural'!$C$27:$AH$27,0))&gt;0,INDEX('[1]Cubo-Rural'!$C96:$AH96,MATCH(AK$8,'[1]Cubo-Rural'!$C$27:$AH$27,0)),""),"")</f>
        <v/>
      </c>
      <c r="AL99" s="602" t="str">
        <f>_xlfn.IFNA(IF(INDEX('[1]Cubo-Rural'!$C96:$AH96,MATCH(AL$8,'[1]Cubo-Rural'!$C$27:$AH$27,0))&gt;0,INDEX('[1]Cubo-Rural'!$C96:$AH96,MATCH(AL$8,'[1]Cubo-Rural'!$C$27:$AH$27,0)),""),"")</f>
        <v/>
      </c>
      <c r="AM99" s="602" t="str">
        <f>_xlfn.IFNA(IF(INDEX('[1]Cubo-Rural'!$C96:$AH96,MATCH(AM$8,'[1]Cubo-Rural'!$C$27:$AH$27,0))&gt;0,INDEX('[1]Cubo-Rural'!$C96:$AH96,MATCH(AM$8,'[1]Cubo-Rural'!$C$27:$AH$27,0)),""),"")</f>
        <v/>
      </c>
      <c r="AN99" s="602" t="str">
        <f>_xlfn.IFNA(IF(INDEX('[1]Cubo-Rural'!$C96:$AH96,MATCH(AN$8,'[1]Cubo-Rural'!$C$27:$AH$27,0))&gt;0,INDEX('[1]Cubo-Rural'!$C96:$AH96,MATCH(AN$8,'[1]Cubo-Rural'!$C$27:$AH$27,0)),""),"")</f>
        <v/>
      </c>
      <c r="AO99" s="602" t="str">
        <f>_xlfn.IFNA(IF(INDEX('[1]Cubo-Rural'!$C96:$AH96,MATCH(AO$8,'[1]Cubo-Rural'!$C$27:$AH$27,0))&gt;0,INDEX('[1]Cubo-Rural'!$C96:$AH96,MATCH(AO$8,'[1]Cubo-Rural'!$C$27:$AH$27,0)),""),"")</f>
        <v/>
      </c>
      <c r="AP99" s="602" t="str">
        <f>_xlfn.IFNA(IF(INDEX('[1]Cubo-Rural'!$C96:$AH96,MATCH(AP$8,'[1]Cubo-Rural'!$C$27:$AH$27,0))&gt;0,INDEX('[1]Cubo-Rural'!$C96:$AH96,MATCH(AP$8,'[1]Cubo-Rural'!$C$27:$AH$27,0)),""),"")</f>
        <v/>
      </c>
      <c r="AQ99" s="602">
        <f t="shared" si="9"/>
        <v>1</v>
      </c>
      <c r="AR99" s="602">
        <f>IF('[1]Cubo-Rural'!BP96&gt;0,'[1]Cubo-Rural'!BP96,"")</f>
        <v>1</v>
      </c>
      <c r="AS99" s="602">
        <f t="shared" si="10"/>
        <v>2</v>
      </c>
    </row>
    <row r="100" spans="1:45">
      <c r="A100" s="607" t="s">
        <v>807</v>
      </c>
      <c r="B100" s="602" t="str">
        <f>_xlfn.IFNA(IF(INDEX('[1]Cubo-Rural'!$C97:$AH97,MATCH(B$8,'[1]Cubo-Rural'!$C$27:$AH$27,0))&gt;0,INDEX('[1]Cubo-Rural'!$C97:$AH97,MATCH(B$8,'[1]Cubo-Rural'!$C$27:$AH$27,0)),""),"")</f>
        <v/>
      </c>
      <c r="C100" s="602" t="str">
        <f>_xlfn.IFNA(IF(INDEX('[1]Cubo-Rural'!$C97:$AH97,MATCH(C$8,'[1]Cubo-Rural'!$C$27:$AH$27,0))&gt;0,INDEX('[1]Cubo-Rural'!$C97:$AH97,MATCH(C$8,'[1]Cubo-Rural'!$C$27:$AH$27,0)),""),"")</f>
        <v/>
      </c>
      <c r="D100" s="602" t="str">
        <f>_xlfn.IFNA(IF(INDEX('[1]Cubo-Rural'!$C97:$AH97,MATCH(D$8,'[1]Cubo-Rural'!$C$27:$AH$27,0))&gt;0,INDEX('[1]Cubo-Rural'!$C97:$AH97,MATCH(D$8,'[1]Cubo-Rural'!$C$27:$AH$27,0)),""),"")</f>
        <v/>
      </c>
      <c r="E100" s="602" t="str">
        <f>_xlfn.IFNA(IF(INDEX('[1]Cubo-Rural'!$C97:$AH97,MATCH(E$8,'[1]Cubo-Rural'!$C$27:$AH$27,0))&gt;0,INDEX('[1]Cubo-Rural'!$C97:$AH97,MATCH(E$8,'[1]Cubo-Rural'!$C$27:$AH$27,0)),""),"")</f>
        <v/>
      </c>
      <c r="F100" s="602" t="str">
        <f>_xlfn.IFNA(IF(INDEX('[1]Cubo-Rural'!$C97:$AH97,MATCH(F$8,'[1]Cubo-Rural'!$C$27:$AH$27,0))&gt;0,INDEX('[1]Cubo-Rural'!$C97:$AH97,MATCH(F$8,'[1]Cubo-Rural'!$C$27:$AH$27,0)),""),"")</f>
        <v/>
      </c>
      <c r="G100" s="602" t="str">
        <f>_xlfn.IFNA(IF(INDEX('[1]Cubo-Rural'!$C97:$AH97,MATCH(G$8,'[1]Cubo-Rural'!$C$27:$AH$27,0))&gt;0,INDEX('[1]Cubo-Rural'!$C97:$AH97,MATCH(G$8,'[1]Cubo-Rural'!$C$27:$AH$27,0)),""),"")</f>
        <v/>
      </c>
      <c r="H100" s="602" t="str">
        <f>_xlfn.IFNA(IF(INDEX('[1]Cubo-Rural'!$C97:$AH97,MATCH(H$8,'[1]Cubo-Rural'!$C$27:$AH$27,0))&gt;0,INDEX('[1]Cubo-Rural'!$C97:$AH97,MATCH(H$8,'[1]Cubo-Rural'!$C$27:$AH$27,0)),""),"")</f>
        <v/>
      </c>
      <c r="I100" s="602" t="str">
        <f>_xlfn.IFNA(IF(INDEX('[1]Cubo-Rural'!$C97:$AH97,MATCH(I$8,'[1]Cubo-Rural'!$C$27:$AH$27,0))&gt;0,INDEX('[1]Cubo-Rural'!$C97:$AH97,MATCH(I$8,'[1]Cubo-Rural'!$C$27:$AH$27,0)),""),"")</f>
        <v/>
      </c>
      <c r="J100" s="602" t="str">
        <f>_xlfn.IFNA(IF(INDEX('[1]Cubo-Rural'!$C97:$AH97,MATCH(J$8,'[1]Cubo-Rural'!$C$27:$AH$27,0))&gt;0,INDEX('[1]Cubo-Rural'!$C97:$AH97,MATCH(J$8,'[1]Cubo-Rural'!$C$27:$AH$27,0)),""),"")</f>
        <v/>
      </c>
      <c r="K100" s="602" t="str">
        <f>_xlfn.IFNA(IF(INDEX('[1]Cubo-Rural'!$C97:$AH97,MATCH(K$8,'[1]Cubo-Rural'!$C$27:$AH$27,0))&gt;0,INDEX('[1]Cubo-Rural'!$C97:$AH97,MATCH(K$8,'[1]Cubo-Rural'!$C$27:$AH$27,0)),""),"")</f>
        <v/>
      </c>
      <c r="L100" s="602" t="str">
        <f>_xlfn.IFNA(IF(INDEX('[1]Cubo-Rural'!$C97:$AH97,MATCH(L$8,'[1]Cubo-Rural'!$C$27:$AH$27,0))&gt;0,INDEX('[1]Cubo-Rural'!$C97:$AH97,MATCH(L$8,'[1]Cubo-Rural'!$C$27:$AH$27,0)),""),"")</f>
        <v/>
      </c>
      <c r="M100" s="602" t="str">
        <f>_xlfn.IFNA(IF(INDEX('[1]Cubo-Rural'!$C97:$AH97,MATCH(M$8,'[1]Cubo-Rural'!$C$27:$AH$27,0))&gt;0,INDEX('[1]Cubo-Rural'!$C97:$AH97,MATCH(M$8,'[1]Cubo-Rural'!$C$27:$AH$27,0)),""),"")</f>
        <v/>
      </c>
      <c r="N100" s="602" t="str">
        <f>_xlfn.IFNA(IF(INDEX('[1]Cubo-Rural'!$C97:$AH97,MATCH(N$8,'[1]Cubo-Rural'!$C$27:$AH$27,0))&gt;0,INDEX('[1]Cubo-Rural'!$C97:$AH97,MATCH(N$8,'[1]Cubo-Rural'!$C$27:$AH$27,0)),""),"")</f>
        <v/>
      </c>
      <c r="O100" s="602" t="str">
        <f>_xlfn.IFNA(IF(INDEX('[1]Cubo-Rural'!$C97:$AH97,MATCH(O$8,'[1]Cubo-Rural'!$C$27:$AH$27,0))&gt;0,INDEX('[1]Cubo-Rural'!$C97:$AH97,MATCH(O$8,'[1]Cubo-Rural'!$C$27:$AH$27,0)),""),"")</f>
        <v/>
      </c>
      <c r="P100" s="602">
        <f>_xlfn.IFNA(IF(INDEX('[1]Cubo-Rural'!$C97:$AH97,MATCH(P$8,'[1]Cubo-Rural'!$C$27:$AH$27,0))&gt;0,INDEX('[1]Cubo-Rural'!$C97:$AH97,MATCH(P$8,'[1]Cubo-Rural'!$C$27:$AH$27,0)),""),"")</f>
        <v>1</v>
      </c>
      <c r="Q100" s="602" t="str">
        <f>_xlfn.IFNA(IF(INDEX('[1]Cubo-Rural'!$C97:$AH97,MATCH(Q$8,'[1]Cubo-Rural'!$C$27:$AH$27,0))&gt;0,INDEX('[1]Cubo-Rural'!$C97:$AH97,MATCH(Q$8,'[1]Cubo-Rural'!$C$27:$AH$27,0)),""),"")</f>
        <v/>
      </c>
      <c r="R100" s="602" t="str">
        <f>_xlfn.IFNA(IF(INDEX('[1]Cubo-Rural'!$C97:$AH97,MATCH(R$8,'[1]Cubo-Rural'!$C$27:$AH$27,0))&gt;0,INDEX('[1]Cubo-Rural'!$C97:$AH97,MATCH(R$8,'[1]Cubo-Rural'!$C$27:$AH$27,0)),""),"")</f>
        <v/>
      </c>
      <c r="S100" s="602" t="str">
        <f>_xlfn.IFNA(IF(INDEX('[1]Cubo-Rural'!$C97:$AH97,MATCH(S$8,'[1]Cubo-Rural'!$C$27:$AH$27,0))&gt;0,INDEX('[1]Cubo-Rural'!$C97:$AH97,MATCH(S$8,'[1]Cubo-Rural'!$C$27:$AH$27,0)),""),"")</f>
        <v/>
      </c>
      <c r="T100" s="602" t="str">
        <f>_xlfn.IFNA(IF(INDEX('[1]Cubo-Rural'!$C97:$AH97,MATCH(T$8,'[1]Cubo-Rural'!$C$27:$AH$27,0))&gt;0,INDEX('[1]Cubo-Rural'!$C97:$AH97,MATCH(T$8,'[1]Cubo-Rural'!$C$27:$AH$27,0)),""),"")</f>
        <v/>
      </c>
      <c r="U100" s="602" t="str">
        <f>_xlfn.IFNA(IF(INDEX('[1]Cubo-Rural'!$C97:$AH97,MATCH(U$8,'[1]Cubo-Rural'!$C$27:$AH$27,0))&gt;0,INDEX('[1]Cubo-Rural'!$C97:$AH97,MATCH(U$8,'[1]Cubo-Rural'!$C$27:$AH$27,0)),""),"")</f>
        <v/>
      </c>
      <c r="V100" s="602" t="str">
        <f>_xlfn.IFNA(IF(INDEX('[1]Cubo-Rural'!$C97:$AH97,MATCH(V$8,'[1]Cubo-Rural'!$C$27:$AH$27,0))&gt;0,INDEX('[1]Cubo-Rural'!$C97:$AH97,MATCH(V$8,'[1]Cubo-Rural'!$C$27:$AH$27,0)),""),"")</f>
        <v/>
      </c>
      <c r="W100" s="602" t="str">
        <f>_xlfn.IFNA(IF(INDEX('[1]Cubo-Rural'!$C97:$AH97,MATCH(W$8,'[1]Cubo-Rural'!$C$27:$AH$27,0))&gt;0,INDEX('[1]Cubo-Rural'!$C97:$AH97,MATCH(W$8,'[1]Cubo-Rural'!$C$27:$AH$27,0)),""),"")</f>
        <v/>
      </c>
      <c r="X100" s="602" t="str">
        <f>_xlfn.IFNA(IF(INDEX('[1]Cubo-Rural'!$C97:$AH97,MATCH(X$8,'[1]Cubo-Rural'!$C$27:$AH$27,0))&gt;0,INDEX('[1]Cubo-Rural'!$C97:$AH97,MATCH(X$8,'[1]Cubo-Rural'!$C$27:$AH$27,0)),""),"")</f>
        <v/>
      </c>
      <c r="Y100" s="602" t="str">
        <f>_xlfn.IFNA(IF(INDEX('[1]Cubo-Rural'!$C97:$AH97,MATCH(Y$8,'[1]Cubo-Rural'!$C$27:$AH$27,0))&gt;0,INDEX('[1]Cubo-Rural'!$C97:$AH97,MATCH(Y$8,'[1]Cubo-Rural'!$C$27:$AH$27,0)),""),"")</f>
        <v/>
      </c>
      <c r="Z100" s="602" t="str">
        <f>_xlfn.IFNA(IF(INDEX('[1]Cubo-Rural'!$C97:$AH97,MATCH(Z$8,'[1]Cubo-Rural'!$C$27:$AH$27,0))&gt;0,INDEX('[1]Cubo-Rural'!$C97:$AH97,MATCH(Z$8,'[1]Cubo-Rural'!$C$27:$AH$27,0)),""),"")</f>
        <v/>
      </c>
      <c r="AA100" s="602" t="str">
        <f>_xlfn.IFNA(IF(INDEX('[1]Cubo-Rural'!$C97:$AH97,MATCH(AA$8,'[1]Cubo-Rural'!$C$27:$AH$27,0))&gt;0,INDEX('[1]Cubo-Rural'!$C97:$AH97,MATCH(AA$8,'[1]Cubo-Rural'!$C$27:$AH$27,0)),""),"")</f>
        <v/>
      </c>
      <c r="AB100" s="602" t="str">
        <f>_xlfn.IFNA(IF(INDEX('[1]Cubo-Rural'!$C97:$AH97,MATCH(AB$8,'[1]Cubo-Rural'!$C$27:$AH$27,0))&gt;0,INDEX('[1]Cubo-Rural'!$C97:$AH97,MATCH(AB$8,'[1]Cubo-Rural'!$C$27:$AH$27,0)),""),"")</f>
        <v/>
      </c>
      <c r="AC100" s="602" t="str">
        <f>_xlfn.IFNA(IF(INDEX('[1]Cubo-Rural'!$C97:$AH97,MATCH(AC$8,'[1]Cubo-Rural'!$C$27:$AH$27,0))&gt;0,INDEX('[1]Cubo-Rural'!$C97:$AH97,MATCH(AC$8,'[1]Cubo-Rural'!$C$27:$AH$27,0)),""),"")</f>
        <v/>
      </c>
      <c r="AD100" s="602">
        <f>_xlfn.IFNA(IF(INDEX('[1]Cubo-Rural'!$C97:$AH97,MATCH(AD$8,'[1]Cubo-Rural'!$C$27:$AH$27,0))&gt;0,INDEX('[1]Cubo-Rural'!$C97:$AH97,MATCH(AD$8,'[1]Cubo-Rural'!$C$27:$AH$27,0)),""),"")</f>
        <v>1</v>
      </c>
      <c r="AE100" s="602" t="str">
        <f>_xlfn.IFNA(IF(INDEX('[1]Cubo-Rural'!$C97:$AH97,MATCH(AE$8,'[1]Cubo-Rural'!$C$27:$AH$27,0))&gt;0,INDEX('[1]Cubo-Rural'!$C97:$AH97,MATCH(AE$8,'[1]Cubo-Rural'!$C$27:$AH$27,0)),""),"")</f>
        <v/>
      </c>
      <c r="AF100" s="602" t="str">
        <f>_xlfn.IFNA(IF(INDEX('[1]Cubo-Rural'!$C97:$AH97,MATCH(AF$8,'[1]Cubo-Rural'!$C$27:$AH$27,0))&gt;0,INDEX('[1]Cubo-Rural'!$C97:$AH97,MATCH(AF$8,'[1]Cubo-Rural'!$C$27:$AH$27,0)),""),"")</f>
        <v/>
      </c>
      <c r="AG100" s="602" t="str">
        <f>_xlfn.IFNA(IF(INDEX('[1]Cubo-Rural'!$C97:$AH97,MATCH(AG$8,'[1]Cubo-Rural'!$C$27:$AH$27,0))&gt;0,INDEX('[1]Cubo-Rural'!$C97:$AH97,MATCH(AG$8,'[1]Cubo-Rural'!$C$27:$AH$27,0)),""),"")</f>
        <v/>
      </c>
      <c r="AH100" s="602" t="str">
        <f>_xlfn.IFNA(IF(INDEX('[1]Cubo-Rural'!$C97:$AH97,MATCH(AH$8,'[1]Cubo-Rural'!$C$27:$AH$27,0))&gt;0,INDEX('[1]Cubo-Rural'!$C97:$AH97,MATCH(AH$8,'[1]Cubo-Rural'!$C$27:$AH$27,0)),""),"")</f>
        <v/>
      </c>
      <c r="AI100" s="602" t="str">
        <f>_xlfn.IFNA(IF(INDEX('[1]Cubo-Rural'!$C97:$AH97,MATCH(AI$8,'[1]Cubo-Rural'!$C$27:$AH$27,0))&gt;0,INDEX('[1]Cubo-Rural'!$C97:$AH97,MATCH(AI$8,'[1]Cubo-Rural'!$C$27:$AH$27,0)),""),"")</f>
        <v/>
      </c>
      <c r="AJ100" s="602" t="str">
        <f>_xlfn.IFNA(IF(INDEX('[1]Cubo-Rural'!$C97:$AH97,MATCH(AJ$8,'[1]Cubo-Rural'!$C$27:$AH$27,0))&gt;0,INDEX('[1]Cubo-Rural'!$C97:$AH97,MATCH(AJ$8,'[1]Cubo-Rural'!$C$27:$AH$27,0)),""),"")</f>
        <v/>
      </c>
      <c r="AK100" s="602" t="str">
        <f>_xlfn.IFNA(IF(INDEX('[1]Cubo-Rural'!$C97:$AH97,MATCH(AK$8,'[1]Cubo-Rural'!$C$27:$AH$27,0))&gt;0,INDEX('[1]Cubo-Rural'!$C97:$AH97,MATCH(AK$8,'[1]Cubo-Rural'!$C$27:$AH$27,0)),""),"")</f>
        <v/>
      </c>
      <c r="AL100" s="602" t="str">
        <f>_xlfn.IFNA(IF(INDEX('[1]Cubo-Rural'!$C97:$AH97,MATCH(AL$8,'[1]Cubo-Rural'!$C$27:$AH$27,0))&gt;0,INDEX('[1]Cubo-Rural'!$C97:$AH97,MATCH(AL$8,'[1]Cubo-Rural'!$C$27:$AH$27,0)),""),"")</f>
        <v/>
      </c>
      <c r="AM100" s="602" t="str">
        <f>_xlfn.IFNA(IF(INDEX('[1]Cubo-Rural'!$C97:$AH97,MATCH(AM$8,'[1]Cubo-Rural'!$C$27:$AH$27,0))&gt;0,INDEX('[1]Cubo-Rural'!$C97:$AH97,MATCH(AM$8,'[1]Cubo-Rural'!$C$27:$AH$27,0)),""),"")</f>
        <v/>
      </c>
      <c r="AN100" s="602" t="str">
        <f>_xlfn.IFNA(IF(INDEX('[1]Cubo-Rural'!$C97:$AH97,MATCH(AN$8,'[1]Cubo-Rural'!$C$27:$AH$27,0))&gt;0,INDEX('[1]Cubo-Rural'!$C97:$AH97,MATCH(AN$8,'[1]Cubo-Rural'!$C$27:$AH$27,0)),""),"")</f>
        <v/>
      </c>
      <c r="AO100" s="602" t="str">
        <f>_xlfn.IFNA(IF(INDEX('[1]Cubo-Rural'!$C97:$AH97,MATCH(AO$8,'[1]Cubo-Rural'!$C$27:$AH$27,0))&gt;0,INDEX('[1]Cubo-Rural'!$C97:$AH97,MATCH(AO$8,'[1]Cubo-Rural'!$C$27:$AH$27,0)),""),"")</f>
        <v/>
      </c>
      <c r="AP100" s="602" t="str">
        <f>_xlfn.IFNA(IF(INDEX('[1]Cubo-Rural'!$C97:$AH97,MATCH(AP$8,'[1]Cubo-Rural'!$C$27:$AH$27,0))&gt;0,INDEX('[1]Cubo-Rural'!$C97:$AH97,MATCH(AP$8,'[1]Cubo-Rural'!$C$27:$AH$27,0)),""),"")</f>
        <v/>
      </c>
      <c r="AQ100" s="602">
        <f t="shared" si="9"/>
        <v>2</v>
      </c>
      <c r="AR100" s="602">
        <f>IF('[1]Cubo-Rural'!BP97&gt;0,'[1]Cubo-Rural'!BP97,"")</f>
        <v>1</v>
      </c>
      <c r="AS100" s="602">
        <f t="shared" si="10"/>
        <v>3</v>
      </c>
    </row>
    <row r="101" spans="1:45">
      <c r="A101" s="607" t="s">
        <v>810</v>
      </c>
      <c r="B101" s="602">
        <f>_xlfn.IFNA(IF(INDEX('[1]Cubo-Rural'!$C98:$AH98,MATCH(B$8,'[1]Cubo-Rural'!$C$27:$AH$27,0))&gt;0,INDEX('[1]Cubo-Rural'!$C98:$AH98,MATCH(B$8,'[1]Cubo-Rural'!$C$27:$AH$27,0)),""),"")</f>
        <v>2</v>
      </c>
      <c r="C101" s="602" t="str">
        <f>_xlfn.IFNA(IF(INDEX('[1]Cubo-Rural'!$C98:$AH98,MATCH(C$8,'[1]Cubo-Rural'!$C$27:$AH$27,0))&gt;0,INDEX('[1]Cubo-Rural'!$C98:$AH98,MATCH(C$8,'[1]Cubo-Rural'!$C$27:$AH$27,0)),""),"")</f>
        <v/>
      </c>
      <c r="D101" s="602" t="str">
        <f>_xlfn.IFNA(IF(INDEX('[1]Cubo-Rural'!$C98:$AH98,MATCH(D$8,'[1]Cubo-Rural'!$C$27:$AH$27,0))&gt;0,INDEX('[1]Cubo-Rural'!$C98:$AH98,MATCH(D$8,'[1]Cubo-Rural'!$C$27:$AH$27,0)),""),"")</f>
        <v/>
      </c>
      <c r="E101" s="602" t="str">
        <f>_xlfn.IFNA(IF(INDEX('[1]Cubo-Rural'!$C98:$AH98,MATCH(E$8,'[1]Cubo-Rural'!$C$27:$AH$27,0))&gt;0,INDEX('[1]Cubo-Rural'!$C98:$AH98,MATCH(E$8,'[1]Cubo-Rural'!$C$27:$AH$27,0)),""),"")</f>
        <v/>
      </c>
      <c r="F101" s="602" t="str">
        <f>_xlfn.IFNA(IF(INDEX('[1]Cubo-Rural'!$C98:$AH98,MATCH(F$8,'[1]Cubo-Rural'!$C$27:$AH$27,0))&gt;0,INDEX('[1]Cubo-Rural'!$C98:$AH98,MATCH(F$8,'[1]Cubo-Rural'!$C$27:$AH$27,0)),""),"")</f>
        <v/>
      </c>
      <c r="G101" s="602" t="str">
        <f>_xlfn.IFNA(IF(INDEX('[1]Cubo-Rural'!$C98:$AH98,MATCH(G$8,'[1]Cubo-Rural'!$C$27:$AH$27,0))&gt;0,INDEX('[1]Cubo-Rural'!$C98:$AH98,MATCH(G$8,'[1]Cubo-Rural'!$C$27:$AH$27,0)),""),"")</f>
        <v/>
      </c>
      <c r="H101" s="602" t="str">
        <f>_xlfn.IFNA(IF(INDEX('[1]Cubo-Rural'!$C98:$AH98,MATCH(H$8,'[1]Cubo-Rural'!$C$27:$AH$27,0))&gt;0,INDEX('[1]Cubo-Rural'!$C98:$AH98,MATCH(H$8,'[1]Cubo-Rural'!$C$27:$AH$27,0)),""),"")</f>
        <v/>
      </c>
      <c r="I101" s="602" t="str">
        <f>_xlfn.IFNA(IF(INDEX('[1]Cubo-Rural'!$C98:$AH98,MATCH(I$8,'[1]Cubo-Rural'!$C$27:$AH$27,0))&gt;0,INDEX('[1]Cubo-Rural'!$C98:$AH98,MATCH(I$8,'[1]Cubo-Rural'!$C$27:$AH$27,0)),""),"")</f>
        <v/>
      </c>
      <c r="J101" s="602" t="str">
        <f>_xlfn.IFNA(IF(INDEX('[1]Cubo-Rural'!$C98:$AH98,MATCH(J$8,'[1]Cubo-Rural'!$C$27:$AH$27,0))&gt;0,INDEX('[1]Cubo-Rural'!$C98:$AH98,MATCH(J$8,'[1]Cubo-Rural'!$C$27:$AH$27,0)),""),"")</f>
        <v/>
      </c>
      <c r="K101" s="602" t="str">
        <f>_xlfn.IFNA(IF(INDEX('[1]Cubo-Rural'!$C98:$AH98,MATCH(K$8,'[1]Cubo-Rural'!$C$27:$AH$27,0))&gt;0,INDEX('[1]Cubo-Rural'!$C98:$AH98,MATCH(K$8,'[1]Cubo-Rural'!$C$27:$AH$27,0)),""),"")</f>
        <v/>
      </c>
      <c r="L101" s="602" t="str">
        <f>_xlfn.IFNA(IF(INDEX('[1]Cubo-Rural'!$C98:$AH98,MATCH(L$8,'[1]Cubo-Rural'!$C$27:$AH$27,0))&gt;0,INDEX('[1]Cubo-Rural'!$C98:$AH98,MATCH(L$8,'[1]Cubo-Rural'!$C$27:$AH$27,0)),""),"")</f>
        <v/>
      </c>
      <c r="M101" s="602" t="str">
        <f>_xlfn.IFNA(IF(INDEX('[1]Cubo-Rural'!$C98:$AH98,MATCH(M$8,'[1]Cubo-Rural'!$C$27:$AH$27,0))&gt;0,INDEX('[1]Cubo-Rural'!$C98:$AH98,MATCH(M$8,'[1]Cubo-Rural'!$C$27:$AH$27,0)),""),"")</f>
        <v/>
      </c>
      <c r="N101" s="602" t="str">
        <f>_xlfn.IFNA(IF(INDEX('[1]Cubo-Rural'!$C98:$AH98,MATCH(N$8,'[1]Cubo-Rural'!$C$27:$AH$27,0))&gt;0,INDEX('[1]Cubo-Rural'!$C98:$AH98,MATCH(N$8,'[1]Cubo-Rural'!$C$27:$AH$27,0)),""),"")</f>
        <v/>
      </c>
      <c r="O101" s="602" t="str">
        <f>_xlfn.IFNA(IF(INDEX('[1]Cubo-Rural'!$C98:$AH98,MATCH(O$8,'[1]Cubo-Rural'!$C$27:$AH$27,0))&gt;0,INDEX('[1]Cubo-Rural'!$C98:$AH98,MATCH(O$8,'[1]Cubo-Rural'!$C$27:$AH$27,0)),""),"")</f>
        <v/>
      </c>
      <c r="P101" s="602" t="str">
        <f>_xlfn.IFNA(IF(INDEX('[1]Cubo-Rural'!$C98:$AH98,MATCH(P$8,'[1]Cubo-Rural'!$C$27:$AH$27,0))&gt;0,INDEX('[1]Cubo-Rural'!$C98:$AH98,MATCH(P$8,'[1]Cubo-Rural'!$C$27:$AH$27,0)),""),"")</f>
        <v/>
      </c>
      <c r="Q101" s="602" t="str">
        <f>_xlfn.IFNA(IF(INDEX('[1]Cubo-Rural'!$C98:$AH98,MATCH(Q$8,'[1]Cubo-Rural'!$C$27:$AH$27,0))&gt;0,INDEX('[1]Cubo-Rural'!$C98:$AH98,MATCH(Q$8,'[1]Cubo-Rural'!$C$27:$AH$27,0)),""),"")</f>
        <v/>
      </c>
      <c r="R101" s="602" t="str">
        <f>_xlfn.IFNA(IF(INDEX('[1]Cubo-Rural'!$C98:$AH98,MATCH(R$8,'[1]Cubo-Rural'!$C$27:$AH$27,0))&gt;0,INDEX('[1]Cubo-Rural'!$C98:$AH98,MATCH(R$8,'[1]Cubo-Rural'!$C$27:$AH$27,0)),""),"")</f>
        <v/>
      </c>
      <c r="S101" s="602" t="str">
        <f>_xlfn.IFNA(IF(INDEX('[1]Cubo-Rural'!$C98:$AH98,MATCH(S$8,'[1]Cubo-Rural'!$C$27:$AH$27,0))&gt;0,INDEX('[1]Cubo-Rural'!$C98:$AH98,MATCH(S$8,'[1]Cubo-Rural'!$C$27:$AH$27,0)),""),"")</f>
        <v/>
      </c>
      <c r="T101" s="602" t="str">
        <f>_xlfn.IFNA(IF(INDEX('[1]Cubo-Rural'!$C98:$AH98,MATCH(T$8,'[1]Cubo-Rural'!$C$27:$AH$27,0))&gt;0,INDEX('[1]Cubo-Rural'!$C98:$AH98,MATCH(T$8,'[1]Cubo-Rural'!$C$27:$AH$27,0)),""),"")</f>
        <v/>
      </c>
      <c r="U101" s="602" t="str">
        <f>_xlfn.IFNA(IF(INDEX('[1]Cubo-Rural'!$C98:$AH98,MATCH(U$8,'[1]Cubo-Rural'!$C$27:$AH$27,0))&gt;0,INDEX('[1]Cubo-Rural'!$C98:$AH98,MATCH(U$8,'[1]Cubo-Rural'!$C$27:$AH$27,0)),""),"")</f>
        <v/>
      </c>
      <c r="V101" s="602" t="str">
        <f>_xlfn.IFNA(IF(INDEX('[1]Cubo-Rural'!$C98:$AH98,MATCH(V$8,'[1]Cubo-Rural'!$C$27:$AH$27,0))&gt;0,INDEX('[1]Cubo-Rural'!$C98:$AH98,MATCH(V$8,'[1]Cubo-Rural'!$C$27:$AH$27,0)),""),"")</f>
        <v/>
      </c>
      <c r="W101" s="602" t="str">
        <f>_xlfn.IFNA(IF(INDEX('[1]Cubo-Rural'!$C98:$AH98,MATCH(W$8,'[1]Cubo-Rural'!$C$27:$AH$27,0))&gt;0,INDEX('[1]Cubo-Rural'!$C98:$AH98,MATCH(W$8,'[1]Cubo-Rural'!$C$27:$AH$27,0)),""),"")</f>
        <v/>
      </c>
      <c r="X101" s="602" t="str">
        <f>_xlfn.IFNA(IF(INDEX('[1]Cubo-Rural'!$C98:$AH98,MATCH(X$8,'[1]Cubo-Rural'!$C$27:$AH$27,0))&gt;0,INDEX('[1]Cubo-Rural'!$C98:$AH98,MATCH(X$8,'[1]Cubo-Rural'!$C$27:$AH$27,0)),""),"")</f>
        <v/>
      </c>
      <c r="Y101" s="602" t="str">
        <f>_xlfn.IFNA(IF(INDEX('[1]Cubo-Rural'!$C98:$AH98,MATCH(Y$8,'[1]Cubo-Rural'!$C$27:$AH$27,0))&gt;0,INDEX('[1]Cubo-Rural'!$C98:$AH98,MATCH(Y$8,'[1]Cubo-Rural'!$C$27:$AH$27,0)),""),"")</f>
        <v/>
      </c>
      <c r="Z101" s="602" t="str">
        <f>_xlfn.IFNA(IF(INDEX('[1]Cubo-Rural'!$C98:$AH98,MATCH(Z$8,'[1]Cubo-Rural'!$C$27:$AH$27,0))&gt;0,INDEX('[1]Cubo-Rural'!$C98:$AH98,MATCH(Z$8,'[1]Cubo-Rural'!$C$27:$AH$27,0)),""),"")</f>
        <v/>
      </c>
      <c r="AA101" s="602" t="str">
        <f>_xlfn.IFNA(IF(INDEX('[1]Cubo-Rural'!$C98:$AH98,MATCH(AA$8,'[1]Cubo-Rural'!$C$27:$AH$27,0))&gt;0,INDEX('[1]Cubo-Rural'!$C98:$AH98,MATCH(AA$8,'[1]Cubo-Rural'!$C$27:$AH$27,0)),""),"")</f>
        <v/>
      </c>
      <c r="AB101" s="602" t="str">
        <f>_xlfn.IFNA(IF(INDEX('[1]Cubo-Rural'!$C98:$AH98,MATCH(AB$8,'[1]Cubo-Rural'!$C$27:$AH$27,0))&gt;0,INDEX('[1]Cubo-Rural'!$C98:$AH98,MATCH(AB$8,'[1]Cubo-Rural'!$C$27:$AH$27,0)),""),"")</f>
        <v/>
      </c>
      <c r="AC101" s="602" t="str">
        <f>_xlfn.IFNA(IF(INDEX('[1]Cubo-Rural'!$C98:$AH98,MATCH(AC$8,'[1]Cubo-Rural'!$C$27:$AH$27,0))&gt;0,INDEX('[1]Cubo-Rural'!$C98:$AH98,MATCH(AC$8,'[1]Cubo-Rural'!$C$27:$AH$27,0)),""),"")</f>
        <v/>
      </c>
      <c r="AD101" s="602" t="str">
        <f>_xlfn.IFNA(IF(INDEX('[1]Cubo-Rural'!$C98:$AH98,MATCH(AD$8,'[1]Cubo-Rural'!$C$27:$AH$27,0))&gt;0,INDEX('[1]Cubo-Rural'!$C98:$AH98,MATCH(AD$8,'[1]Cubo-Rural'!$C$27:$AH$27,0)),""),"")</f>
        <v/>
      </c>
      <c r="AE101" s="602" t="str">
        <f>_xlfn.IFNA(IF(INDEX('[1]Cubo-Rural'!$C98:$AH98,MATCH(AE$8,'[1]Cubo-Rural'!$C$27:$AH$27,0))&gt;0,INDEX('[1]Cubo-Rural'!$C98:$AH98,MATCH(AE$8,'[1]Cubo-Rural'!$C$27:$AH$27,0)),""),"")</f>
        <v/>
      </c>
      <c r="AF101" s="602" t="str">
        <f>_xlfn.IFNA(IF(INDEX('[1]Cubo-Rural'!$C98:$AH98,MATCH(AF$8,'[1]Cubo-Rural'!$C$27:$AH$27,0))&gt;0,INDEX('[1]Cubo-Rural'!$C98:$AH98,MATCH(AF$8,'[1]Cubo-Rural'!$C$27:$AH$27,0)),""),"")</f>
        <v/>
      </c>
      <c r="AG101" s="602" t="str">
        <f>_xlfn.IFNA(IF(INDEX('[1]Cubo-Rural'!$C98:$AH98,MATCH(AG$8,'[1]Cubo-Rural'!$C$27:$AH$27,0))&gt;0,INDEX('[1]Cubo-Rural'!$C98:$AH98,MATCH(AG$8,'[1]Cubo-Rural'!$C$27:$AH$27,0)),""),"")</f>
        <v/>
      </c>
      <c r="AH101" s="602" t="str">
        <f>_xlfn.IFNA(IF(INDEX('[1]Cubo-Rural'!$C98:$AH98,MATCH(AH$8,'[1]Cubo-Rural'!$C$27:$AH$27,0))&gt;0,INDEX('[1]Cubo-Rural'!$C98:$AH98,MATCH(AH$8,'[1]Cubo-Rural'!$C$27:$AH$27,0)),""),"")</f>
        <v/>
      </c>
      <c r="AI101" s="602" t="str">
        <f>_xlfn.IFNA(IF(INDEX('[1]Cubo-Rural'!$C98:$AH98,MATCH(AI$8,'[1]Cubo-Rural'!$C$27:$AH$27,0))&gt;0,INDEX('[1]Cubo-Rural'!$C98:$AH98,MATCH(AI$8,'[1]Cubo-Rural'!$C$27:$AH$27,0)),""),"")</f>
        <v/>
      </c>
      <c r="AJ101" s="602" t="str">
        <f>_xlfn.IFNA(IF(INDEX('[1]Cubo-Rural'!$C98:$AH98,MATCH(AJ$8,'[1]Cubo-Rural'!$C$27:$AH$27,0))&gt;0,INDEX('[1]Cubo-Rural'!$C98:$AH98,MATCH(AJ$8,'[1]Cubo-Rural'!$C$27:$AH$27,0)),""),"")</f>
        <v/>
      </c>
      <c r="AK101" s="602" t="str">
        <f>_xlfn.IFNA(IF(INDEX('[1]Cubo-Rural'!$C98:$AH98,MATCH(AK$8,'[1]Cubo-Rural'!$C$27:$AH$27,0))&gt;0,INDEX('[1]Cubo-Rural'!$C98:$AH98,MATCH(AK$8,'[1]Cubo-Rural'!$C$27:$AH$27,0)),""),"")</f>
        <v/>
      </c>
      <c r="AL101" s="602" t="str">
        <f>_xlfn.IFNA(IF(INDEX('[1]Cubo-Rural'!$C98:$AH98,MATCH(AL$8,'[1]Cubo-Rural'!$C$27:$AH$27,0))&gt;0,INDEX('[1]Cubo-Rural'!$C98:$AH98,MATCH(AL$8,'[1]Cubo-Rural'!$C$27:$AH$27,0)),""),"")</f>
        <v/>
      </c>
      <c r="AM101" s="602" t="str">
        <f>_xlfn.IFNA(IF(INDEX('[1]Cubo-Rural'!$C98:$AH98,MATCH(AM$8,'[1]Cubo-Rural'!$C$27:$AH$27,0))&gt;0,INDEX('[1]Cubo-Rural'!$C98:$AH98,MATCH(AM$8,'[1]Cubo-Rural'!$C$27:$AH$27,0)),""),"")</f>
        <v/>
      </c>
      <c r="AN101" s="602" t="str">
        <f>_xlfn.IFNA(IF(INDEX('[1]Cubo-Rural'!$C98:$AH98,MATCH(AN$8,'[1]Cubo-Rural'!$C$27:$AH$27,0))&gt;0,INDEX('[1]Cubo-Rural'!$C98:$AH98,MATCH(AN$8,'[1]Cubo-Rural'!$C$27:$AH$27,0)),""),"")</f>
        <v/>
      </c>
      <c r="AO101" s="602" t="str">
        <f>_xlfn.IFNA(IF(INDEX('[1]Cubo-Rural'!$C98:$AH98,MATCH(AO$8,'[1]Cubo-Rural'!$C$27:$AH$27,0))&gt;0,INDEX('[1]Cubo-Rural'!$C98:$AH98,MATCH(AO$8,'[1]Cubo-Rural'!$C$27:$AH$27,0)),""),"")</f>
        <v/>
      </c>
      <c r="AP101" s="602" t="str">
        <f>_xlfn.IFNA(IF(INDEX('[1]Cubo-Rural'!$C98:$AH98,MATCH(AP$8,'[1]Cubo-Rural'!$C$27:$AH$27,0))&gt;0,INDEX('[1]Cubo-Rural'!$C98:$AH98,MATCH(AP$8,'[1]Cubo-Rural'!$C$27:$AH$27,0)),""),"")</f>
        <v/>
      </c>
      <c r="AQ101" s="602">
        <f t="shared" si="9"/>
        <v>2</v>
      </c>
      <c r="AR101" s="602">
        <f>IF('[1]Cubo-Rural'!BP98&gt;0,'[1]Cubo-Rural'!BP98,"")</f>
        <v>1</v>
      </c>
      <c r="AS101" s="602">
        <f t="shared" si="10"/>
        <v>3</v>
      </c>
    </row>
    <row r="102" spans="1:45">
      <c r="A102" s="607" t="s">
        <v>794</v>
      </c>
      <c r="B102" s="602">
        <f>_xlfn.IFNA(IF(INDEX('[1]Cubo-Rural'!$C99:$AH99,MATCH(B$8,'[1]Cubo-Rural'!$C$27:$AH$27,0))&gt;0,INDEX('[1]Cubo-Rural'!$C99:$AH99,MATCH(B$8,'[1]Cubo-Rural'!$C$27:$AH$27,0)),""),"")</f>
        <v>1</v>
      </c>
      <c r="C102" s="602" t="str">
        <f>_xlfn.IFNA(IF(INDEX('[1]Cubo-Rural'!$C99:$AH99,MATCH(C$8,'[1]Cubo-Rural'!$C$27:$AH$27,0))&gt;0,INDEX('[1]Cubo-Rural'!$C99:$AH99,MATCH(C$8,'[1]Cubo-Rural'!$C$27:$AH$27,0)),""),"")</f>
        <v/>
      </c>
      <c r="D102" s="602" t="str">
        <f>_xlfn.IFNA(IF(INDEX('[1]Cubo-Rural'!$C99:$AH99,MATCH(D$8,'[1]Cubo-Rural'!$C$27:$AH$27,0))&gt;0,INDEX('[1]Cubo-Rural'!$C99:$AH99,MATCH(D$8,'[1]Cubo-Rural'!$C$27:$AH$27,0)),""),"")</f>
        <v/>
      </c>
      <c r="E102" s="602" t="str">
        <f>_xlfn.IFNA(IF(INDEX('[1]Cubo-Rural'!$C99:$AH99,MATCH(E$8,'[1]Cubo-Rural'!$C$27:$AH$27,0))&gt;0,INDEX('[1]Cubo-Rural'!$C99:$AH99,MATCH(E$8,'[1]Cubo-Rural'!$C$27:$AH$27,0)),""),"")</f>
        <v/>
      </c>
      <c r="F102" s="602" t="str">
        <f>_xlfn.IFNA(IF(INDEX('[1]Cubo-Rural'!$C99:$AH99,MATCH(F$8,'[1]Cubo-Rural'!$C$27:$AH$27,0))&gt;0,INDEX('[1]Cubo-Rural'!$C99:$AH99,MATCH(F$8,'[1]Cubo-Rural'!$C$27:$AH$27,0)),""),"")</f>
        <v/>
      </c>
      <c r="G102" s="602" t="str">
        <f>_xlfn.IFNA(IF(INDEX('[1]Cubo-Rural'!$C99:$AH99,MATCH(G$8,'[1]Cubo-Rural'!$C$27:$AH$27,0))&gt;0,INDEX('[1]Cubo-Rural'!$C99:$AH99,MATCH(G$8,'[1]Cubo-Rural'!$C$27:$AH$27,0)),""),"")</f>
        <v/>
      </c>
      <c r="H102" s="602" t="str">
        <f>_xlfn.IFNA(IF(INDEX('[1]Cubo-Rural'!$C99:$AH99,MATCH(H$8,'[1]Cubo-Rural'!$C$27:$AH$27,0))&gt;0,INDEX('[1]Cubo-Rural'!$C99:$AH99,MATCH(H$8,'[1]Cubo-Rural'!$C$27:$AH$27,0)),""),"")</f>
        <v/>
      </c>
      <c r="I102" s="602" t="str">
        <f>_xlfn.IFNA(IF(INDEX('[1]Cubo-Rural'!$C99:$AH99,MATCH(I$8,'[1]Cubo-Rural'!$C$27:$AH$27,0))&gt;0,INDEX('[1]Cubo-Rural'!$C99:$AH99,MATCH(I$8,'[1]Cubo-Rural'!$C$27:$AH$27,0)),""),"")</f>
        <v/>
      </c>
      <c r="J102" s="602" t="str">
        <f>_xlfn.IFNA(IF(INDEX('[1]Cubo-Rural'!$C99:$AH99,MATCH(J$8,'[1]Cubo-Rural'!$C$27:$AH$27,0))&gt;0,INDEX('[1]Cubo-Rural'!$C99:$AH99,MATCH(J$8,'[1]Cubo-Rural'!$C$27:$AH$27,0)),""),"")</f>
        <v/>
      </c>
      <c r="K102" s="602" t="str">
        <f>_xlfn.IFNA(IF(INDEX('[1]Cubo-Rural'!$C99:$AH99,MATCH(K$8,'[1]Cubo-Rural'!$C$27:$AH$27,0))&gt;0,INDEX('[1]Cubo-Rural'!$C99:$AH99,MATCH(K$8,'[1]Cubo-Rural'!$C$27:$AH$27,0)),""),"")</f>
        <v/>
      </c>
      <c r="L102" s="602" t="str">
        <f>_xlfn.IFNA(IF(INDEX('[1]Cubo-Rural'!$C99:$AH99,MATCH(L$8,'[1]Cubo-Rural'!$C$27:$AH$27,0))&gt;0,INDEX('[1]Cubo-Rural'!$C99:$AH99,MATCH(L$8,'[1]Cubo-Rural'!$C$27:$AH$27,0)),""),"")</f>
        <v/>
      </c>
      <c r="M102" s="602" t="str">
        <f>_xlfn.IFNA(IF(INDEX('[1]Cubo-Rural'!$C99:$AH99,MATCH(M$8,'[1]Cubo-Rural'!$C$27:$AH$27,0))&gt;0,INDEX('[1]Cubo-Rural'!$C99:$AH99,MATCH(M$8,'[1]Cubo-Rural'!$C$27:$AH$27,0)),""),"")</f>
        <v/>
      </c>
      <c r="N102" s="602" t="str">
        <f>_xlfn.IFNA(IF(INDEX('[1]Cubo-Rural'!$C99:$AH99,MATCH(N$8,'[1]Cubo-Rural'!$C$27:$AH$27,0))&gt;0,INDEX('[1]Cubo-Rural'!$C99:$AH99,MATCH(N$8,'[1]Cubo-Rural'!$C$27:$AH$27,0)),""),"")</f>
        <v/>
      </c>
      <c r="O102" s="602" t="str">
        <f>_xlfn.IFNA(IF(INDEX('[1]Cubo-Rural'!$C99:$AH99,MATCH(O$8,'[1]Cubo-Rural'!$C$27:$AH$27,0))&gt;0,INDEX('[1]Cubo-Rural'!$C99:$AH99,MATCH(O$8,'[1]Cubo-Rural'!$C$27:$AH$27,0)),""),"")</f>
        <v/>
      </c>
      <c r="P102" s="602" t="str">
        <f>_xlfn.IFNA(IF(INDEX('[1]Cubo-Rural'!$C99:$AH99,MATCH(P$8,'[1]Cubo-Rural'!$C$27:$AH$27,0))&gt;0,INDEX('[1]Cubo-Rural'!$C99:$AH99,MATCH(P$8,'[1]Cubo-Rural'!$C$27:$AH$27,0)),""),"")</f>
        <v/>
      </c>
      <c r="Q102" s="602" t="str">
        <f>_xlfn.IFNA(IF(INDEX('[1]Cubo-Rural'!$C99:$AH99,MATCH(Q$8,'[1]Cubo-Rural'!$C$27:$AH$27,0))&gt;0,INDEX('[1]Cubo-Rural'!$C99:$AH99,MATCH(Q$8,'[1]Cubo-Rural'!$C$27:$AH$27,0)),""),"")</f>
        <v/>
      </c>
      <c r="R102" s="602" t="str">
        <f>_xlfn.IFNA(IF(INDEX('[1]Cubo-Rural'!$C99:$AH99,MATCH(R$8,'[1]Cubo-Rural'!$C$27:$AH$27,0))&gt;0,INDEX('[1]Cubo-Rural'!$C99:$AH99,MATCH(R$8,'[1]Cubo-Rural'!$C$27:$AH$27,0)),""),"")</f>
        <v/>
      </c>
      <c r="S102" s="602" t="str">
        <f>_xlfn.IFNA(IF(INDEX('[1]Cubo-Rural'!$C99:$AH99,MATCH(S$8,'[1]Cubo-Rural'!$C$27:$AH$27,0))&gt;0,INDEX('[1]Cubo-Rural'!$C99:$AH99,MATCH(S$8,'[1]Cubo-Rural'!$C$27:$AH$27,0)),""),"")</f>
        <v/>
      </c>
      <c r="T102" s="602" t="str">
        <f>_xlfn.IFNA(IF(INDEX('[1]Cubo-Rural'!$C99:$AH99,MATCH(T$8,'[1]Cubo-Rural'!$C$27:$AH$27,0))&gt;0,INDEX('[1]Cubo-Rural'!$C99:$AH99,MATCH(T$8,'[1]Cubo-Rural'!$C$27:$AH$27,0)),""),"")</f>
        <v/>
      </c>
      <c r="U102" s="602" t="str">
        <f>_xlfn.IFNA(IF(INDEX('[1]Cubo-Rural'!$C99:$AH99,MATCH(U$8,'[1]Cubo-Rural'!$C$27:$AH$27,0))&gt;0,INDEX('[1]Cubo-Rural'!$C99:$AH99,MATCH(U$8,'[1]Cubo-Rural'!$C$27:$AH$27,0)),""),"")</f>
        <v/>
      </c>
      <c r="V102" s="602" t="str">
        <f>_xlfn.IFNA(IF(INDEX('[1]Cubo-Rural'!$C99:$AH99,MATCH(V$8,'[1]Cubo-Rural'!$C$27:$AH$27,0))&gt;0,INDEX('[1]Cubo-Rural'!$C99:$AH99,MATCH(V$8,'[1]Cubo-Rural'!$C$27:$AH$27,0)),""),"")</f>
        <v/>
      </c>
      <c r="W102" s="602" t="str">
        <f>_xlfn.IFNA(IF(INDEX('[1]Cubo-Rural'!$C99:$AH99,MATCH(W$8,'[1]Cubo-Rural'!$C$27:$AH$27,0))&gt;0,INDEX('[1]Cubo-Rural'!$C99:$AH99,MATCH(W$8,'[1]Cubo-Rural'!$C$27:$AH$27,0)),""),"")</f>
        <v/>
      </c>
      <c r="X102" s="602" t="str">
        <f>_xlfn.IFNA(IF(INDEX('[1]Cubo-Rural'!$C99:$AH99,MATCH(X$8,'[1]Cubo-Rural'!$C$27:$AH$27,0))&gt;0,INDEX('[1]Cubo-Rural'!$C99:$AH99,MATCH(X$8,'[1]Cubo-Rural'!$C$27:$AH$27,0)),""),"")</f>
        <v/>
      </c>
      <c r="Y102" s="602" t="str">
        <f>_xlfn.IFNA(IF(INDEX('[1]Cubo-Rural'!$C99:$AH99,MATCH(Y$8,'[1]Cubo-Rural'!$C$27:$AH$27,0))&gt;0,INDEX('[1]Cubo-Rural'!$C99:$AH99,MATCH(Y$8,'[1]Cubo-Rural'!$C$27:$AH$27,0)),""),"")</f>
        <v/>
      </c>
      <c r="Z102" s="602">
        <f>_xlfn.IFNA(IF(INDEX('[1]Cubo-Rural'!$C99:$AH99,MATCH(Z$8,'[1]Cubo-Rural'!$C$27:$AH$27,0))&gt;0,INDEX('[1]Cubo-Rural'!$C99:$AH99,MATCH(Z$8,'[1]Cubo-Rural'!$C$27:$AH$27,0)),""),"")</f>
        <v>1</v>
      </c>
      <c r="AA102" s="602" t="str">
        <f>_xlfn.IFNA(IF(INDEX('[1]Cubo-Rural'!$C99:$AH99,MATCH(AA$8,'[1]Cubo-Rural'!$C$27:$AH$27,0))&gt;0,INDEX('[1]Cubo-Rural'!$C99:$AH99,MATCH(AA$8,'[1]Cubo-Rural'!$C$27:$AH$27,0)),""),"")</f>
        <v/>
      </c>
      <c r="AB102" s="602" t="str">
        <f>_xlfn.IFNA(IF(INDEX('[1]Cubo-Rural'!$C99:$AH99,MATCH(AB$8,'[1]Cubo-Rural'!$C$27:$AH$27,0))&gt;0,INDEX('[1]Cubo-Rural'!$C99:$AH99,MATCH(AB$8,'[1]Cubo-Rural'!$C$27:$AH$27,0)),""),"")</f>
        <v/>
      </c>
      <c r="AC102" s="602" t="str">
        <f>_xlfn.IFNA(IF(INDEX('[1]Cubo-Rural'!$C99:$AH99,MATCH(AC$8,'[1]Cubo-Rural'!$C$27:$AH$27,0))&gt;0,INDEX('[1]Cubo-Rural'!$C99:$AH99,MATCH(AC$8,'[1]Cubo-Rural'!$C$27:$AH$27,0)),""),"")</f>
        <v/>
      </c>
      <c r="AD102" s="602" t="str">
        <f>_xlfn.IFNA(IF(INDEX('[1]Cubo-Rural'!$C99:$AH99,MATCH(AD$8,'[1]Cubo-Rural'!$C$27:$AH$27,0))&gt;0,INDEX('[1]Cubo-Rural'!$C99:$AH99,MATCH(AD$8,'[1]Cubo-Rural'!$C$27:$AH$27,0)),""),"")</f>
        <v/>
      </c>
      <c r="AE102" s="602" t="str">
        <f>_xlfn.IFNA(IF(INDEX('[1]Cubo-Rural'!$C99:$AH99,MATCH(AE$8,'[1]Cubo-Rural'!$C$27:$AH$27,0))&gt;0,INDEX('[1]Cubo-Rural'!$C99:$AH99,MATCH(AE$8,'[1]Cubo-Rural'!$C$27:$AH$27,0)),""),"")</f>
        <v/>
      </c>
      <c r="AF102" s="602" t="str">
        <f>_xlfn.IFNA(IF(INDEX('[1]Cubo-Rural'!$C99:$AH99,MATCH(AF$8,'[1]Cubo-Rural'!$C$27:$AH$27,0))&gt;0,INDEX('[1]Cubo-Rural'!$C99:$AH99,MATCH(AF$8,'[1]Cubo-Rural'!$C$27:$AH$27,0)),""),"")</f>
        <v/>
      </c>
      <c r="AG102" s="602" t="str">
        <f>_xlfn.IFNA(IF(INDEX('[1]Cubo-Rural'!$C99:$AH99,MATCH(AG$8,'[1]Cubo-Rural'!$C$27:$AH$27,0))&gt;0,INDEX('[1]Cubo-Rural'!$C99:$AH99,MATCH(AG$8,'[1]Cubo-Rural'!$C$27:$AH$27,0)),""),"")</f>
        <v/>
      </c>
      <c r="AH102" s="602" t="str">
        <f>_xlfn.IFNA(IF(INDEX('[1]Cubo-Rural'!$C99:$AH99,MATCH(AH$8,'[1]Cubo-Rural'!$C$27:$AH$27,0))&gt;0,INDEX('[1]Cubo-Rural'!$C99:$AH99,MATCH(AH$8,'[1]Cubo-Rural'!$C$27:$AH$27,0)),""),"")</f>
        <v/>
      </c>
      <c r="AI102" s="602" t="str">
        <f>_xlfn.IFNA(IF(INDEX('[1]Cubo-Rural'!$C99:$AH99,MATCH(AI$8,'[1]Cubo-Rural'!$C$27:$AH$27,0))&gt;0,INDEX('[1]Cubo-Rural'!$C99:$AH99,MATCH(AI$8,'[1]Cubo-Rural'!$C$27:$AH$27,0)),""),"")</f>
        <v/>
      </c>
      <c r="AJ102" s="602" t="str">
        <f>_xlfn.IFNA(IF(INDEX('[1]Cubo-Rural'!$C99:$AH99,MATCH(AJ$8,'[1]Cubo-Rural'!$C$27:$AH$27,0))&gt;0,INDEX('[1]Cubo-Rural'!$C99:$AH99,MATCH(AJ$8,'[1]Cubo-Rural'!$C$27:$AH$27,0)),""),"")</f>
        <v/>
      </c>
      <c r="AK102" s="602" t="str">
        <f>_xlfn.IFNA(IF(INDEX('[1]Cubo-Rural'!$C99:$AH99,MATCH(AK$8,'[1]Cubo-Rural'!$C$27:$AH$27,0))&gt;0,INDEX('[1]Cubo-Rural'!$C99:$AH99,MATCH(AK$8,'[1]Cubo-Rural'!$C$27:$AH$27,0)),""),"")</f>
        <v/>
      </c>
      <c r="AL102" s="602" t="str">
        <f>_xlfn.IFNA(IF(INDEX('[1]Cubo-Rural'!$C99:$AH99,MATCH(AL$8,'[1]Cubo-Rural'!$C$27:$AH$27,0))&gt;0,INDEX('[1]Cubo-Rural'!$C99:$AH99,MATCH(AL$8,'[1]Cubo-Rural'!$C$27:$AH$27,0)),""),"")</f>
        <v/>
      </c>
      <c r="AM102" s="602" t="str">
        <f>_xlfn.IFNA(IF(INDEX('[1]Cubo-Rural'!$C99:$AH99,MATCH(AM$8,'[1]Cubo-Rural'!$C$27:$AH$27,0))&gt;0,INDEX('[1]Cubo-Rural'!$C99:$AH99,MATCH(AM$8,'[1]Cubo-Rural'!$C$27:$AH$27,0)),""),"")</f>
        <v/>
      </c>
      <c r="AN102" s="602" t="str">
        <f>_xlfn.IFNA(IF(INDEX('[1]Cubo-Rural'!$C99:$AH99,MATCH(AN$8,'[1]Cubo-Rural'!$C$27:$AH$27,0))&gt;0,INDEX('[1]Cubo-Rural'!$C99:$AH99,MATCH(AN$8,'[1]Cubo-Rural'!$C$27:$AH$27,0)),""),"")</f>
        <v/>
      </c>
      <c r="AO102" s="602" t="str">
        <f>_xlfn.IFNA(IF(INDEX('[1]Cubo-Rural'!$C99:$AH99,MATCH(AO$8,'[1]Cubo-Rural'!$C$27:$AH$27,0))&gt;0,INDEX('[1]Cubo-Rural'!$C99:$AH99,MATCH(AO$8,'[1]Cubo-Rural'!$C$27:$AH$27,0)),""),"")</f>
        <v/>
      </c>
      <c r="AP102" s="602" t="str">
        <f>_xlfn.IFNA(IF(INDEX('[1]Cubo-Rural'!$C99:$AH99,MATCH(AP$8,'[1]Cubo-Rural'!$C$27:$AH$27,0))&gt;0,INDEX('[1]Cubo-Rural'!$C99:$AH99,MATCH(AP$8,'[1]Cubo-Rural'!$C$27:$AH$27,0)),""),"")</f>
        <v/>
      </c>
      <c r="AQ102" s="602">
        <f t="shared" si="9"/>
        <v>2</v>
      </c>
      <c r="AR102" s="602">
        <f>IF('[1]Cubo-Rural'!BP99&gt;0,'[1]Cubo-Rural'!BP99,"")</f>
        <v>1</v>
      </c>
      <c r="AS102" s="602">
        <f t="shared" si="10"/>
        <v>3</v>
      </c>
    </row>
    <row r="103" spans="1:45">
      <c r="A103" s="605" t="s">
        <v>78</v>
      </c>
      <c r="B103" s="606">
        <f>SUM(B104:B110)</f>
        <v>3</v>
      </c>
      <c r="C103" s="606">
        <f t="shared" ref="C103:AP103" si="11">SUM(C104:C110)</f>
        <v>0</v>
      </c>
      <c r="D103" s="606">
        <f t="shared" si="11"/>
        <v>0</v>
      </c>
      <c r="E103" s="606">
        <f t="shared" si="11"/>
        <v>0</v>
      </c>
      <c r="F103" s="606">
        <f t="shared" si="11"/>
        <v>0</v>
      </c>
      <c r="G103" s="606">
        <f t="shared" si="11"/>
        <v>0</v>
      </c>
      <c r="H103" s="606">
        <f t="shared" si="11"/>
        <v>0</v>
      </c>
      <c r="I103" s="606">
        <f t="shared" si="11"/>
        <v>0</v>
      </c>
      <c r="J103" s="606">
        <f t="shared" si="11"/>
        <v>0</v>
      </c>
      <c r="K103" s="606">
        <f t="shared" si="11"/>
        <v>0</v>
      </c>
      <c r="L103" s="606">
        <f t="shared" si="11"/>
        <v>0</v>
      </c>
      <c r="M103" s="606">
        <f t="shared" si="11"/>
        <v>0</v>
      </c>
      <c r="N103" s="606">
        <f t="shared" si="11"/>
        <v>0</v>
      </c>
      <c r="O103" s="606">
        <f t="shared" si="11"/>
        <v>0</v>
      </c>
      <c r="P103" s="606">
        <f t="shared" si="11"/>
        <v>0</v>
      </c>
      <c r="Q103" s="606">
        <f t="shared" si="11"/>
        <v>5</v>
      </c>
      <c r="R103" s="606">
        <f t="shared" si="11"/>
        <v>0</v>
      </c>
      <c r="S103" s="606">
        <f t="shared" si="11"/>
        <v>0</v>
      </c>
      <c r="T103" s="606">
        <f t="shared" si="11"/>
        <v>0</v>
      </c>
      <c r="U103" s="606">
        <f t="shared" si="11"/>
        <v>0</v>
      </c>
      <c r="V103" s="606">
        <f t="shared" si="11"/>
        <v>0</v>
      </c>
      <c r="W103" s="606">
        <f t="shared" si="11"/>
        <v>0</v>
      </c>
      <c r="X103" s="606">
        <f t="shared" si="11"/>
        <v>0</v>
      </c>
      <c r="Y103" s="606">
        <f t="shared" si="11"/>
        <v>0</v>
      </c>
      <c r="Z103" s="606">
        <f t="shared" si="11"/>
        <v>1</v>
      </c>
      <c r="AA103" s="606">
        <f t="shared" si="11"/>
        <v>0</v>
      </c>
      <c r="AB103" s="606">
        <f t="shared" si="11"/>
        <v>0</v>
      </c>
      <c r="AC103" s="606">
        <f t="shared" si="11"/>
        <v>0</v>
      </c>
      <c r="AD103" s="606">
        <f t="shared" si="11"/>
        <v>0</v>
      </c>
      <c r="AE103" s="606">
        <f t="shared" si="11"/>
        <v>0</v>
      </c>
      <c r="AF103" s="606">
        <f t="shared" si="11"/>
        <v>0</v>
      </c>
      <c r="AG103" s="606">
        <f t="shared" si="11"/>
        <v>0</v>
      </c>
      <c r="AH103" s="606">
        <f t="shared" si="11"/>
        <v>0</v>
      </c>
      <c r="AI103" s="606">
        <f t="shared" si="11"/>
        <v>0</v>
      </c>
      <c r="AJ103" s="606">
        <f t="shared" si="11"/>
        <v>0</v>
      </c>
      <c r="AK103" s="606">
        <f t="shared" si="11"/>
        <v>0</v>
      </c>
      <c r="AL103" s="606">
        <f t="shared" si="11"/>
        <v>0</v>
      </c>
      <c r="AM103" s="606">
        <f t="shared" si="11"/>
        <v>0</v>
      </c>
      <c r="AN103" s="606">
        <f t="shared" si="11"/>
        <v>0</v>
      </c>
      <c r="AO103" s="606">
        <f t="shared" si="11"/>
        <v>0</v>
      </c>
      <c r="AP103" s="606">
        <f t="shared" si="11"/>
        <v>0</v>
      </c>
      <c r="AQ103" s="606">
        <f t="shared" si="9"/>
        <v>9</v>
      </c>
      <c r="AR103" s="606">
        <f>SUM(AR104:AR110)</f>
        <v>2</v>
      </c>
      <c r="AS103" s="606">
        <f>SUM(AQ103:AR103)</f>
        <v>11</v>
      </c>
    </row>
    <row r="104" spans="1:45">
      <c r="A104" s="607" t="s">
        <v>817</v>
      </c>
      <c r="B104" s="602">
        <f>_xlfn.IFNA(IF(INDEX('[1]Cubo-Rural'!$C100:$AH100,MATCH(B$8,'[1]Cubo-Rural'!$C$27:$AH$27,0))&gt;0,INDEX('[1]Cubo-Rural'!$C100:$AH100,MATCH(B$8,'[1]Cubo-Rural'!$C$27:$AH$27,0)),""),"")</f>
        <v>1</v>
      </c>
      <c r="C104" s="602" t="str">
        <f>_xlfn.IFNA(IF(INDEX('[1]Cubo-Rural'!$C100:$AH100,MATCH(C$8,'[1]Cubo-Rural'!$C$27:$AH$27,0))&gt;0,INDEX('[1]Cubo-Rural'!$C100:$AH100,MATCH(C$8,'[1]Cubo-Rural'!$C$27:$AH$27,0)),""),"")</f>
        <v/>
      </c>
      <c r="D104" s="602" t="str">
        <f>_xlfn.IFNA(IF(INDEX('[1]Cubo-Rural'!$C100:$AH100,MATCH(D$8,'[1]Cubo-Rural'!$C$27:$AH$27,0))&gt;0,INDEX('[1]Cubo-Rural'!$C100:$AH100,MATCH(D$8,'[1]Cubo-Rural'!$C$27:$AH$27,0)),""),"")</f>
        <v/>
      </c>
      <c r="E104" s="602" t="str">
        <f>_xlfn.IFNA(IF(INDEX('[1]Cubo-Rural'!$C100:$AH100,MATCH(E$8,'[1]Cubo-Rural'!$C$27:$AH$27,0))&gt;0,INDEX('[1]Cubo-Rural'!$C100:$AH100,MATCH(E$8,'[1]Cubo-Rural'!$C$27:$AH$27,0)),""),"")</f>
        <v/>
      </c>
      <c r="F104" s="602" t="str">
        <f>_xlfn.IFNA(IF(INDEX('[1]Cubo-Rural'!$C100:$AH100,MATCH(F$8,'[1]Cubo-Rural'!$C$27:$AH$27,0))&gt;0,INDEX('[1]Cubo-Rural'!$C100:$AH100,MATCH(F$8,'[1]Cubo-Rural'!$C$27:$AH$27,0)),""),"")</f>
        <v/>
      </c>
      <c r="G104" s="602" t="str">
        <f>_xlfn.IFNA(IF(INDEX('[1]Cubo-Rural'!$C100:$AH100,MATCH(G$8,'[1]Cubo-Rural'!$C$27:$AH$27,0))&gt;0,INDEX('[1]Cubo-Rural'!$C100:$AH100,MATCH(G$8,'[1]Cubo-Rural'!$C$27:$AH$27,0)),""),"")</f>
        <v/>
      </c>
      <c r="H104" s="602" t="str">
        <f>_xlfn.IFNA(IF(INDEX('[1]Cubo-Rural'!$C100:$AH100,MATCH(H$8,'[1]Cubo-Rural'!$C$27:$AH$27,0))&gt;0,INDEX('[1]Cubo-Rural'!$C100:$AH100,MATCH(H$8,'[1]Cubo-Rural'!$C$27:$AH$27,0)),""),"")</f>
        <v/>
      </c>
      <c r="I104" s="602" t="str">
        <f>_xlfn.IFNA(IF(INDEX('[1]Cubo-Rural'!$C100:$AH100,MATCH(I$8,'[1]Cubo-Rural'!$C$27:$AH$27,0))&gt;0,INDEX('[1]Cubo-Rural'!$C100:$AH100,MATCH(I$8,'[1]Cubo-Rural'!$C$27:$AH$27,0)),""),"")</f>
        <v/>
      </c>
      <c r="J104" s="602" t="str">
        <f>_xlfn.IFNA(IF(INDEX('[1]Cubo-Rural'!$C100:$AH100,MATCH(J$8,'[1]Cubo-Rural'!$C$27:$AH$27,0))&gt;0,INDEX('[1]Cubo-Rural'!$C100:$AH100,MATCH(J$8,'[1]Cubo-Rural'!$C$27:$AH$27,0)),""),"")</f>
        <v/>
      </c>
      <c r="K104" s="602" t="str">
        <f>_xlfn.IFNA(IF(INDEX('[1]Cubo-Rural'!$C100:$AH100,MATCH(K$8,'[1]Cubo-Rural'!$C$27:$AH$27,0))&gt;0,INDEX('[1]Cubo-Rural'!$C100:$AH100,MATCH(K$8,'[1]Cubo-Rural'!$C$27:$AH$27,0)),""),"")</f>
        <v/>
      </c>
      <c r="L104" s="602" t="str">
        <f>_xlfn.IFNA(IF(INDEX('[1]Cubo-Rural'!$C100:$AH100,MATCH(L$8,'[1]Cubo-Rural'!$C$27:$AH$27,0))&gt;0,INDEX('[1]Cubo-Rural'!$C100:$AH100,MATCH(L$8,'[1]Cubo-Rural'!$C$27:$AH$27,0)),""),"")</f>
        <v/>
      </c>
      <c r="M104" s="602" t="str">
        <f>_xlfn.IFNA(IF(INDEX('[1]Cubo-Rural'!$C100:$AH100,MATCH(M$8,'[1]Cubo-Rural'!$C$27:$AH$27,0))&gt;0,INDEX('[1]Cubo-Rural'!$C100:$AH100,MATCH(M$8,'[1]Cubo-Rural'!$C$27:$AH$27,0)),""),"")</f>
        <v/>
      </c>
      <c r="N104" s="602" t="str">
        <f>_xlfn.IFNA(IF(INDEX('[1]Cubo-Rural'!$C100:$AH100,MATCH(N$8,'[1]Cubo-Rural'!$C$27:$AH$27,0))&gt;0,INDEX('[1]Cubo-Rural'!$C100:$AH100,MATCH(N$8,'[1]Cubo-Rural'!$C$27:$AH$27,0)),""),"")</f>
        <v/>
      </c>
      <c r="O104" s="602" t="str">
        <f>_xlfn.IFNA(IF(INDEX('[1]Cubo-Rural'!$C100:$AH100,MATCH(O$8,'[1]Cubo-Rural'!$C$27:$AH$27,0))&gt;0,INDEX('[1]Cubo-Rural'!$C100:$AH100,MATCH(O$8,'[1]Cubo-Rural'!$C$27:$AH$27,0)),""),"")</f>
        <v/>
      </c>
      <c r="P104" s="602" t="str">
        <f>_xlfn.IFNA(IF(INDEX('[1]Cubo-Rural'!$C100:$AH100,MATCH(P$8,'[1]Cubo-Rural'!$C$27:$AH$27,0))&gt;0,INDEX('[1]Cubo-Rural'!$C100:$AH100,MATCH(P$8,'[1]Cubo-Rural'!$C$27:$AH$27,0)),""),"")</f>
        <v/>
      </c>
      <c r="Q104" s="602" t="str">
        <f>_xlfn.IFNA(IF(INDEX('[1]Cubo-Rural'!$C100:$AH100,MATCH(Q$8,'[1]Cubo-Rural'!$C$27:$AH$27,0))&gt;0,INDEX('[1]Cubo-Rural'!$C100:$AH100,MATCH(Q$8,'[1]Cubo-Rural'!$C$27:$AH$27,0)),""),"")</f>
        <v/>
      </c>
      <c r="R104" s="602" t="str">
        <f>_xlfn.IFNA(IF(INDEX('[1]Cubo-Rural'!$C100:$AH100,MATCH(R$8,'[1]Cubo-Rural'!$C$27:$AH$27,0))&gt;0,INDEX('[1]Cubo-Rural'!$C100:$AH100,MATCH(R$8,'[1]Cubo-Rural'!$C$27:$AH$27,0)),""),"")</f>
        <v/>
      </c>
      <c r="S104" s="602" t="str">
        <f>_xlfn.IFNA(IF(INDEX('[1]Cubo-Rural'!$C100:$AH100,MATCH(S$8,'[1]Cubo-Rural'!$C$27:$AH$27,0))&gt;0,INDEX('[1]Cubo-Rural'!$C100:$AH100,MATCH(S$8,'[1]Cubo-Rural'!$C$27:$AH$27,0)),""),"")</f>
        <v/>
      </c>
      <c r="T104" s="602" t="str">
        <f>_xlfn.IFNA(IF(INDEX('[1]Cubo-Rural'!$C100:$AH100,MATCH(T$8,'[1]Cubo-Rural'!$C$27:$AH$27,0))&gt;0,INDEX('[1]Cubo-Rural'!$C100:$AH100,MATCH(T$8,'[1]Cubo-Rural'!$C$27:$AH$27,0)),""),"")</f>
        <v/>
      </c>
      <c r="U104" s="602" t="str">
        <f>_xlfn.IFNA(IF(INDEX('[1]Cubo-Rural'!$C100:$AH100,MATCH(U$8,'[1]Cubo-Rural'!$C$27:$AH$27,0))&gt;0,INDEX('[1]Cubo-Rural'!$C100:$AH100,MATCH(U$8,'[1]Cubo-Rural'!$C$27:$AH$27,0)),""),"")</f>
        <v/>
      </c>
      <c r="V104" s="602" t="str">
        <f>_xlfn.IFNA(IF(INDEX('[1]Cubo-Rural'!$C100:$AH100,MATCH(V$8,'[1]Cubo-Rural'!$C$27:$AH$27,0))&gt;0,INDEX('[1]Cubo-Rural'!$C100:$AH100,MATCH(V$8,'[1]Cubo-Rural'!$C$27:$AH$27,0)),""),"")</f>
        <v/>
      </c>
      <c r="W104" s="602" t="str">
        <f>_xlfn.IFNA(IF(INDEX('[1]Cubo-Rural'!$C100:$AH100,MATCH(W$8,'[1]Cubo-Rural'!$C$27:$AH$27,0))&gt;0,INDEX('[1]Cubo-Rural'!$C100:$AH100,MATCH(W$8,'[1]Cubo-Rural'!$C$27:$AH$27,0)),""),"")</f>
        <v/>
      </c>
      <c r="X104" s="602" t="str">
        <f>_xlfn.IFNA(IF(INDEX('[1]Cubo-Rural'!$C100:$AH100,MATCH(X$8,'[1]Cubo-Rural'!$C$27:$AH$27,0))&gt;0,INDEX('[1]Cubo-Rural'!$C100:$AH100,MATCH(X$8,'[1]Cubo-Rural'!$C$27:$AH$27,0)),""),"")</f>
        <v/>
      </c>
      <c r="Y104" s="602" t="str">
        <f>_xlfn.IFNA(IF(INDEX('[1]Cubo-Rural'!$C100:$AH100,MATCH(Y$8,'[1]Cubo-Rural'!$C$27:$AH$27,0))&gt;0,INDEX('[1]Cubo-Rural'!$C100:$AH100,MATCH(Y$8,'[1]Cubo-Rural'!$C$27:$AH$27,0)),""),"")</f>
        <v/>
      </c>
      <c r="Z104" s="602" t="str">
        <f>_xlfn.IFNA(IF(INDEX('[1]Cubo-Rural'!$C100:$AH100,MATCH(Z$8,'[1]Cubo-Rural'!$C$27:$AH$27,0))&gt;0,INDEX('[1]Cubo-Rural'!$C100:$AH100,MATCH(Z$8,'[1]Cubo-Rural'!$C$27:$AH$27,0)),""),"")</f>
        <v/>
      </c>
      <c r="AA104" s="602" t="str">
        <f>_xlfn.IFNA(IF(INDEX('[1]Cubo-Rural'!$C100:$AH100,MATCH(AA$8,'[1]Cubo-Rural'!$C$27:$AH$27,0))&gt;0,INDEX('[1]Cubo-Rural'!$C100:$AH100,MATCH(AA$8,'[1]Cubo-Rural'!$C$27:$AH$27,0)),""),"")</f>
        <v/>
      </c>
      <c r="AB104" s="602" t="str">
        <f>_xlfn.IFNA(IF(INDEX('[1]Cubo-Rural'!$C100:$AH100,MATCH(AB$8,'[1]Cubo-Rural'!$C$27:$AH$27,0))&gt;0,INDEX('[1]Cubo-Rural'!$C100:$AH100,MATCH(AB$8,'[1]Cubo-Rural'!$C$27:$AH$27,0)),""),"")</f>
        <v/>
      </c>
      <c r="AC104" s="602" t="str">
        <f>_xlfn.IFNA(IF(INDEX('[1]Cubo-Rural'!$C100:$AH100,MATCH(AC$8,'[1]Cubo-Rural'!$C$27:$AH$27,0))&gt;0,INDEX('[1]Cubo-Rural'!$C100:$AH100,MATCH(AC$8,'[1]Cubo-Rural'!$C$27:$AH$27,0)),""),"")</f>
        <v/>
      </c>
      <c r="AD104" s="602" t="str">
        <f>_xlfn.IFNA(IF(INDEX('[1]Cubo-Rural'!$C100:$AH100,MATCH(AD$8,'[1]Cubo-Rural'!$C$27:$AH$27,0))&gt;0,INDEX('[1]Cubo-Rural'!$C100:$AH100,MATCH(AD$8,'[1]Cubo-Rural'!$C$27:$AH$27,0)),""),"")</f>
        <v/>
      </c>
      <c r="AE104" s="602" t="str">
        <f>_xlfn.IFNA(IF(INDEX('[1]Cubo-Rural'!$C100:$AH100,MATCH(AE$8,'[1]Cubo-Rural'!$C$27:$AH$27,0))&gt;0,INDEX('[1]Cubo-Rural'!$C100:$AH100,MATCH(AE$8,'[1]Cubo-Rural'!$C$27:$AH$27,0)),""),"")</f>
        <v/>
      </c>
      <c r="AF104" s="602" t="str">
        <f>_xlfn.IFNA(IF(INDEX('[1]Cubo-Rural'!$C100:$AH100,MATCH(AF$8,'[1]Cubo-Rural'!$C$27:$AH$27,0))&gt;0,INDEX('[1]Cubo-Rural'!$C100:$AH100,MATCH(AF$8,'[1]Cubo-Rural'!$C$27:$AH$27,0)),""),"")</f>
        <v/>
      </c>
      <c r="AG104" s="602" t="str">
        <f>_xlfn.IFNA(IF(INDEX('[1]Cubo-Rural'!$C100:$AH100,MATCH(AG$8,'[1]Cubo-Rural'!$C$27:$AH$27,0))&gt;0,INDEX('[1]Cubo-Rural'!$C100:$AH100,MATCH(AG$8,'[1]Cubo-Rural'!$C$27:$AH$27,0)),""),"")</f>
        <v/>
      </c>
      <c r="AH104" s="602" t="str">
        <f>_xlfn.IFNA(IF(INDEX('[1]Cubo-Rural'!$C100:$AH100,MATCH(AH$8,'[1]Cubo-Rural'!$C$27:$AH$27,0))&gt;0,INDEX('[1]Cubo-Rural'!$C100:$AH100,MATCH(AH$8,'[1]Cubo-Rural'!$C$27:$AH$27,0)),""),"")</f>
        <v/>
      </c>
      <c r="AI104" s="602" t="str">
        <f>_xlfn.IFNA(IF(INDEX('[1]Cubo-Rural'!$C100:$AH100,MATCH(AI$8,'[1]Cubo-Rural'!$C$27:$AH$27,0))&gt;0,INDEX('[1]Cubo-Rural'!$C100:$AH100,MATCH(AI$8,'[1]Cubo-Rural'!$C$27:$AH$27,0)),""),"")</f>
        <v/>
      </c>
      <c r="AJ104" s="602" t="str">
        <f>_xlfn.IFNA(IF(INDEX('[1]Cubo-Rural'!$C100:$AH100,MATCH(AJ$8,'[1]Cubo-Rural'!$C$27:$AH$27,0))&gt;0,INDEX('[1]Cubo-Rural'!$C100:$AH100,MATCH(AJ$8,'[1]Cubo-Rural'!$C$27:$AH$27,0)),""),"")</f>
        <v/>
      </c>
      <c r="AK104" s="602" t="str">
        <f>_xlfn.IFNA(IF(INDEX('[1]Cubo-Rural'!$C100:$AH100,MATCH(AK$8,'[1]Cubo-Rural'!$C$27:$AH$27,0))&gt;0,INDEX('[1]Cubo-Rural'!$C100:$AH100,MATCH(AK$8,'[1]Cubo-Rural'!$C$27:$AH$27,0)),""),"")</f>
        <v/>
      </c>
      <c r="AL104" s="602" t="str">
        <f>_xlfn.IFNA(IF(INDEX('[1]Cubo-Rural'!$C100:$AH100,MATCH(AL$8,'[1]Cubo-Rural'!$C$27:$AH$27,0))&gt;0,INDEX('[1]Cubo-Rural'!$C100:$AH100,MATCH(AL$8,'[1]Cubo-Rural'!$C$27:$AH$27,0)),""),"")</f>
        <v/>
      </c>
      <c r="AM104" s="602" t="str">
        <f>_xlfn.IFNA(IF(INDEX('[1]Cubo-Rural'!$C100:$AH100,MATCH(AM$8,'[1]Cubo-Rural'!$C$27:$AH$27,0))&gt;0,INDEX('[1]Cubo-Rural'!$C100:$AH100,MATCH(AM$8,'[1]Cubo-Rural'!$C$27:$AH$27,0)),""),"")</f>
        <v/>
      </c>
      <c r="AN104" s="602" t="str">
        <f>_xlfn.IFNA(IF(INDEX('[1]Cubo-Rural'!$C100:$AH100,MATCH(AN$8,'[1]Cubo-Rural'!$C$27:$AH$27,0))&gt;0,INDEX('[1]Cubo-Rural'!$C100:$AH100,MATCH(AN$8,'[1]Cubo-Rural'!$C$27:$AH$27,0)),""),"")</f>
        <v/>
      </c>
      <c r="AO104" s="602" t="str">
        <f>_xlfn.IFNA(IF(INDEX('[1]Cubo-Rural'!$C100:$AH100,MATCH(AO$8,'[1]Cubo-Rural'!$C$27:$AH$27,0))&gt;0,INDEX('[1]Cubo-Rural'!$C100:$AH100,MATCH(AO$8,'[1]Cubo-Rural'!$C$27:$AH$27,0)),""),"")</f>
        <v/>
      </c>
      <c r="AP104" s="602" t="str">
        <f>_xlfn.IFNA(IF(INDEX('[1]Cubo-Rural'!$C100:$AH100,MATCH(AP$8,'[1]Cubo-Rural'!$C$27:$AH$27,0))&gt;0,INDEX('[1]Cubo-Rural'!$C100:$AH100,MATCH(AP$8,'[1]Cubo-Rural'!$C$27:$AH$27,0)),""),"")</f>
        <v/>
      </c>
      <c r="AQ104" s="602">
        <f t="shared" si="9"/>
        <v>1</v>
      </c>
      <c r="AR104" s="602">
        <f>IF('[1]Cubo-Rural'!BP100&gt;0,'[1]Cubo-Rural'!BP100,"")</f>
        <v>1</v>
      </c>
      <c r="AS104" s="602">
        <f t="shared" si="10"/>
        <v>2</v>
      </c>
    </row>
    <row r="105" spans="1:45">
      <c r="A105" s="607" t="s">
        <v>811</v>
      </c>
      <c r="B105" s="602" t="str">
        <f>_xlfn.IFNA(IF(INDEX('[1]Cubo-Rural'!$C101:$AH101,MATCH(B$8,'[1]Cubo-Rural'!$C$27:$AH$27,0))&gt;0,INDEX('[1]Cubo-Rural'!$C101:$AH101,MATCH(B$8,'[1]Cubo-Rural'!$C$27:$AH$27,0)),""),"")</f>
        <v/>
      </c>
      <c r="C105" s="602" t="str">
        <f>_xlfn.IFNA(IF(INDEX('[1]Cubo-Rural'!$C101:$AH101,MATCH(C$8,'[1]Cubo-Rural'!$C$27:$AH$27,0))&gt;0,INDEX('[1]Cubo-Rural'!$C101:$AH101,MATCH(C$8,'[1]Cubo-Rural'!$C$27:$AH$27,0)),""),"")</f>
        <v/>
      </c>
      <c r="D105" s="602" t="str">
        <f>_xlfn.IFNA(IF(INDEX('[1]Cubo-Rural'!$C101:$AH101,MATCH(D$8,'[1]Cubo-Rural'!$C$27:$AH$27,0))&gt;0,INDEX('[1]Cubo-Rural'!$C101:$AH101,MATCH(D$8,'[1]Cubo-Rural'!$C$27:$AH$27,0)),""),"")</f>
        <v/>
      </c>
      <c r="E105" s="602" t="str">
        <f>_xlfn.IFNA(IF(INDEX('[1]Cubo-Rural'!$C101:$AH101,MATCH(E$8,'[1]Cubo-Rural'!$C$27:$AH$27,0))&gt;0,INDEX('[1]Cubo-Rural'!$C101:$AH101,MATCH(E$8,'[1]Cubo-Rural'!$C$27:$AH$27,0)),""),"")</f>
        <v/>
      </c>
      <c r="F105" s="602" t="str">
        <f>_xlfn.IFNA(IF(INDEX('[1]Cubo-Rural'!$C101:$AH101,MATCH(F$8,'[1]Cubo-Rural'!$C$27:$AH$27,0))&gt;0,INDEX('[1]Cubo-Rural'!$C101:$AH101,MATCH(F$8,'[1]Cubo-Rural'!$C$27:$AH$27,0)),""),"")</f>
        <v/>
      </c>
      <c r="G105" s="602" t="str">
        <f>_xlfn.IFNA(IF(INDEX('[1]Cubo-Rural'!$C101:$AH101,MATCH(G$8,'[1]Cubo-Rural'!$C$27:$AH$27,0))&gt;0,INDEX('[1]Cubo-Rural'!$C101:$AH101,MATCH(G$8,'[1]Cubo-Rural'!$C$27:$AH$27,0)),""),"")</f>
        <v/>
      </c>
      <c r="H105" s="602" t="str">
        <f>_xlfn.IFNA(IF(INDEX('[1]Cubo-Rural'!$C101:$AH101,MATCH(H$8,'[1]Cubo-Rural'!$C$27:$AH$27,0))&gt;0,INDEX('[1]Cubo-Rural'!$C101:$AH101,MATCH(H$8,'[1]Cubo-Rural'!$C$27:$AH$27,0)),""),"")</f>
        <v/>
      </c>
      <c r="I105" s="602" t="str">
        <f>_xlfn.IFNA(IF(INDEX('[1]Cubo-Rural'!$C101:$AH101,MATCH(I$8,'[1]Cubo-Rural'!$C$27:$AH$27,0))&gt;0,INDEX('[1]Cubo-Rural'!$C101:$AH101,MATCH(I$8,'[1]Cubo-Rural'!$C$27:$AH$27,0)),""),"")</f>
        <v/>
      </c>
      <c r="J105" s="602" t="str">
        <f>_xlfn.IFNA(IF(INDEX('[1]Cubo-Rural'!$C101:$AH101,MATCH(J$8,'[1]Cubo-Rural'!$C$27:$AH$27,0))&gt;0,INDEX('[1]Cubo-Rural'!$C101:$AH101,MATCH(J$8,'[1]Cubo-Rural'!$C$27:$AH$27,0)),""),"")</f>
        <v/>
      </c>
      <c r="K105" s="602" t="str">
        <f>_xlfn.IFNA(IF(INDEX('[1]Cubo-Rural'!$C101:$AH101,MATCH(K$8,'[1]Cubo-Rural'!$C$27:$AH$27,0))&gt;0,INDEX('[1]Cubo-Rural'!$C101:$AH101,MATCH(K$8,'[1]Cubo-Rural'!$C$27:$AH$27,0)),""),"")</f>
        <v/>
      </c>
      <c r="L105" s="602" t="str">
        <f>_xlfn.IFNA(IF(INDEX('[1]Cubo-Rural'!$C101:$AH101,MATCH(L$8,'[1]Cubo-Rural'!$C$27:$AH$27,0))&gt;0,INDEX('[1]Cubo-Rural'!$C101:$AH101,MATCH(L$8,'[1]Cubo-Rural'!$C$27:$AH$27,0)),""),"")</f>
        <v/>
      </c>
      <c r="M105" s="602" t="str">
        <f>_xlfn.IFNA(IF(INDEX('[1]Cubo-Rural'!$C101:$AH101,MATCH(M$8,'[1]Cubo-Rural'!$C$27:$AH$27,0))&gt;0,INDEX('[1]Cubo-Rural'!$C101:$AH101,MATCH(M$8,'[1]Cubo-Rural'!$C$27:$AH$27,0)),""),"")</f>
        <v/>
      </c>
      <c r="N105" s="602" t="str">
        <f>_xlfn.IFNA(IF(INDEX('[1]Cubo-Rural'!$C101:$AH101,MATCH(N$8,'[1]Cubo-Rural'!$C$27:$AH$27,0))&gt;0,INDEX('[1]Cubo-Rural'!$C101:$AH101,MATCH(N$8,'[1]Cubo-Rural'!$C$27:$AH$27,0)),""),"")</f>
        <v/>
      </c>
      <c r="O105" s="602" t="str">
        <f>_xlfn.IFNA(IF(INDEX('[1]Cubo-Rural'!$C101:$AH101,MATCH(O$8,'[1]Cubo-Rural'!$C$27:$AH$27,0))&gt;0,INDEX('[1]Cubo-Rural'!$C101:$AH101,MATCH(O$8,'[1]Cubo-Rural'!$C$27:$AH$27,0)),""),"")</f>
        <v/>
      </c>
      <c r="P105" s="602" t="str">
        <f>_xlfn.IFNA(IF(INDEX('[1]Cubo-Rural'!$C101:$AH101,MATCH(P$8,'[1]Cubo-Rural'!$C$27:$AH$27,0))&gt;0,INDEX('[1]Cubo-Rural'!$C101:$AH101,MATCH(P$8,'[1]Cubo-Rural'!$C$27:$AH$27,0)),""),"")</f>
        <v/>
      </c>
      <c r="Q105" s="602">
        <f>_xlfn.IFNA(IF(INDEX('[1]Cubo-Rural'!$C101:$AH101,MATCH(Q$8,'[1]Cubo-Rural'!$C$27:$AH$27,0))&gt;0,INDEX('[1]Cubo-Rural'!$C101:$AH101,MATCH(Q$8,'[1]Cubo-Rural'!$C$27:$AH$27,0)),""),"")</f>
        <v>1</v>
      </c>
      <c r="R105" s="602" t="str">
        <f>_xlfn.IFNA(IF(INDEX('[1]Cubo-Rural'!$C101:$AH101,MATCH(R$8,'[1]Cubo-Rural'!$C$27:$AH$27,0))&gt;0,INDEX('[1]Cubo-Rural'!$C101:$AH101,MATCH(R$8,'[1]Cubo-Rural'!$C$27:$AH$27,0)),""),"")</f>
        <v/>
      </c>
      <c r="S105" s="602" t="str">
        <f>_xlfn.IFNA(IF(INDEX('[1]Cubo-Rural'!$C101:$AH101,MATCH(S$8,'[1]Cubo-Rural'!$C$27:$AH$27,0))&gt;0,INDEX('[1]Cubo-Rural'!$C101:$AH101,MATCH(S$8,'[1]Cubo-Rural'!$C$27:$AH$27,0)),""),"")</f>
        <v/>
      </c>
      <c r="T105" s="602" t="str">
        <f>_xlfn.IFNA(IF(INDEX('[1]Cubo-Rural'!$C101:$AH101,MATCH(T$8,'[1]Cubo-Rural'!$C$27:$AH$27,0))&gt;0,INDEX('[1]Cubo-Rural'!$C101:$AH101,MATCH(T$8,'[1]Cubo-Rural'!$C$27:$AH$27,0)),""),"")</f>
        <v/>
      </c>
      <c r="U105" s="602" t="str">
        <f>_xlfn.IFNA(IF(INDEX('[1]Cubo-Rural'!$C101:$AH101,MATCH(U$8,'[1]Cubo-Rural'!$C$27:$AH$27,0))&gt;0,INDEX('[1]Cubo-Rural'!$C101:$AH101,MATCH(U$8,'[1]Cubo-Rural'!$C$27:$AH$27,0)),""),"")</f>
        <v/>
      </c>
      <c r="V105" s="602" t="str">
        <f>_xlfn.IFNA(IF(INDEX('[1]Cubo-Rural'!$C101:$AH101,MATCH(V$8,'[1]Cubo-Rural'!$C$27:$AH$27,0))&gt;0,INDEX('[1]Cubo-Rural'!$C101:$AH101,MATCH(V$8,'[1]Cubo-Rural'!$C$27:$AH$27,0)),""),"")</f>
        <v/>
      </c>
      <c r="W105" s="602" t="str">
        <f>_xlfn.IFNA(IF(INDEX('[1]Cubo-Rural'!$C101:$AH101,MATCH(W$8,'[1]Cubo-Rural'!$C$27:$AH$27,0))&gt;0,INDEX('[1]Cubo-Rural'!$C101:$AH101,MATCH(W$8,'[1]Cubo-Rural'!$C$27:$AH$27,0)),""),"")</f>
        <v/>
      </c>
      <c r="X105" s="602" t="str">
        <f>_xlfn.IFNA(IF(INDEX('[1]Cubo-Rural'!$C101:$AH101,MATCH(X$8,'[1]Cubo-Rural'!$C$27:$AH$27,0))&gt;0,INDEX('[1]Cubo-Rural'!$C101:$AH101,MATCH(X$8,'[1]Cubo-Rural'!$C$27:$AH$27,0)),""),"")</f>
        <v/>
      </c>
      <c r="Y105" s="602" t="str">
        <f>_xlfn.IFNA(IF(INDEX('[1]Cubo-Rural'!$C101:$AH101,MATCH(Y$8,'[1]Cubo-Rural'!$C$27:$AH$27,0))&gt;0,INDEX('[1]Cubo-Rural'!$C101:$AH101,MATCH(Y$8,'[1]Cubo-Rural'!$C$27:$AH$27,0)),""),"")</f>
        <v/>
      </c>
      <c r="Z105" s="602" t="str">
        <f>_xlfn.IFNA(IF(INDEX('[1]Cubo-Rural'!$C101:$AH101,MATCH(Z$8,'[1]Cubo-Rural'!$C$27:$AH$27,0))&gt;0,INDEX('[1]Cubo-Rural'!$C101:$AH101,MATCH(Z$8,'[1]Cubo-Rural'!$C$27:$AH$27,0)),""),"")</f>
        <v/>
      </c>
      <c r="AA105" s="602" t="str">
        <f>_xlfn.IFNA(IF(INDEX('[1]Cubo-Rural'!$C101:$AH101,MATCH(AA$8,'[1]Cubo-Rural'!$C$27:$AH$27,0))&gt;0,INDEX('[1]Cubo-Rural'!$C101:$AH101,MATCH(AA$8,'[1]Cubo-Rural'!$C$27:$AH$27,0)),""),"")</f>
        <v/>
      </c>
      <c r="AB105" s="602" t="str">
        <f>_xlfn.IFNA(IF(INDEX('[1]Cubo-Rural'!$C101:$AH101,MATCH(AB$8,'[1]Cubo-Rural'!$C$27:$AH$27,0))&gt;0,INDEX('[1]Cubo-Rural'!$C101:$AH101,MATCH(AB$8,'[1]Cubo-Rural'!$C$27:$AH$27,0)),""),"")</f>
        <v/>
      </c>
      <c r="AC105" s="602" t="str">
        <f>_xlfn.IFNA(IF(INDEX('[1]Cubo-Rural'!$C101:$AH101,MATCH(AC$8,'[1]Cubo-Rural'!$C$27:$AH$27,0))&gt;0,INDEX('[1]Cubo-Rural'!$C101:$AH101,MATCH(AC$8,'[1]Cubo-Rural'!$C$27:$AH$27,0)),""),"")</f>
        <v/>
      </c>
      <c r="AD105" s="602" t="str">
        <f>_xlfn.IFNA(IF(INDEX('[1]Cubo-Rural'!$C101:$AH101,MATCH(AD$8,'[1]Cubo-Rural'!$C$27:$AH$27,0))&gt;0,INDEX('[1]Cubo-Rural'!$C101:$AH101,MATCH(AD$8,'[1]Cubo-Rural'!$C$27:$AH$27,0)),""),"")</f>
        <v/>
      </c>
      <c r="AE105" s="602" t="str">
        <f>_xlfn.IFNA(IF(INDEX('[1]Cubo-Rural'!$C101:$AH101,MATCH(AE$8,'[1]Cubo-Rural'!$C$27:$AH$27,0))&gt;0,INDEX('[1]Cubo-Rural'!$C101:$AH101,MATCH(AE$8,'[1]Cubo-Rural'!$C$27:$AH$27,0)),""),"")</f>
        <v/>
      </c>
      <c r="AF105" s="602" t="str">
        <f>_xlfn.IFNA(IF(INDEX('[1]Cubo-Rural'!$C101:$AH101,MATCH(AF$8,'[1]Cubo-Rural'!$C$27:$AH$27,0))&gt;0,INDEX('[1]Cubo-Rural'!$C101:$AH101,MATCH(AF$8,'[1]Cubo-Rural'!$C$27:$AH$27,0)),""),"")</f>
        <v/>
      </c>
      <c r="AG105" s="602" t="str">
        <f>_xlfn.IFNA(IF(INDEX('[1]Cubo-Rural'!$C101:$AH101,MATCH(AG$8,'[1]Cubo-Rural'!$C$27:$AH$27,0))&gt;0,INDEX('[1]Cubo-Rural'!$C101:$AH101,MATCH(AG$8,'[1]Cubo-Rural'!$C$27:$AH$27,0)),""),"")</f>
        <v/>
      </c>
      <c r="AH105" s="602" t="str">
        <f>_xlfn.IFNA(IF(INDEX('[1]Cubo-Rural'!$C101:$AH101,MATCH(AH$8,'[1]Cubo-Rural'!$C$27:$AH$27,0))&gt;0,INDEX('[1]Cubo-Rural'!$C101:$AH101,MATCH(AH$8,'[1]Cubo-Rural'!$C$27:$AH$27,0)),""),"")</f>
        <v/>
      </c>
      <c r="AI105" s="602" t="str">
        <f>_xlfn.IFNA(IF(INDEX('[1]Cubo-Rural'!$C101:$AH101,MATCH(AI$8,'[1]Cubo-Rural'!$C$27:$AH$27,0))&gt;0,INDEX('[1]Cubo-Rural'!$C101:$AH101,MATCH(AI$8,'[1]Cubo-Rural'!$C$27:$AH$27,0)),""),"")</f>
        <v/>
      </c>
      <c r="AJ105" s="602" t="str">
        <f>_xlfn.IFNA(IF(INDEX('[1]Cubo-Rural'!$C101:$AH101,MATCH(AJ$8,'[1]Cubo-Rural'!$C$27:$AH$27,0))&gt;0,INDEX('[1]Cubo-Rural'!$C101:$AH101,MATCH(AJ$8,'[1]Cubo-Rural'!$C$27:$AH$27,0)),""),"")</f>
        <v/>
      </c>
      <c r="AK105" s="602" t="str">
        <f>_xlfn.IFNA(IF(INDEX('[1]Cubo-Rural'!$C101:$AH101,MATCH(AK$8,'[1]Cubo-Rural'!$C$27:$AH$27,0))&gt;0,INDEX('[1]Cubo-Rural'!$C101:$AH101,MATCH(AK$8,'[1]Cubo-Rural'!$C$27:$AH$27,0)),""),"")</f>
        <v/>
      </c>
      <c r="AL105" s="602" t="str">
        <f>_xlfn.IFNA(IF(INDEX('[1]Cubo-Rural'!$C101:$AH101,MATCH(AL$8,'[1]Cubo-Rural'!$C$27:$AH$27,0))&gt;0,INDEX('[1]Cubo-Rural'!$C101:$AH101,MATCH(AL$8,'[1]Cubo-Rural'!$C$27:$AH$27,0)),""),"")</f>
        <v/>
      </c>
      <c r="AM105" s="602" t="str">
        <f>_xlfn.IFNA(IF(INDEX('[1]Cubo-Rural'!$C101:$AH101,MATCH(AM$8,'[1]Cubo-Rural'!$C$27:$AH$27,0))&gt;0,INDEX('[1]Cubo-Rural'!$C101:$AH101,MATCH(AM$8,'[1]Cubo-Rural'!$C$27:$AH$27,0)),""),"")</f>
        <v/>
      </c>
      <c r="AN105" s="602" t="str">
        <f>_xlfn.IFNA(IF(INDEX('[1]Cubo-Rural'!$C101:$AH101,MATCH(AN$8,'[1]Cubo-Rural'!$C$27:$AH$27,0))&gt;0,INDEX('[1]Cubo-Rural'!$C101:$AH101,MATCH(AN$8,'[1]Cubo-Rural'!$C$27:$AH$27,0)),""),"")</f>
        <v/>
      </c>
      <c r="AO105" s="602" t="str">
        <f>_xlfn.IFNA(IF(INDEX('[1]Cubo-Rural'!$C101:$AH101,MATCH(AO$8,'[1]Cubo-Rural'!$C$27:$AH$27,0))&gt;0,INDEX('[1]Cubo-Rural'!$C101:$AH101,MATCH(AO$8,'[1]Cubo-Rural'!$C$27:$AH$27,0)),""),"")</f>
        <v/>
      </c>
      <c r="AP105" s="602" t="str">
        <f>_xlfn.IFNA(IF(INDEX('[1]Cubo-Rural'!$C101:$AH101,MATCH(AP$8,'[1]Cubo-Rural'!$C$27:$AH$27,0))&gt;0,INDEX('[1]Cubo-Rural'!$C101:$AH101,MATCH(AP$8,'[1]Cubo-Rural'!$C$27:$AH$27,0)),""),"")</f>
        <v/>
      </c>
      <c r="AQ105" s="602">
        <f t="shared" si="9"/>
        <v>1</v>
      </c>
      <c r="AR105" s="602" t="str">
        <f>IF('[1]Cubo-Rural'!BP101&gt;0,'[1]Cubo-Rural'!BP101,"")</f>
        <v/>
      </c>
      <c r="AS105" s="602">
        <f>SUM(AQ105:AR105)</f>
        <v>1</v>
      </c>
    </row>
    <row r="106" spans="1:45">
      <c r="A106" s="607" t="s">
        <v>818</v>
      </c>
      <c r="B106" s="602">
        <f>_xlfn.IFNA(IF(INDEX('[1]Cubo-Rural'!$C102:$AH102,MATCH(B$8,'[1]Cubo-Rural'!$C$27:$AH$27,0))&gt;0,INDEX('[1]Cubo-Rural'!$C102:$AH102,MATCH(B$8,'[1]Cubo-Rural'!$C$27:$AH$27,0)),""),"")</f>
        <v>2</v>
      </c>
      <c r="C106" s="602" t="str">
        <f>_xlfn.IFNA(IF(INDEX('[1]Cubo-Rural'!$C102:$AH102,MATCH(C$8,'[1]Cubo-Rural'!$C$27:$AH$27,0))&gt;0,INDEX('[1]Cubo-Rural'!$C102:$AH102,MATCH(C$8,'[1]Cubo-Rural'!$C$27:$AH$27,0)),""),"")</f>
        <v/>
      </c>
      <c r="D106" s="602" t="str">
        <f>_xlfn.IFNA(IF(INDEX('[1]Cubo-Rural'!$C102:$AH102,MATCH(D$8,'[1]Cubo-Rural'!$C$27:$AH$27,0))&gt;0,INDEX('[1]Cubo-Rural'!$C102:$AH102,MATCH(D$8,'[1]Cubo-Rural'!$C$27:$AH$27,0)),""),"")</f>
        <v/>
      </c>
      <c r="E106" s="602" t="str">
        <f>_xlfn.IFNA(IF(INDEX('[1]Cubo-Rural'!$C102:$AH102,MATCH(E$8,'[1]Cubo-Rural'!$C$27:$AH$27,0))&gt;0,INDEX('[1]Cubo-Rural'!$C102:$AH102,MATCH(E$8,'[1]Cubo-Rural'!$C$27:$AH$27,0)),""),"")</f>
        <v/>
      </c>
      <c r="F106" s="602" t="str">
        <f>_xlfn.IFNA(IF(INDEX('[1]Cubo-Rural'!$C102:$AH102,MATCH(F$8,'[1]Cubo-Rural'!$C$27:$AH$27,0))&gt;0,INDEX('[1]Cubo-Rural'!$C102:$AH102,MATCH(F$8,'[1]Cubo-Rural'!$C$27:$AH$27,0)),""),"")</f>
        <v/>
      </c>
      <c r="G106" s="602" t="str">
        <f>_xlfn.IFNA(IF(INDEX('[1]Cubo-Rural'!$C102:$AH102,MATCH(G$8,'[1]Cubo-Rural'!$C$27:$AH$27,0))&gt;0,INDEX('[1]Cubo-Rural'!$C102:$AH102,MATCH(G$8,'[1]Cubo-Rural'!$C$27:$AH$27,0)),""),"")</f>
        <v/>
      </c>
      <c r="H106" s="602" t="str">
        <f>_xlfn.IFNA(IF(INDEX('[1]Cubo-Rural'!$C102:$AH102,MATCH(H$8,'[1]Cubo-Rural'!$C$27:$AH$27,0))&gt;0,INDEX('[1]Cubo-Rural'!$C102:$AH102,MATCH(H$8,'[1]Cubo-Rural'!$C$27:$AH$27,0)),""),"")</f>
        <v/>
      </c>
      <c r="I106" s="602" t="str">
        <f>_xlfn.IFNA(IF(INDEX('[1]Cubo-Rural'!$C102:$AH102,MATCH(I$8,'[1]Cubo-Rural'!$C$27:$AH$27,0))&gt;0,INDEX('[1]Cubo-Rural'!$C102:$AH102,MATCH(I$8,'[1]Cubo-Rural'!$C$27:$AH$27,0)),""),"")</f>
        <v/>
      </c>
      <c r="J106" s="602" t="str">
        <f>_xlfn.IFNA(IF(INDEX('[1]Cubo-Rural'!$C102:$AH102,MATCH(J$8,'[1]Cubo-Rural'!$C$27:$AH$27,0))&gt;0,INDEX('[1]Cubo-Rural'!$C102:$AH102,MATCH(J$8,'[1]Cubo-Rural'!$C$27:$AH$27,0)),""),"")</f>
        <v/>
      </c>
      <c r="K106" s="602" t="str">
        <f>_xlfn.IFNA(IF(INDEX('[1]Cubo-Rural'!$C102:$AH102,MATCH(K$8,'[1]Cubo-Rural'!$C$27:$AH$27,0))&gt;0,INDEX('[1]Cubo-Rural'!$C102:$AH102,MATCH(K$8,'[1]Cubo-Rural'!$C$27:$AH$27,0)),""),"")</f>
        <v/>
      </c>
      <c r="L106" s="602" t="str">
        <f>_xlfn.IFNA(IF(INDEX('[1]Cubo-Rural'!$C102:$AH102,MATCH(L$8,'[1]Cubo-Rural'!$C$27:$AH$27,0))&gt;0,INDEX('[1]Cubo-Rural'!$C102:$AH102,MATCH(L$8,'[1]Cubo-Rural'!$C$27:$AH$27,0)),""),"")</f>
        <v/>
      </c>
      <c r="M106" s="602" t="str">
        <f>_xlfn.IFNA(IF(INDEX('[1]Cubo-Rural'!$C102:$AH102,MATCH(M$8,'[1]Cubo-Rural'!$C$27:$AH$27,0))&gt;0,INDEX('[1]Cubo-Rural'!$C102:$AH102,MATCH(M$8,'[1]Cubo-Rural'!$C$27:$AH$27,0)),""),"")</f>
        <v/>
      </c>
      <c r="N106" s="602" t="str">
        <f>_xlfn.IFNA(IF(INDEX('[1]Cubo-Rural'!$C102:$AH102,MATCH(N$8,'[1]Cubo-Rural'!$C$27:$AH$27,0))&gt;0,INDEX('[1]Cubo-Rural'!$C102:$AH102,MATCH(N$8,'[1]Cubo-Rural'!$C$27:$AH$27,0)),""),"")</f>
        <v/>
      </c>
      <c r="O106" s="602" t="str">
        <f>_xlfn.IFNA(IF(INDEX('[1]Cubo-Rural'!$C102:$AH102,MATCH(O$8,'[1]Cubo-Rural'!$C$27:$AH$27,0))&gt;0,INDEX('[1]Cubo-Rural'!$C102:$AH102,MATCH(O$8,'[1]Cubo-Rural'!$C$27:$AH$27,0)),""),"")</f>
        <v/>
      </c>
      <c r="P106" s="602" t="str">
        <f>_xlfn.IFNA(IF(INDEX('[1]Cubo-Rural'!$C102:$AH102,MATCH(P$8,'[1]Cubo-Rural'!$C$27:$AH$27,0))&gt;0,INDEX('[1]Cubo-Rural'!$C102:$AH102,MATCH(P$8,'[1]Cubo-Rural'!$C$27:$AH$27,0)),""),"")</f>
        <v/>
      </c>
      <c r="Q106" s="602" t="str">
        <f>_xlfn.IFNA(IF(INDEX('[1]Cubo-Rural'!$C102:$AH102,MATCH(Q$8,'[1]Cubo-Rural'!$C$27:$AH$27,0))&gt;0,INDEX('[1]Cubo-Rural'!$C102:$AH102,MATCH(Q$8,'[1]Cubo-Rural'!$C$27:$AH$27,0)),""),"")</f>
        <v/>
      </c>
      <c r="R106" s="602" t="str">
        <f>_xlfn.IFNA(IF(INDEX('[1]Cubo-Rural'!$C102:$AH102,MATCH(R$8,'[1]Cubo-Rural'!$C$27:$AH$27,0))&gt;0,INDEX('[1]Cubo-Rural'!$C102:$AH102,MATCH(R$8,'[1]Cubo-Rural'!$C$27:$AH$27,0)),""),"")</f>
        <v/>
      </c>
      <c r="S106" s="602" t="str">
        <f>_xlfn.IFNA(IF(INDEX('[1]Cubo-Rural'!$C102:$AH102,MATCH(S$8,'[1]Cubo-Rural'!$C$27:$AH$27,0))&gt;0,INDEX('[1]Cubo-Rural'!$C102:$AH102,MATCH(S$8,'[1]Cubo-Rural'!$C$27:$AH$27,0)),""),"")</f>
        <v/>
      </c>
      <c r="T106" s="602" t="str">
        <f>_xlfn.IFNA(IF(INDEX('[1]Cubo-Rural'!$C102:$AH102,MATCH(T$8,'[1]Cubo-Rural'!$C$27:$AH$27,0))&gt;0,INDEX('[1]Cubo-Rural'!$C102:$AH102,MATCH(T$8,'[1]Cubo-Rural'!$C$27:$AH$27,0)),""),"")</f>
        <v/>
      </c>
      <c r="U106" s="602" t="str">
        <f>_xlfn.IFNA(IF(INDEX('[1]Cubo-Rural'!$C102:$AH102,MATCH(U$8,'[1]Cubo-Rural'!$C$27:$AH$27,0))&gt;0,INDEX('[1]Cubo-Rural'!$C102:$AH102,MATCH(U$8,'[1]Cubo-Rural'!$C$27:$AH$27,0)),""),"")</f>
        <v/>
      </c>
      <c r="V106" s="602" t="str">
        <f>_xlfn.IFNA(IF(INDEX('[1]Cubo-Rural'!$C102:$AH102,MATCH(V$8,'[1]Cubo-Rural'!$C$27:$AH$27,0))&gt;0,INDEX('[1]Cubo-Rural'!$C102:$AH102,MATCH(V$8,'[1]Cubo-Rural'!$C$27:$AH$27,0)),""),"")</f>
        <v/>
      </c>
      <c r="W106" s="602" t="str">
        <f>_xlfn.IFNA(IF(INDEX('[1]Cubo-Rural'!$C102:$AH102,MATCH(W$8,'[1]Cubo-Rural'!$C$27:$AH$27,0))&gt;0,INDEX('[1]Cubo-Rural'!$C102:$AH102,MATCH(W$8,'[1]Cubo-Rural'!$C$27:$AH$27,0)),""),"")</f>
        <v/>
      </c>
      <c r="X106" s="602" t="str">
        <f>_xlfn.IFNA(IF(INDEX('[1]Cubo-Rural'!$C102:$AH102,MATCH(X$8,'[1]Cubo-Rural'!$C$27:$AH$27,0))&gt;0,INDEX('[1]Cubo-Rural'!$C102:$AH102,MATCH(X$8,'[1]Cubo-Rural'!$C$27:$AH$27,0)),""),"")</f>
        <v/>
      </c>
      <c r="Y106" s="602" t="str">
        <f>_xlfn.IFNA(IF(INDEX('[1]Cubo-Rural'!$C102:$AH102,MATCH(Y$8,'[1]Cubo-Rural'!$C$27:$AH$27,0))&gt;0,INDEX('[1]Cubo-Rural'!$C102:$AH102,MATCH(Y$8,'[1]Cubo-Rural'!$C$27:$AH$27,0)),""),"")</f>
        <v/>
      </c>
      <c r="Z106" s="602">
        <f>_xlfn.IFNA(IF(INDEX('[1]Cubo-Rural'!$C102:$AH102,MATCH(Z$8,'[1]Cubo-Rural'!$C$27:$AH$27,0))&gt;0,INDEX('[1]Cubo-Rural'!$C102:$AH102,MATCH(Z$8,'[1]Cubo-Rural'!$C$27:$AH$27,0)),""),"")</f>
        <v>1</v>
      </c>
      <c r="AA106" s="602" t="str">
        <f>_xlfn.IFNA(IF(INDEX('[1]Cubo-Rural'!$C102:$AH102,MATCH(AA$8,'[1]Cubo-Rural'!$C$27:$AH$27,0))&gt;0,INDEX('[1]Cubo-Rural'!$C102:$AH102,MATCH(AA$8,'[1]Cubo-Rural'!$C$27:$AH$27,0)),""),"")</f>
        <v/>
      </c>
      <c r="AB106" s="602" t="str">
        <f>_xlfn.IFNA(IF(INDEX('[1]Cubo-Rural'!$C102:$AH102,MATCH(AB$8,'[1]Cubo-Rural'!$C$27:$AH$27,0))&gt;0,INDEX('[1]Cubo-Rural'!$C102:$AH102,MATCH(AB$8,'[1]Cubo-Rural'!$C$27:$AH$27,0)),""),"")</f>
        <v/>
      </c>
      <c r="AC106" s="602" t="str">
        <f>_xlfn.IFNA(IF(INDEX('[1]Cubo-Rural'!$C102:$AH102,MATCH(AC$8,'[1]Cubo-Rural'!$C$27:$AH$27,0))&gt;0,INDEX('[1]Cubo-Rural'!$C102:$AH102,MATCH(AC$8,'[1]Cubo-Rural'!$C$27:$AH$27,0)),""),"")</f>
        <v/>
      </c>
      <c r="AD106" s="602" t="str">
        <f>_xlfn.IFNA(IF(INDEX('[1]Cubo-Rural'!$C102:$AH102,MATCH(AD$8,'[1]Cubo-Rural'!$C$27:$AH$27,0))&gt;0,INDEX('[1]Cubo-Rural'!$C102:$AH102,MATCH(AD$8,'[1]Cubo-Rural'!$C$27:$AH$27,0)),""),"")</f>
        <v/>
      </c>
      <c r="AE106" s="602" t="str">
        <f>_xlfn.IFNA(IF(INDEX('[1]Cubo-Rural'!$C102:$AH102,MATCH(AE$8,'[1]Cubo-Rural'!$C$27:$AH$27,0))&gt;0,INDEX('[1]Cubo-Rural'!$C102:$AH102,MATCH(AE$8,'[1]Cubo-Rural'!$C$27:$AH$27,0)),""),"")</f>
        <v/>
      </c>
      <c r="AF106" s="602" t="str">
        <f>_xlfn.IFNA(IF(INDEX('[1]Cubo-Rural'!$C102:$AH102,MATCH(AF$8,'[1]Cubo-Rural'!$C$27:$AH$27,0))&gt;0,INDEX('[1]Cubo-Rural'!$C102:$AH102,MATCH(AF$8,'[1]Cubo-Rural'!$C$27:$AH$27,0)),""),"")</f>
        <v/>
      </c>
      <c r="AG106" s="602" t="str">
        <f>_xlfn.IFNA(IF(INDEX('[1]Cubo-Rural'!$C102:$AH102,MATCH(AG$8,'[1]Cubo-Rural'!$C$27:$AH$27,0))&gt;0,INDEX('[1]Cubo-Rural'!$C102:$AH102,MATCH(AG$8,'[1]Cubo-Rural'!$C$27:$AH$27,0)),""),"")</f>
        <v/>
      </c>
      <c r="AH106" s="602" t="str">
        <f>_xlfn.IFNA(IF(INDEX('[1]Cubo-Rural'!$C102:$AH102,MATCH(AH$8,'[1]Cubo-Rural'!$C$27:$AH$27,0))&gt;0,INDEX('[1]Cubo-Rural'!$C102:$AH102,MATCH(AH$8,'[1]Cubo-Rural'!$C$27:$AH$27,0)),""),"")</f>
        <v/>
      </c>
      <c r="AI106" s="602" t="str">
        <f>_xlfn.IFNA(IF(INDEX('[1]Cubo-Rural'!$C102:$AH102,MATCH(AI$8,'[1]Cubo-Rural'!$C$27:$AH$27,0))&gt;0,INDEX('[1]Cubo-Rural'!$C102:$AH102,MATCH(AI$8,'[1]Cubo-Rural'!$C$27:$AH$27,0)),""),"")</f>
        <v/>
      </c>
      <c r="AJ106" s="602" t="str">
        <f>_xlfn.IFNA(IF(INDEX('[1]Cubo-Rural'!$C102:$AH102,MATCH(AJ$8,'[1]Cubo-Rural'!$C$27:$AH$27,0))&gt;0,INDEX('[1]Cubo-Rural'!$C102:$AH102,MATCH(AJ$8,'[1]Cubo-Rural'!$C$27:$AH$27,0)),""),"")</f>
        <v/>
      </c>
      <c r="AK106" s="602" t="str">
        <f>_xlfn.IFNA(IF(INDEX('[1]Cubo-Rural'!$C102:$AH102,MATCH(AK$8,'[1]Cubo-Rural'!$C$27:$AH$27,0))&gt;0,INDEX('[1]Cubo-Rural'!$C102:$AH102,MATCH(AK$8,'[1]Cubo-Rural'!$C$27:$AH$27,0)),""),"")</f>
        <v/>
      </c>
      <c r="AL106" s="602" t="str">
        <f>_xlfn.IFNA(IF(INDEX('[1]Cubo-Rural'!$C102:$AH102,MATCH(AL$8,'[1]Cubo-Rural'!$C$27:$AH$27,0))&gt;0,INDEX('[1]Cubo-Rural'!$C102:$AH102,MATCH(AL$8,'[1]Cubo-Rural'!$C$27:$AH$27,0)),""),"")</f>
        <v/>
      </c>
      <c r="AM106" s="602" t="str">
        <f>_xlfn.IFNA(IF(INDEX('[1]Cubo-Rural'!$C102:$AH102,MATCH(AM$8,'[1]Cubo-Rural'!$C$27:$AH$27,0))&gt;0,INDEX('[1]Cubo-Rural'!$C102:$AH102,MATCH(AM$8,'[1]Cubo-Rural'!$C$27:$AH$27,0)),""),"")</f>
        <v/>
      </c>
      <c r="AN106" s="602" t="str">
        <f>_xlfn.IFNA(IF(INDEX('[1]Cubo-Rural'!$C102:$AH102,MATCH(AN$8,'[1]Cubo-Rural'!$C$27:$AH$27,0))&gt;0,INDEX('[1]Cubo-Rural'!$C102:$AH102,MATCH(AN$8,'[1]Cubo-Rural'!$C$27:$AH$27,0)),""),"")</f>
        <v/>
      </c>
      <c r="AO106" s="602" t="str">
        <f>_xlfn.IFNA(IF(INDEX('[1]Cubo-Rural'!$C102:$AH102,MATCH(AO$8,'[1]Cubo-Rural'!$C$27:$AH$27,0))&gt;0,INDEX('[1]Cubo-Rural'!$C102:$AH102,MATCH(AO$8,'[1]Cubo-Rural'!$C$27:$AH$27,0)),""),"")</f>
        <v/>
      </c>
      <c r="AP106" s="602" t="str">
        <f>_xlfn.IFNA(IF(INDEX('[1]Cubo-Rural'!$C102:$AH102,MATCH(AP$8,'[1]Cubo-Rural'!$C$27:$AH$27,0))&gt;0,INDEX('[1]Cubo-Rural'!$C102:$AH102,MATCH(AP$8,'[1]Cubo-Rural'!$C$27:$AH$27,0)),""),"")</f>
        <v/>
      </c>
      <c r="AQ106" s="602">
        <f t="shared" si="9"/>
        <v>3</v>
      </c>
      <c r="AR106" s="602">
        <f>IF('[1]Cubo-Rural'!BP102&gt;0,'[1]Cubo-Rural'!BP102,"")</f>
        <v>1</v>
      </c>
      <c r="AS106" s="602">
        <f t="shared" si="10"/>
        <v>4</v>
      </c>
    </row>
    <row r="107" spans="1:45">
      <c r="A107" s="607" t="s">
        <v>813</v>
      </c>
      <c r="B107" s="602" t="str">
        <f>_xlfn.IFNA(IF(INDEX('[1]Cubo-Rural'!$C103:$AH103,MATCH(B$8,'[1]Cubo-Rural'!$C$27:$AH$27,0))&gt;0,INDEX('[1]Cubo-Rural'!$C103:$AH103,MATCH(B$8,'[1]Cubo-Rural'!$C$27:$AH$27,0)),""),"")</f>
        <v/>
      </c>
      <c r="C107" s="602" t="str">
        <f>_xlfn.IFNA(IF(INDEX('[1]Cubo-Rural'!$C103:$AH103,MATCH(C$8,'[1]Cubo-Rural'!$C$27:$AH$27,0))&gt;0,INDEX('[1]Cubo-Rural'!$C103:$AH103,MATCH(C$8,'[1]Cubo-Rural'!$C$27:$AH$27,0)),""),"")</f>
        <v/>
      </c>
      <c r="D107" s="602" t="str">
        <f>_xlfn.IFNA(IF(INDEX('[1]Cubo-Rural'!$C103:$AH103,MATCH(D$8,'[1]Cubo-Rural'!$C$27:$AH$27,0))&gt;0,INDEX('[1]Cubo-Rural'!$C103:$AH103,MATCH(D$8,'[1]Cubo-Rural'!$C$27:$AH$27,0)),""),"")</f>
        <v/>
      </c>
      <c r="E107" s="602" t="str">
        <f>_xlfn.IFNA(IF(INDEX('[1]Cubo-Rural'!$C103:$AH103,MATCH(E$8,'[1]Cubo-Rural'!$C$27:$AH$27,0))&gt;0,INDEX('[1]Cubo-Rural'!$C103:$AH103,MATCH(E$8,'[1]Cubo-Rural'!$C$27:$AH$27,0)),""),"")</f>
        <v/>
      </c>
      <c r="F107" s="602" t="str">
        <f>_xlfn.IFNA(IF(INDEX('[1]Cubo-Rural'!$C103:$AH103,MATCH(F$8,'[1]Cubo-Rural'!$C$27:$AH$27,0))&gt;0,INDEX('[1]Cubo-Rural'!$C103:$AH103,MATCH(F$8,'[1]Cubo-Rural'!$C$27:$AH$27,0)),""),"")</f>
        <v/>
      </c>
      <c r="G107" s="602" t="str">
        <f>_xlfn.IFNA(IF(INDEX('[1]Cubo-Rural'!$C103:$AH103,MATCH(G$8,'[1]Cubo-Rural'!$C$27:$AH$27,0))&gt;0,INDEX('[1]Cubo-Rural'!$C103:$AH103,MATCH(G$8,'[1]Cubo-Rural'!$C$27:$AH$27,0)),""),"")</f>
        <v/>
      </c>
      <c r="H107" s="602" t="str">
        <f>_xlfn.IFNA(IF(INDEX('[1]Cubo-Rural'!$C103:$AH103,MATCH(H$8,'[1]Cubo-Rural'!$C$27:$AH$27,0))&gt;0,INDEX('[1]Cubo-Rural'!$C103:$AH103,MATCH(H$8,'[1]Cubo-Rural'!$C$27:$AH$27,0)),""),"")</f>
        <v/>
      </c>
      <c r="I107" s="602" t="str">
        <f>_xlfn.IFNA(IF(INDEX('[1]Cubo-Rural'!$C103:$AH103,MATCH(I$8,'[1]Cubo-Rural'!$C$27:$AH$27,0))&gt;0,INDEX('[1]Cubo-Rural'!$C103:$AH103,MATCH(I$8,'[1]Cubo-Rural'!$C$27:$AH$27,0)),""),"")</f>
        <v/>
      </c>
      <c r="J107" s="602" t="str">
        <f>_xlfn.IFNA(IF(INDEX('[1]Cubo-Rural'!$C103:$AH103,MATCH(J$8,'[1]Cubo-Rural'!$C$27:$AH$27,0))&gt;0,INDEX('[1]Cubo-Rural'!$C103:$AH103,MATCH(J$8,'[1]Cubo-Rural'!$C$27:$AH$27,0)),""),"")</f>
        <v/>
      </c>
      <c r="K107" s="602" t="str">
        <f>_xlfn.IFNA(IF(INDEX('[1]Cubo-Rural'!$C103:$AH103,MATCH(K$8,'[1]Cubo-Rural'!$C$27:$AH$27,0))&gt;0,INDEX('[1]Cubo-Rural'!$C103:$AH103,MATCH(K$8,'[1]Cubo-Rural'!$C$27:$AH$27,0)),""),"")</f>
        <v/>
      </c>
      <c r="L107" s="602" t="str">
        <f>_xlfn.IFNA(IF(INDEX('[1]Cubo-Rural'!$C103:$AH103,MATCH(L$8,'[1]Cubo-Rural'!$C$27:$AH$27,0))&gt;0,INDEX('[1]Cubo-Rural'!$C103:$AH103,MATCH(L$8,'[1]Cubo-Rural'!$C$27:$AH$27,0)),""),"")</f>
        <v/>
      </c>
      <c r="M107" s="602" t="str">
        <f>_xlfn.IFNA(IF(INDEX('[1]Cubo-Rural'!$C103:$AH103,MATCH(M$8,'[1]Cubo-Rural'!$C$27:$AH$27,0))&gt;0,INDEX('[1]Cubo-Rural'!$C103:$AH103,MATCH(M$8,'[1]Cubo-Rural'!$C$27:$AH$27,0)),""),"")</f>
        <v/>
      </c>
      <c r="N107" s="602" t="str">
        <f>_xlfn.IFNA(IF(INDEX('[1]Cubo-Rural'!$C103:$AH103,MATCH(N$8,'[1]Cubo-Rural'!$C$27:$AH$27,0))&gt;0,INDEX('[1]Cubo-Rural'!$C103:$AH103,MATCH(N$8,'[1]Cubo-Rural'!$C$27:$AH$27,0)),""),"")</f>
        <v/>
      </c>
      <c r="O107" s="602" t="str">
        <f>_xlfn.IFNA(IF(INDEX('[1]Cubo-Rural'!$C103:$AH103,MATCH(O$8,'[1]Cubo-Rural'!$C$27:$AH$27,0))&gt;0,INDEX('[1]Cubo-Rural'!$C103:$AH103,MATCH(O$8,'[1]Cubo-Rural'!$C$27:$AH$27,0)),""),"")</f>
        <v/>
      </c>
      <c r="P107" s="602" t="str">
        <f>_xlfn.IFNA(IF(INDEX('[1]Cubo-Rural'!$C103:$AH103,MATCH(P$8,'[1]Cubo-Rural'!$C$27:$AH$27,0))&gt;0,INDEX('[1]Cubo-Rural'!$C103:$AH103,MATCH(P$8,'[1]Cubo-Rural'!$C$27:$AH$27,0)),""),"")</f>
        <v/>
      </c>
      <c r="Q107" s="602">
        <f>_xlfn.IFNA(IF(INDEX('[1]Cubo-Rural'!$C103:$AH103,MATCH(Q$8,'[1]Cubo-Rural'!$C$27:$AH$27,0))&gt;0,INDEX('[1]Cubo-Rural'!$C103:$AH103,MATCH(Q$8,'[1]Cubo-Rural'!$C$27:$AH$27,0)),""),"")</f>
        <v>1</v>
      </c>
      <c r="R107" s="602" t="str">
        <f>_xlfn.IFNA(IF(INDEX('[1]Cubo-Rural'!$C103:$AH103,MATCH(R$8,'[1]Cubo-Rural'!$C$27:$AH$27,0))&gt;0,INDEX('[1]Cubo-Rural'!$C103:$AH103,MATCH(R$8,'[1]Cubo-Rural'!$C$27:$AH$27,0)),""),"")</f>
        <v/>
      </c>
      <c r="S107" s="602" t="str">
        <f>_xlfn.IFNA(IF(INDEX('[1]Cubo-Rural'!$C103:$AH103,MATCH(S$8,'[1]Cubo-Rural'!$C$27:$AH$27,0))&gt;0,INDEX('[1]Cubo-Rural'!$C103:$AH103,MATCH(S$8,'[1]Cubo-Rural'!$C$27:$AH$27,0)),""),"")</f>
        <v/>
      </c>
      <c r="T107" s="602" t="str">
        <f>_xlfn.IFNA(IF(INDEX('[1]Cubo-Rural'!$C103:$AH103,MATCH(T$8,'[1]Cubo-Rural'!$C$27:$AH$27,0))&gt;0,INDEX('[1]Cubo-Rural'!$C103:$AH103,MATCH(T$8,'[1]Cubo-Rural'!$C$27:$AH$27,0)),""),"")</f>
        <v/>
      </c>
      <c r="U107" s="602" t="str">
        <f>_xlfn.IFNA(IF(INDEX('[1]Cubo-Rural'!$C103:$AH103,MATCH(U$8,'[1]Cubo-Rural'!$C$27:$AH$27,0))&gt;0,INDEX('[1]Cubo-Rural'!$C103:$AH103,MATCH(U$8,'[1]Cubo-Rural'!$C$27:$AH$27,0)),""),"")</f>
        <v/>
      </c>
      <c r="V107" s="602" t="str">
        <f>_xlfn.IFNA(IF(INDEX('[1]Cubo-Rural'!$C103:$AH103,MATCH(V$8,'[1]Cubo-Rural'!$C$27:$AH$27,0))&gt;0,INDEX('[1]Cubo-Rural'!$C103:$AH103,MATCH(V$8,'[1]Cubo-Rural'!$C$27:$AH$27,0)),""),"")</f>
        <v/>
      </c>
      <c r="W107" s="602" t="str">
        <f>_xlfn.IFNA(IF(INDEX('[1]Cubo-Rural'!$C103:$AH103,MATCH(W$8,'[1]Cubo-Rural'!$C$27:$AH$27,0))&gt;0,INDEX('[1]Cubo-Rural'!$C103:$AH103,MATCH(W$8,'[1]Cubo-Rural'!$C$27:$AH$27,0)),""),"")</f>
        <v/>
      </c>
      <c r="X107" s="602" t="str">
        <f>_xlfn.IFNA(IF(INDEX('[1]Cubo-Rural'!$C103:$AH103,MATCH(X$8,'[1]Cubo-Rural'!$C$27:$AH$27,0))&gt;0,INDEX('[1]Cubo-Rural'!$C103:$AH103,MATCH(X$8,'[1]Cubo-Rural'!$C$27:$AH$27,0)),""),"")</f>
        <v/>
      </c>
      <c r="Y107" s="602" t="str">
        <f>_xlfn.IFNA(IF(INDEX('[1]Cubo-Rural'!$C103:$AH103,MATCH(Y$8,'[1]Cubo-Rural'!$C$27:$AH$27,0))&gt;0,INDEX('[1]Cubo-Rural'!$C103:$AH103,MATCH(Y$8,'[1]Cubo-Rural'!$C$27:$AH$27,0)),""),"")</f>
        <v/>
      </c>
      <c r="Z107" s="602" t="str">
        <f>_xlfn.IFNA(IF(INDEX('[1]Cubo-Rural'!$C103:$AH103,MATCH(Z$8,'[1]Cubo-Rural'!$C$27:$AH$27,0))&gt;0,INDEX('[1]Cubo-Rural'!$C103:$AH103,MATCH(Z$8,'[1]Cubo-Rural'!$C$27:$AH$27,0)),""),"")</f>
        <v/>
      </c>
      <c r="AA107" s="602" t="str">
        <f>_xlfn.IFNA(IF(INDEX('[1]Cubo-Rural'!$C103:$AH103,MATCH(AA$8,'[1]Cubo-Rural'!$C$27:$AH$27,0))&gt;0,INDEX('[1]Cubo-Rural'!$C103:$AH103,MATCH(AA$8,'[1]Cubo-Rural'!$C$27:$AH$27,0)),""),"")</f>
        <v/>
      </c>
      <c r="AB107" s="602" t="str">
        <f>_xlfn.IFNA(IF(INDEX('[1]Cubo-Rural'!$C103:$AH103,MATCH(AB$8,'[1]Cubo-Rural'!$C$27:$AH$27,0))&gt;0,INDEX('[1]Cubo-Rural'!$C103:$AH103,MATCH(AB$8,'[1]Cubo-Rural'!$C$27:$AH$27,0)),""),"")</f>
        <v/>
      </c>
      <c r="AC107" s="602" t="str">
        <f>_xlfn.IFNA(IF(INDEX('[1]Cubo-Rural'!$C103:$AH103,MATCH(AC$8,'[1]Cubo-Rural'!$C$27:$AH$27,0))&gt;0,INDEX('[1]Cubo-Rural'!$C103:$AH103,MATCH(AC$8,'[1]Cubo-Rural'!$C$27:$AH$27,0)),""),"")</f>
        <v/>
      </c>
      <c r="AD107" s="602" t="str">
        <f>_xlfn.IFNA(IF(INDEX('[1]Cubo-Rural'!$C103:$AH103,MATCH(AD$8,'[1]Cubo-Rural'!$C$27:$AH$27,0))&gt;0,INDEX('[1]Cubo-Rural'!$C103:$AH103,MATCH(AD$8,'[1]Cubo-Rural'!$C$27:$AH$27,0)),""),"")</f>
        <v/>
      </c>
      <c r="AE107" s="602" t="str">
        <f>_xlfn.IFNA(IF(INDEX('[1]Cubo-Rural'!$C103:$AH103,MATCH(AE$8,'[1]Cubo-Rural'!$C$27:$AH$27,0))&gt;0,INDEX('[1]Cubo-Rural'!$C103:$AH103,MATCH(AE$8,'[1]Cubo-Rural'!$C$27:$AH$27,0)),""),"")</f>
        <v/>
      </c>
      <c r="AF107" s="602" t="str">
        <f>_xlfn.IFNA(IF(INDEX('[1]Cubo-Rural'!$C103:$AH103,MATCH(AF$8,'[1]Cubo-Rural'!$C$27:$AH$27,0))&gt;0,INDEX('[1]Cubo-Rural'!$C103:$AH103,MATCH(AF$8,'[1]Cubo-Rural'!$C$27:$AH$27,0)),""),"")</f>
        <v/>
      </c>
      <c r="AG107" s="602" t="str">
        <f>_xlfn.IFNA(IF(INDEX('[1]Cubo-Rural'!$C103:$AH103,MATCH(AG$8,'[1]Cubo-Rural'!$C$27:$AH$27,0))&gt;0,INDEX('[1]Cubo-Rural'!$C103:$AH103,MATCH(AG$8,'[1]Cubo-Rural'!$C$27:$AH$27,0)),""),"")</f>
        <v/>
      </c>
      <c r="AH107" s="602" t="str">
        <f>_xlfn.IFNA(IF(INDEX('[1]Cubo-Rural'!$C103:$AH103,MATCH(AH$8,'[1]Cubo-Rural'!$C$27:$AH$27,0))&gt;0,INDEX('[1]Cubo-Rural'!$C103:$AH103,MATCH(AH$8,'[1]Cubo-Rural'!$C$27:$AH$27,0)),""),"")</f>
        <v/>
      </c>
      <c r="AI107" s="602" t="str">
        <f>_xlfn.IFNA(IF(INDEX('[1]Cubo-Rural'!$C103:$AH103,MATCH(AI$8,'[1]Cubo-Rural'!$C$27:$AH$27,0))&gt;0,INDEX('[1]Cubo-Rural'!$C103:$AH103,MATCH(AI$8,'[1]Cubo-Rural'!$C$27:$AH$27,0)),""),"")</f>
        <v/>
      </c>
      <c r="AJ107" s="602" t="str">
        <f>_xlfn.IFNA(IF(INDEX('[1]Cubo-Rural'!$C103:$AH103,MATCH(AJ$8,'[1]Cubo-Rural'!$C$27:$AH$27,0))&gt;0,INDEX('[1]Cubo-Rural'!$C103:$AH103,MATCH(AJ$8,'[1]Cubo-Rural'!$C$27:$AH$27,0)),""),"")</f>
        <v/>
      </c>
      <c r="AK107" s="602" t="str">
        <f>_xlfn.IFNA(IF(INDEX('[1]Cubo-Rural'!$C103:$AH103,MATCH(AK$8,'[1]Cubo-Rural'!$C$27:$AH$27,0))&gt;0,INDEX('[1]Cubo-Rural'!$C103:$AH103,MATCH(AK$8,'[1]Cubo-Rural'!$C$27:$AH$27,0)),""),"")</f>
        <v/>
      </c>
      <c r="AL107" s="602" t="str">
        <f>_xlfn.IFNA(IF(INDEX('[1]Cubo-Rural'!$C103:$AH103,MATCH(AL$8,'[1]Cubo-Rural'!$C$27:$AH$27,0))&gt;0,INDEX('[1]Cubo-Rural'!$C103:$AH103,MATCH(AL$8,'[1]Cubo-Rural'!$C$27:$AH$27,0)),""),"")</f>
        <v/>
      </c>
      <c r="AM107" s="602" t="str">
        <f>_xlfn.IFNA(IF(INDEX('[1]Cubo-Rural'!$C103:$AH103,MATCH(AM$8,'[1]Cubo-Rural'!$C$27:$AH$27,0))&gt;0,INDEX('[1]Cubo-Rural'!$C103:$AH103,MATCH(AM$8,'[1]Cubo-Rural'!$C$27:$AH$27,0)),""),"")</f>
        <v/>
      </c>
      <c r="AN107" s="602" t="str">
        <f>_xlfn.IFNA(IF(INDEX('[1]Cubo-Rural'!$C103:$AH103,MATCH(AN$8,'[1]Cubo-Rural'!$C$27:$AH$27,0))&gt;0,INDEX('[1]Cubo-Rural'!$C103:$AH103,MATCH(AN$8,'[1]Cubo-Rural'!$C$27:$AH$27,0)),""),"")</f>
        <v/>
      </c>
      <c r="AO107" s="602" t="str">
        <f>_xlfn.IFNA(IF(INDEX('[1]Cubo-Rural'!$C103:$AH103,MATCH(AO$8,'[1]Cubo-Rural'!$C$27:$AH$27,0))&gt;0,INDEX('[1]Cubo-Rural'!$C103:$AH103,MATCH(AO$8,'[1]Cubo-Rural'!$C$27:$AH$27,0)),""),"")</f>
        <v/>
      </c>
      <c r="AP107" s="602" t="str">
        <f>_xlfn.IFNA(IF(INDEX('[1]Cubo-Rural'!$C103:$AH103,MATCH(AP$8,'[1]Cubo-Rural'!$C$27:$AH$27,0))&gt;0,INDEX('[1]Cubo-Rural'!$C103:$AH103,MATCH(AP$8,'[1]Cubo-Rural'!$C$27:$AH$27,0)),""),"")</f>
        <v/>
      </c>
      <c r="AQ107" s="602">
        <f t="shared" si="9"/>
        <v>1</v>
      </c>
      <c r="AR107" s="602" t="str">
        <f>IF('[1]Cubo-Rural'!BP103&gt;0,'[1]Cubo-Rural'!BP103,"")</f>
        <v/>
      </c>
      <c r="AS107" s="602">
        <f t="shared" si="10"/>
        <v>1</v>
      </c>
    </row>
    <row r="108" spans="1:45">
      <c r="A108" s="607" t="s">
        <v>814</v>
      </c>
      <c r="B108" s="602" t="str">
        <f>_xlfn.IFNA(IF(INDEX('[1]Cubo-Rural'!$C104:$AH104,MATCH(B$8,'[1]Cubo-Rural'!$C$27:$AH$27,0))&gt;0,INDEX('[1]Cubo-Rural'!$C104:$AH104,MATCH(B$8,'[1]Cubo-Rural'!$C$27:$AH$27,0)),""),"")</f>
        <v/>
      </c>
      <c r="C108" s="602" t="str">
        <f>_xlfn.IFNA(IF(INDEX('[1]Cubo-Rural'!$C104:$AH104,MATCH(C$8,'[1]Cubo-Rural'!$C$27:$AH$27,0))&gt;0,INDEX('[1]Cubo-Rural'!$C104:$AH104,MATCH(C$8,'[1]Cubo-Rural'!$C$27:$AH$27,0)),""),"")</f>
        <v/>
      </c>
      <c r="D108" s="602" t="str">
        <f>_xlfn.IFNA(IF(INDEX('[1]Cubo-Rural'!$C104:$AH104,MATCH(D$8,'[1]Cubo-Rural'!$C$27:$AH$27,0))&gt;0,INDEX('[1]Cubo-Rural'!$C104:$AH104,MATCH(D$8,'[1]Cubo-Rural'!$C$27:$AH$27,0)),""),"")</f>
        <v/>
      </c>
      <c r="E108" s="602" t="str">
        <f>_xlfn.IFNA(IF(INDEX('[1]Cubo-Rural'!$C104:$AH104,MATCH(E$8,'[1]Cubo-Rural'!$C$27:$AH$27,0))&gt;0,INDEX('[1]Cubo-Rural'!$C104:$AH104,MATCH(E$8,'[1]Cubo-Rural'!$C$27:$AH$27,0)),""),"")</f>
        <v/>
      </c>
      <c r="F108" s="602" t="str">
        <f>_xlfn.IFNA(IF(INDEX('[1]Cubo-Rural'!$C104:$AH104,MATCH(F$8,'[1]Cubo-Rural'!$C$27:$AH$27,0))&gt;0,INDEX('[1]Cubo-Rural'!$C104:$AH104,MATCH(F$8,'[1]Cubo-Rural'!$C$27:$AH$27,0)),""),"")</f>
        <v/>
      </c>
      <c r="G108" s="602" t="str">
        <f>_xlfn.IFNA(IF(INDEX('[1]Cubo-Rural'!$C104:$AH104,MATCH(G$8,'[1]Cubo-Rural'!$C$27:$AH$27,0))&gt;0,INDEX('[1]Cubo-Rural'!$C104:$AH104,MATCH(G$8,'[1]Cubo-Rural'!$C$27:$AH$27,0)),""),"")</f>
        <v/>
      </c>
      <c r="H108" s="602" t="str">
        <f>_xlfn.IFNA(IF(INDEX('[1]Cubo-Rural'!$C104:$AH104,MATCH(H$8,'[1]Cubo-Rural'!$C$27:$AH$27,0))&gt;0,INDEX('[1]Cubo-Rural'!$C104:$AH104,MATCH(H$8,'[1]Cubo-Rural'!$C$27:$AH$27,0)),""),"")</f>
        <v/>
      </c>
      <c r="I108" s="602" t="str">
        <f>_xlfn.IFNA(IF(INDEX('[1]Cubo-Rural'!$C104:$AH104,MATCH(I$8,'[1]Cubo-Rural'!$C$27:$AH$27,0))&gt;0,INDEX('[1]Cubo-Rural'!$C104:$AH104,MATCH(I$8,'[1]Cubo-Rural'!$C$27:$AH$27,0)),""),"")</f>
        <v/>
      </c>
      <c r="J108" s="602" t="str">
        <f>_xlfn.IFNA(IF(INDEX('[1]Cubo-Rural'!$C104:$AH104,MATCH(J$8,'[1]Cubo-Rural'!$C$27:$AH$27,0))&gt;0,INDEX('[1]Cubo-Rural'!$C104:$AH104,MATCH(J$8,'[1]Cubo-Rural'!$C$27:$AH$27,0)),""),"")</f>
        <v/>
      </c>
      <c r="K108" s="602" t="str">
        <f>_xlfn.IFNA(IF(INDEX('[1]Cubo-Rural'!$C104:$AH104,MATCH(K$8,'[1]Cubo-Rural'!$C$27:$AH$27,0))&gt;0,INDEX('[1]Cubo-Rural'!$C104:$AH104,MATCH(K$8,'[1]Cubo-Rural'!$C$27:$AH$27,0)),""),"")</f>
        <v/>
      </c>
      <c r="L108" s="602" t="str">
        <f>_xlfn.IFNA(IF(INDEX('[1]Cubo-Rural'!$C104:$AH104,MATCH(L$8,'[1]Cubo-Rural'!$C$27:$AH$27,0))&gt;0,INDEX('[1]Cubo-Rural'!$C104:$AH104,MATCH(L$8,'[1]Cubo-Rural'!$C$27:$AH$27,0)),""),"")</f>
        <v/>
      </c>
      <c r="M108" s="602" t="str">
        <f>_xlfn.IFNA(IF(INDEX('[1]Cubo-Rural'!$C104:$AH104,MATCH(M$8,'[1]Cubo-Rural'!$C$27:$AH$27,0))&gt;0,INDEX('[1]Cubo-Rural'!$C104:$AH104,MATCH(M$8,'[1]Cubo-Rural'!$C$27:$AH$27,0)),""),"")</f>
        <v/>
      </c>
      <c r="N108" s="602" t="str">
        <f>_xlfn.IFNA(IF(INDEX('[1]Cubo-Rural'!$C104:$AH104,MATCH(N$8,'[1]Cubo-Rural'!$C$27:$AH$27,0))&gt;0,INDEX('[1]Cubo-Rural'!$C104:$AH104,MATCH(N$8,'[1]Cubo-Rural'!$C$27:$AH$27,0)),""),"")</f>
        <v/>
      </c>
      <c r="O108" s="602" t="str">
        <f>_xlfn.IFNA(IF(INDEX('[1]Cubo-Rural'!$C104:$AH104,MATCH(O$8,'[1]Cubo-Rural'!$C$27:$AH$27,0))&gt;0,INDEX('[1]Cubo-Rural'!$C104:$AH104,MATCH(O$8,'[1]Cubo-Rural'!$C$27:$AH$27,0)),""),"")</f>
        <v/>
      </c>
      <c r="P108" s="602" t="str">
        <f>_xlfn.IFNA(IF(INDEX('[1]Cubo-Rural'!$C104:$AH104,MATCH(P$8,'[1]Cubo-Rural'!$C$27:$AH$27,0))&gt;0,INDEX('[1]Cubo-Rural'!$C104:$AH104,MATCH(P$8,'[1]Cubo-Rural'!$C$27:$AH$27,0)),""),"")</f>
        <v/>
      </c>
      <c r="Q108" s="602">
        <f>_xlfn.IFNA(IF(INDEX('[1]Cubo-Rural'!$C104:$AH104,MATCH(Q$8,'[1]Cubo-Rural'!$C$27:$AH$27,0))&gt;0,INDEX('[1]Cubo-Rural'!$C104:$AH104,MATCH(Q$8,'[1]Cubo-Rural'!$C$27:$AH$27,0)),""),"")</f>
        <v>1</v>
      </c>
      <c r="R108" s="602" t="str">
        <f>_xlfn.IFNA(IF(INDEX('[1]Cubo-Rural'!$C104:$AH104,MATCH(R$8,'[1]Cubo-Rural'!$C$27:$AH$27,0))&gt;0,INDEX('[1]Cubo-Rural'!$C104:$AH104,MATCH(R$8,'[1]Cubo-Rural'!$C$27:$AH$27,0)),""),"")</f>
        <v/>
      </c>
      <c r="S108" s="602" t="str">
        <f>_xlfn.IFNA(IF(INDEX('[1]Cubo-Rural'!$C104:$AH104,MATCH(S$8,'[1]Cubo-Rural'!$C$27:$AH$27,0))&gt;0,INDEX('[1]Cubo-Rural'!$C104:$AH104,MATCH(S$8,'[1]Cubo-Rural'!$C$27:$AH$27,0)),""),"")</f>
        <v/>
      </c>
      <c r="T108" s="602" t="str">
        <f>_xlfn.IFNA(IF(INDEX('[1]Cubo-Rural'!$C104:$AH104,MATCH(T$8,'[1]Cubo-Rural'!$C$27:$AH$27,0))&gt;0,INDEX('[1]Cubo-Rural'!$C104:$AH104,MATCH(T$8,'[1]Cubo-Rural'!$C$27:$AH$27,0)),""),"")</f>
        <v/>
      </c>
      <c r="U108" s="602" t="str">
        <f>_xlfn.IFNA(IF(INDEX('[1]Cubo-Rural'!$C104:$AH104,MATCH(U$8,'[1]Cubo-Rural'!$C$27:$AH$27,0))&gt;0,INDEX('[1]Cubo-Rural'!$C104:$AH104,MATCH(U$8,'[1]Cubo-Rural'!$C$27:$AH$27,0)),""),"")</f>
        <v/>
      </c>
      <c r="V108" s="602" t="str">
        <f>_xlfn.IFNA(IF(INDEX('[1]Cubo-Rural'!$C104:$AH104,MATCH(V$8,'[1]Cubo-Rural'!$C$27:$AH$27,0))&gt;0,INDEX('[1]Cubo-Rural'!$C104:$AH104,MATCH(V$8,'[1]Cubo-Rural'!$C$27:$AH$27,0)),""),"")</f>
        <v/>
      </c>
      <c r="W108" s="602" t="str">
        <f>_xlfn.IFNA(IF(INDEX('[1]Cubo-Rural'!$C104:$AH104,MATCH(W$8,'[1]Cubo-Rural'!$C$27:$AH$27,0))&gt;0,INDEX('[1]Cubo-Rural'!$C104:$AH104,MATCH(W$8,'[1]Cubo-Rural'!$C$27:$AH$27,0)),""),"")</f>
        <v/>
      </c>
      <c r="X108" s="602" t="str">
        <f>_xlfn.IFNA(IF(INDEX('[1]Cubo-Rural'!$C104:$AH104,MATCH(X$8,'[1]Cubo-Rural'!$C$27:$AH$27,0))&gt;0,INDEX('[1]Cubo-Rural'!$C104:$AH104,MATCH(X$8,'[1]Cubo-Rural'!$C$27:$AH$27,0)),""),"")</f>
        <v/>
      </c>
      <c r="Y108" s="602" t="str">
        <f>_xlfn.IFNA(IF(INDEX('[1]Cubo-Rural'!$C104:$AH104,MATCH(Y$8,'[1]Cubo-Rural'!$C$27:$AH$27,0))&gt;0,INDEX('[1]Cubo-Rural'!$C104:$AH104,MATCH(Y$8,'[1]Cubo-Rural'!$C$27:$AH$27,0)),""),"")</f>
        <v/>
      </c>
      <c r="Z108" s="602" t="str">
        <f>_xlfn.IFNA(IF(INDEX('[1]Cubo-Rural'!$C104:$AH104,MATCH(Z$8,'[1]Cubo-Rural'!$C$27:$AH$27,0))&gt;0,INDEX('[1]Cubo-Rural'!$C104:$AH104,MATCH(Z$8,'[1]Cubo-Rural'!$C$27:$AH$27,0)),""),"")</f>
        <v/>
      </c>
      <c r="AA108" s="602" t="str">
        <f>_xlfn.IFNA(IF(INDEX('[1]Cubo-Rural'!$C104:$AH104,MATCH(AA$8,'[1]Cubo-Rural'!$C$27:$AH$27,0))&gt;0,INDEX('[1]Cubo-Rural'!$C104:$AH104,MATCH(AA$8,'[1]Cubo-Rural'!$C$27:$AH$27,0)),""),"")</f>
        <v/>
      </c>
      <c r="AB108" s="602" t="str">
        <f>_xlfn.IFNA(IF(INDEX('[1]Cubo-Rural'!$C104:$AH104,MATCH(AB$8,'[1]Cubo-Rural'!$C$27:$AH$27,0))&gt;0,INDEX('[1]Cubo-Rural'!$C104:$AH104,MATCH(AB$8,'[1]Cubo-Rural'!$C$27:$AH$27,0)),""),"")</f>
        <v/>
      </c>
      <c r="AC108" s="602" t="str">
        <f>_xlfn.IFNA(IF(INDEX('[1]Cubo-Rural'!$C104:$AH104,MATCH(AC$8,'[1]Cubo-Rural'!$C$27:$AH$27,0))&gt;0,INDEX('[1]Cubo-Rural'!$C104:$AH104,MATCH(AC$8,'[1]Cubo-Rural'!$C$27:$AH$27,0)),""),"")</f>
        <v/>
      </c>
      <c r="AD108" s="602" t="str">
        <f>_xlfn.IFNA(IF(INDEX('[1]Cubo-Rural'!$C104:$AH104,MATCH(AD$8,'[1]Cubo-Rural'!$C$27:$AH$27,0))&gt;0,INDEX('[1]Cubo-Rural'!$C104:$AH104,MATCH(AD$8,'[1]Cubo-Rural'!$C$27:$AH$27,0)),""),"")</f>
        <v/>
      </c>
      <c r="AE108" s="602" t="str">
        <f>_xlfn.IFNA(IF(INDEX('[1]Cubo-Rural'!$C104:$AH104,MATCH(AE$8,'[1]Cubo-Rural'!$C$27:$AH$27,0))&gt;0,INDEX('[1]Cubo-Rural'!$C104:$AH104,MATCH(AE$8,'[1]Cubo-Rural'!$C$27:$AH$27,0)),""),"")</f>
        <v/>
      </c>
      <c r="AF108" s="602" t="str">
        <f>_xlfn.IFNA(IF(INDEX('[1]Cubo-Rural'!$C104:$AH104,MATCH(AF$8,'[1]Cubo-Rural'!$C$27:$AH$27,0))&gt;0,INDEX('[1]Cubo-Rural'!$C104:$AH104,MATCH(AF$8,'[1]Cubo-Rural'!$C$27:$AH$27,0)),""),"")</f>
        <v/>
      </c>
      <c r="AG108" s="602" t="str">
        <f>_xlfn.IFNA(IF(INDEX('[1]Cubo-Rural'!$C104:$AH104,MATCH(AG$8,'[1]Cubo-Rural'!$C$27:$AH$27,0))&gt;0,INDEX('[1]Cubo-Rural'!$C104:$AH104,MATCH(AG$8,'[1]Cubo-Rural'!$C$27:$AH$27,0)),""),"")</f>
        <v/>
      </c>
      <c r="AH108" s="602" t="str">
        <f>_xlfn.IFNA(IF(INDEX('[1]Cubo-Rural'!$C104:$AH104,MATCH(AH$8,'[1]Cubo-Rural'!$C$27:$AH$27,0))&gt;0,INDEX('[1]Cubo-Rural'!$C104:$AH104,MATCH(AH$8,'[1]Cubo-Rural'!$C$27:$AH$27,0)),""),"")</f>
        <v/>
      </c>
      <c r="AI108" s="602" t="str">
        <f>_xlfn.IFNA(IF(INDEX('[1]Cubo-Rural'!$C104:$AH104,MATCH(AI$8,'[1]Cubo-Rural'!$C$27:$AH$27,0))&gt;0,INDEX('[1]Cubo-Rural'!$C104:$AH104,MATCH(AI$8,'[1]Cubo-Rural'!$C$27:$AH$27,0)),""),"")</f>
        <v/>
      </c>
      <c r="AJ108" s="602" t="str">
        <f>_xlfn.IFNA(IF(INDEX('[1]Cubo-Rural'!$C104:$AH104,MATCH(AJ$8,'[1]Cubo-Rural'!$C$27:$AH$27,0))&gt;0,INDEX('[1]Cubo-Rural'!$C104:$AH104,MATCH(AJ$8,'[1]Cubo-Rural'!$C$27:$AH$27,0)),""),"")</f>
        <v/>
      </c>
      <c r="AK108" s="602" t="str">
        <f>_xlfn.IFNA(IF(INDEX('[1]Cubo-Rural'!$C104:$AH104,MATCH(AK$8,'[1]Cubo-Rural'!$C$27:$AH$27,0))&gt;0,INDEX('[1]Cubo-Rural'!$C104:$AH104,MATCH(AK$8,'[1]Cubo-Rural'!$C$27:$AH$27,0)),""),"")</f>
        <v/>
      </c>
      <c r="AL108" s="602" t="str">
        <f>_xlfn.IFNA(IF(INDEX('[1]Cubo-Rural'!$C104:$AH104,MATCH(AL$8,'[1]Cubo-Rural'!$C$27:$AH$27,0))&gt;0,INDEX('[1]Cubo-Rural'!$C104:$AH104,MATCH(AL$8,'[1]Cubo-Rural'!$C$27:$AH$27,0)),""),"")</f>
        <v/>
      </c>
      <c r="AM108" s="602" t="str">
        <f>_xlfn.IFNA(IF(INDEX('[1]Cubo-Rural'!$C104:$AH104,MATCH(AM$8,'[1]Cubo-Rural'!$C$27:$AH$27,0))&gt;0,INDEX('[1]Cubo-Rural'!$C104:$AH104,MATCH(AM$8,'[1]Cubo-Rural'!$C$27:$AH$27,0)),""),"")</f>
        <v/>
      </c>
      <c r="AN108" s="602" t="str">
        <f>_xlfn.IFNA(IF(INDEX('[1]Cubo-Rural'!$C104:$AH104,MATCH(AN$8,'[1]Cubo-Rural'!$C$27:$AH$27,0))&gt;0,INDEX('[1]Cubo-Rural'!$C104:$AH104,MATCH(AN$8,'[1]Cubo-Rural'!$C$27:$AH$27,0)),""),"")</f>
        <v/>
      </c>
      <c r="AO108" s="602" t="str">
        <f>_xlfn.IFNA(IF(INDEX('[1]Cubo-Rural'!$C104:$AH104,MATCH(AO$8,'[1]Cubo-Rural'!$C$27:$AH$27,0))&gt;0,INDEX('[1]Cubo-Rural'!$C104:$AH104,MATCH(AO$8,'[1]Cubo-Rural'!$C$27:$AH$27,0)),""),"")</f>
        <v/>
      </c>
      <c r="AP108" s="602" t="str">
        <f>_xlfn.IFNA(IF(INDEX('[1]Cubo-Rural'!$C104:$AH104,MATCH(AP$8,'[1]Cubo-Rural'!$C$27:$AH$27,0))&gt;0,INDEX('[1]Cubo-Rural'!$C104:$AH104,MATCH(AP$8,'[1]Cubo-Rural'!$C$27:$AH$27,0)),""),"")</f>
        <v/>
      </c>
      <c r="AQ108" s="602">
        <f t="shared" si="9"/>
        <v>1</v>
      </c>
      <c r="AR108" s="602" t="str">
        <f>IF('[1]Cubo-Rural'!BP104&gt;0,'[1]Cubo-Rural'!BP104,"")</f>
        <v/>
      </c>
      <c r="AS108" s="602">
        <f t="shared" si="10"/>
        <v>1</v>
      </c>
    </row>
    <row r="109" spans="1:45">
      <c r="A109" s="607" t="s">
        <v>816</v>
      </c>
      <c r="B109" s="602" t="str">
        <f>_xlfn.IFNA(IF(INDEX('[1]Cubo-Rural'!$C105:$AH105,MATCH(B$8,'[1]Cubo-Rural'!$C$27:$AH$27,0))&gt;0,INDEX('[1]Cubo-Rural'!$C105:$AH105,MATCH(B$8,'[1]Cubo-Rural'!$C$27:$AH$27,0)),""),"")</f>
        <v/>
      </c>
      <c r="C109" s="602" t="str">
        <f>_xlfn.IFNA(IF(INDEX('[1]Cubo-Rural'!$C105:$AH105,MATCH(C$8,'[1]Cubo-Rural'!$C$27:$AH$27,0))&gt;0,INDEX('[1]Cubo-Rural'!$C105:$AH105,MATCH(C$8,'[1]Cubo-Rural'!$C$27:$AH$27,0)),""),"")</f>
        <v/>
      </c>
      <c r="D109" s="602" t="str">
        <f>_xlfn.IFNA(IF(INDEX('[1]Cubo-Rural'!$C105:$AH105,MATCH(D$8,'[1]Cubo-Rural'!$C$27:$AH$27,0))&gt;0,INDEX('[1]Cubo-Rural'!$C105:$AH105,MATCH(D$8,'[1]Cubo-Rural'!$C$27:$AH$27,0)),""),"")</f>
        <v/>
      </c>
      <c r="E109" s="602" t="str">
        <f>_xlfn.IFNA(IF(INDEX('[1]Cubo-Rural'!$C105:$AH105,MATCH(E$8,'[1]Cubo-Rural'!$C$27:$AH$27,0))&gt;0,INDEX('[1]Cubo-Rural'!$C105:$AH105,MATCH(E$8,'[1]Cubo-Rural'!$C$27:$AH$27,0)),""),"")</f>
        <v/>
      </c>
      <c r="F109" s="602" t="str">
        <f>_xlfn.IFNA(IF(INDEX('[1]Cubo-Rural'!$C105:$AH105,MATCH(F$8,'[1]Cubo-Rural'!$C$27:$AH$27,0))&gt;0,INDEX('[1]Cubo-Rural'!$C105:$AH105,MATCH(F$8,'[1]Cubo-Rural'!$C$27:$AH$27,0)),""),"")</f>
        <v/>
      </c>
      <c r="G109" s="602" t="str">
        <f>_xlfn.IFNA(IF(INDEX('[1]Cubo-Rural'!$C105:$AH105,MATCH(G$8,'[1]Cubo-Rural'!$C$27:$AH$27,0))&gt;0,INDEX('[1]Cubo-Rural'!$C105:$AH105,MATCH(G$8,'[1]Cubo-Rural'!$C$27:$AH$27,0)),""),"")</f>
        <v/>
      </c>
      <c r="H109" s="602" t="str">
        <f>_xlfn.IFNA(IF(INDEX('[1]Cubo-Rural'!$C105:$AH105,MATCH(H$8,'[1]Cubo-Rural'!$C$27:$AH$27,0))&gt;0,INDEX('[1]Cubo-Rural'!$C105:$AH105,MATCH(H$8,'[1]Cubo-Rural'!$C$27:$AH$27,0)),""),"")</f>
        <v/>
      </c>
      <c r="I109" s="602" t="str">
        <f>_xlfn.IFNA(IF(INDEX('[1]Cubo-Rural'!$C105:$AH105,MATCH(I$8,'[1]Cubo-Rural'!$C$27:$AH$27,0))&gt;0,INDEX('[1]Cubo-Rural'!$C105:$AH105,MATCH(I$8,'[1]Cubo-Rural'!$C$27:$AH$27,0)),""),"")</f>
        <v/>
      </c>
      <c r="J109" s="602" t="str">
        <f>_xlfn.IFNA(IF(INDEX('[1]Cubo-Rural'!$C105:$AH105,MATCH(J$8,'[1]Cubo-Rural'!$C$27:$AH$27,0))&gt;0,INDEX('[1]Cubo-Rural'!$C105:$AH105,MATCH(J$8,'[1]Cubo-Rural'!$C$27:$AH$27,0)),""),"")</f>
        <v/>
      </c>
      <c r="K109" s="602" t="str">
        <f>_xlfn.IFNA(IF(INDEX('[1]Cubo-Rural'!$C105:$AH105,MATCH(K$8,'[1]Cubo-Rural'!$C$27:$AH$27,0))&gt;0,INDEX('[1]Cubo-Rural'!$C105:$AH105,MATCH(K$8,'[1]Cubo-Rural'!$C$27:$AH$27,0)),""),"")</f>
        <v/>
      </c>
      <c r="L109" s="602" t="str">
        <f>_xlfn.IFNA(IF(INDEX('[1]Cubo-Rural'!$C105:$AH105,MATCH(L$8,'[1]Cubo-Rural'!$C$27:$AH$27,0))&gt;0,INDEX('[1]Cubo-Rural'!$C105:$AH105,MATCH(L$8,'[1]Cubo-Rural'!$C$27:$AH$27,0)),""),"")</f>
        <v/>
      </c>
      <c r="M109" s="602" t="str">
        <f>_xlfn.IFNA(IF(INDEX('[1]Cubo-Rural'!$C105:$AH105,MATCH(M$8,'[1]Cubo-Rural'!$C$27:$AH$27,0))&gt;0,INDEX('[1]Cubo-Rural'!$C105:$AH105,MATCH(M$8,'[1]Cubo-Rural'!$C$27:$AH$27,0)),""),"")</f>
        <v/>
      </c>
      <c r="N109" s="602" t="str">
        <f>_xlfn.IFNA(IF(INDEX('[1]Cubo-Rural'!$C105:$AH105,MATCH(N$8,'[1]Cubo-Rural'!$C$27:$AH$27,0))&gt;0,INDEX('[1]Cubo-Rural'!$C105:$AH105,MATCH(N$8,'[1]Cubo-Rural'!$C$27:$AH$27,0)),""),"")</f>
        <v/>
      </c>
      <c r="O109" s="602" t="str">
        <f>_xlfn.IFNA(IF(INDEX('[1]Cubo-Rural'!$C105:$AH105,MATCH(O$8,'[1]Cubo-Rural'!$C$27:$AH$27,0))&gt;0,INDEX('[1]Cubo-Rural'!$C105:$AH105,MATCH(O$8,'[1]Cubo-Rural'!$C$27:$AH$27,0)),""),"")</f>
        <v/>
      </c>
      <c r="P109" s="602" t="str">
        <f>_xlfn.IFNA(IF(INDEX('[1]Cubo-Rural'!$C105:$AH105,MATCH(P$8,'[1]Cubo-Rural'!$C$27:$AH$27,0))&gt;0,INDEX('[1]Cubo-Rural'!$C105:$AH105,MATCH(P$8,'[1]Cubo-Rural'!$C$27:$AH$27,0)),""),"")</f>
        <v/>
      </c>
      <c r="Q109" s="602">
        <f>_xlfn.IFNA(IF(INDEX('[1]Cubo-Rural'!$C105:$AH105,MATCH(Q$8,'[1]Cubo-Rural'!$C$27:$AH$27,0))&gt;0,INDEX('[1]Cubo-Rural'!$C105:$AH105,MATCH(Q$8,'[1]Cubo-Rural'!$C$27:$AH$27,0)),""),"")</f>
        <v>1</v>
      </c>
      <c r="R109" s="602" t="str">
        <f>_xlfn.IFNA(IF(INDEX('[1]Cubo-Rural'!$C105:$AH105,MATCH(R$8,'[1]Cubo-Rural'!$C$27:$AH$27,0))&gt;0,INDEX('[1]Cubo-Rural'!$C105:$AH105,MATCH(R$8,'[1]Cubo-Rural'!$C$27:$AH$27,0)),""),"")</f>
        <v/>
      </c>
      <c r="S109" s="602" t="str">
        <f>_xlfn.IFNA(IF(INDEX('[1]Cubo-Rural'!$C105:$AH105,MATCH(S$8,'[1]Cubo-Rural'!$C$27:$AH$27,0))&gt;0,INDEX('[1]Cubo-Rural'!$C105:$AH105,MATCH(S$8,'[1]Cubo-Rural'!$C$27:$AH$27,0)),""),"")</f>
        <v/>
      </c>
      <c r="T109" s="602" t="str">
        <f>_xlfn.IFNA(IF(INDEX('[1]Cubo-Rural'!$C105:$AH105,MATCH(T$8,'[1]Cubo-Rural'!$C$27:$AH$27,0))&gt;0,INDEX('[1]Cubo-Rural'!$C105:$AH105,MATCH(T$8,'[1]Cubo-Rural'!$C$27:$AH$27,0)),""),"")</f>
        <v/>
      </c>
      <c r="U109" s="602" t="str">
        <f>_xlfn.IFNA(IF(INDEX('[1]Cubo-Rural'!$C105:$AH105,MATCH(U$8,'[1]Cubo-Rural'!$C$27:$AH$27,0))&gt;0,INDEX('[1]Cubo-Rural'!$C105:$AH105,MATCH(U$8,'[1]Cubo-Rural'!$C$27:$AH$27,0)),""),"")</f>
        <v/>
      </c>
      <c r="V109" s="602" t="str">
        <f>_xlfn.IFNA(IF(INDEX('[1]Cubo-Rural'!$C105:$AH105,MATCH(V$8,'[1]Cubo-Rural'!$C$27:$AH$27,0))&gt;0,INDEX('[1]Cubo-Rural'!$C105:$AH105,MATCH(V$8,'[1]Cubo-Rural'!$C$27:$AH$27,0)),""),"")</f>
        <v/>
      </c>
      <c r="W109" s="602" t="str">
        <f>_xlfn.IFNA(IF(INDEX('[1]Cubo-Rural'!$C105:$AH105,MATCH(W$8,'[1]Cubo-Rural'!$C$27:$AH$27,0))&gt;0,INDEX('[1]Cubo-Rural'!$C105:$AH105,MATCH(W$8,'[1]Cubo-Rural'!$C$27:$AH$27,0)),""),"")</f>
        <v/>
      </c>
      <c r="X109" s="602" t="str">
        <f>_xlfn.IFNA(IF(INDEX('[1]Cubo-Rural'!$C105:$AH105,MATCH(X$8,'[1]Cubo-Rural'!$C$27:$AH$27,0))&gt;0,INDEX('[1]Cubo-Rural'!$C105:$AH105,MATCH(X$8,'[1]Cubo-Rural'!$C$27:$AH$27,0)),""),"")</f>
        <v/>
      </c>
      <c r="Y109" s="602" t="str">
        <f>_xlfn.IFNA(IF(INDEX('[1]Cubo-Rural'!$C105:$AH105,MATCH(Y$8,'[1]Cubo-Rural'!$C$27:$AH$27,0))&gt;0,INDEX('[1]Cubo-Rural'!$C105:$AH105,MATCH(Y$8,'[1]Cubo-Rural'!$C$27:$AH$27,0)),""),"")</f>
        <v/>
      </c>
      <c r="Z109" s="602" t="str">
        <f>_xlfn.IFNA(IF(INDEX('[1]Cubo-Rural'!$C105:$AH105,MATCH(Z$8,'[1]Cubo-Rural'!$C$27:$AH$27,0))&gt;0,INDEX('[1]Cubo-Rural'!$C105:$AH105,MATCH(Z$8,'[1]Cubo-Rural'!$C$27:$AH$27,0)),""),"")</f>
        <v/>
      </c>
      <c r="AA109" s="602" t="str">
        <f>_xlfn.IFNA(IF(INDEX('[1]Cubo-Rural'!$C105:$AH105,MATCH(AA$8,'[1]Cubo-Rural'!$C$27:$AH$27,0))&gt;0,INDEX('[1]Cubo-Rural'!$C105:$AH105,MATCH(AA$8,'[1]Cubo-Rural'!$C$27:$AH$27,0)),""),"")</f>
        <v/>
      </c>
      <c r="AB109" s="602" t="str">
        <f>_xlfn.IFNA(IF(INDEX('[1]Cubo-Rural'!$C105:$AH105,MATCH(AB$8,'[1]Cubo-Rural'!$C$27:$AH$27,0))&gt;0,INDEX('[1]Cubo-Rural'!$C105:$AH105,MATCH(AB$8,'[1]Cubo-Rural'!$C$27:$AH$27,0)),""),"")</f>
        <v/>
      </c>
      <c r="AC109" s="602" t="str">
        <f>_xlfn.IFNA(IF(INDEX('[1]Cubo-Rural'!$C105:$AH105,MATCH(AC$8,'[1]Cubo-Rural'!$C$27:$AH$27,0))&gt;0,INDEX('[1]Cubo-Rural'!$C105:$AH105,MATCH(AC$8,'[1]Cubo-Rural'!$C$27:$AH$27,0)),""),"")</f>
        <v/>
      </c>
      <c r="AD109" s="602" t="str">
        <f>_xlfn.IFNA(IF(INDEX('[1]Cubo-Rural'!$C105:$AH105,MATCH(AD$8,'[1]Cubo-Rural'!$C$27:$AH$27,0))&gt;0,INDEX('[1]Cubo-Rural'!$C105:$AH105,MATCH(AD$8,'[1]Cubo-Rural'!$C$27:$AH$27,0)),""),"")</f>
        <v/>
      </c>
      <c r="AE109" s="602" t="str">
        <f>_xlfn.IFNA(IF(INDEX('[1]Cubo-Rural'!$C105:$AH105,MATCH(AE$8,'[1]Cubo-Rural'!$C$27:$AH$27,0))&gt;0,INDEX('[1]Cubo-Rural'!$C105:$AH105,MATCH(AE$8,'[1]Cubo-Rural'!$C$27:$AH$27,0)),""),"")</f>
        <v/>
      </c>
      <c r="AF109" s="602" t="str">
        <f>_xlfn.IFNA(IF(INDEX('[1]Cubo-Rural'!$C105:$AH105,MATCH(AF$8,'[1]Cubo-Rural'!$C$27:$AH$27,0))&gt;0,INDEX('[1]Cubo-Rural'!$C105:$AH105,MATCH(AF$8,'[1]Cubo-Rural'!$C$27:$AH$27,0)),""),"")</f>
        <v/>
      </c>
      <c r="AG109" s="602" t="str">
        <f>_xlfn.IFNA(IF(INDEX('[1]Cubo-Rural'!$C105:$AH105,MATCH(AG$8,'[1]Cubo-Rural'!$C$27:$AH$27,0))&gt;0,INDEX('[1]Cubo-Rural'!$C105:$AH105,MATCH(AG$8,'[1]Cubo-Rural'!$C$27:$AH$27,0)),""),"")</f>
        <v/>
      </c>
      <c r="AH109" s="602" t="str">
        <f>_xlfn.IFNA(IF(INDEX('[1]Cubo-Rural'!$C105:$AH105,MATCH(AH$8,'[1]Cubo-Rural'!$C$27:$AH$27,0))&gt;0,INDEX('[1]Cubo-Rural'!$C105:$AH105,MATCH(AH$8,'[1]Cubo-Rural'!$C$27:$AH$27,0)),""),"")</f>
        <v/>
      </c>
      <c r="AI109" s="602" t="str">
        <f>_xlfn.IFNA(IF(INDEX('[1]Cubo-Rural'!$C105:$AH105,MATCH(AI$8,'[1]Cubo-Rural'!$C$27:$AH$27,0))&gt;0,INDEX('[1]Cubo-Rural'!$C105:$AH105,MATCH(AI$8,'[1]Cubo-Rural'!$C$27:$AH$27,0)),""),"")</f>
        <v/>
      </c>
      <c r="AJ109" s="602" t="str">
        <f>_xlfn.IFNA(IF(INDEX('[1]Cubo-Rural'!$C105:$AH105,MATCH(AJ$8,'[1]Cubo-Rural'!$C$27:$AH$27,0))&gt;0,INDEX('[1]Cubo-Rural'!$C105:$AH105,MATCH(AJ$8,'[1]Cubo-Rural'!$C$27:$AH$27,0)),""),"")</f>
        <v/>
      </c>
      <c r="AK109" s="602" t="str">
        <f>_xlfn.IFNA(IF(INDEX('[1]Cubo-Rural'!$C105:$AH105,MATCH(AK$8,'[1]Cubo-Rural'!$C$27:$AH$27,0))&gt;0,INDEX('[1]Cubo-Rural'!$C105:$AH105,MATCH(AK$8,'[1]Cubo-Rural'!$C$27:$AH$27,0)),""),"")</f>
        <v/>
      </c>
      <c r="AL109" s="602" t="str">
        <f>_xlfn.IFNA(IF(INDEX('[1]Cubo-Rural'!$C105:$AH105,MATCH(AL$8,'[1]Cubo-Rural'!$C$27:$AH$27,0))&gt;0,INDEX('[1]Cubo-Rural'!$C105:$AH105,MATCH(AL$8,'[1]Cubo-Rural'!$C$27:$AH$27,0)),""),"")</f>
        <v/>
      </c>
      <c r="AM109" s="602" t="str">
        <f>_xlfn.IFNA(IF(INDEX('[1]Cubo-Rural'!$C105:$AH105,MATCH(AM$8,'[1]Cubo-Rural'!$C$27:$AH$27,0))&gt;0,INDEX('[1]Cubo-Rural'!$C105:$AH105,MATCH(AM$8,'[1]Cubo-Rural'!$C$27:$AH$27,0)),""),"")</f>
        <v/>
      </c>
      <c r="AN109" s="602" t="str">
        <f>_xlfn.IFNA(IF(INDEX('[1]Cubo-Rural'!$C105:$AH105,MATCH(AN$8,'[1]Cubo-Rural'!$C$27:$AH$27,0))&gt;0,INDEX('[1]Cubo-Rural'!$C105:$AH105,MATCH(AN$8,'[1]Cubo-Rural'!$C$27:$AH$27,0)),""),"")</f>
        <v/>
      </c>
      <c r="AO109" s="602" t="str">
        <f>_xlfn.IFNA(IF(INDEX('[1]Cubo-Rural'!$C105:$AH105,MATCH(AO$8,'[1]Cubo-Rural'!$C$27:$AH$27,0))&gt;0,INDEX('[1]Cubo-Rural'!$C105:$AH105,MATCH(AO$8,'[1]Cubo-Rural'!$C$27:$AH$27,0)),""),"")</f>
        <v/>
      </c>
      <c r="AP109" s="602" t="str">
        <f>_xlfn.IFNA(IF(INDEX('[1]Cubo-Rural'!$C105:$AH105,MATCH(AP$8,'[1]Cubo-Rural'!$C$27:$AH$27,0))&gt;0,INDEX('[1]Cubo-Rural'!$C105:$AH105,MATCH(AP$8,'[1]Cubo-Rural'!$C$27:$AH$27,0)),""),"")</f>
        <v/>
      </c>
      <c r="AQ109" s="602">
        <f t="shared" si="9"/>
        <v>1</v>
      </c>
      <c r="AR109" s="602" t="str">
        <f>IF('[1]Cubo-Rural'!BP105&gt;0,'[1]Cubo-Rural'!BP105,"")</f>
        <v/>
      </c>
      <c r="AS109" s="602">
        <f t="shared" si="10"/>
        <v>1</v>
      </c>
    </row>
    <row r="110" spans="1:45">
      <c r="A110" s="607" t="s">
        <v>819</v>
      </c>
      <c r="B110" s="602" t="str">
        <f>_xlfn.IFNA(IF(INDEX('[1]Cubo-Rural'!$C106:$AH106,MATCH(B$8,'[1]Cubo-Rural'!$C$27:$AH$27,0))&gt;0,INDEX('[1]Cubo-Rural'!$C106:$AH106,MATCH(B$8,'[1]Cubo-Rural'!$C$27:$AH$27,0)),""),"")</f>
        <v/>
      </c>
      <c r="C110" s="602" t="str">
        <f>_xlfn.IFNA(IF(INDEX('[1]Cubo-Rural'!$C106:$AH106,MATCH(C$8,'[1]Cubo-Rural'!$C$27:$AH$27,0))&gt;0,INDEX('[1]Cubo-Rural'!$C106:$AH106,MATCH(C$8,'[1]Cubo-Rural'!$C$27:$AH$27,0)),""),"")</f>
        <v/>
      </c>
      <c r="D110" s="602" t="str">
        <f>_xlfn.IFNA(IF(INDEX('[1]Cubo-Rural'!$C106:$AH106,MATCH(D$8,'[1]Cubo-Rural'!$C$27:$AH$27,0))&gt;0,INDEX('[1]Cubo-Rural'!$C106:$AH106,MATCH(D$8,'[1]Cubo-Rural'!$C$27:$AH$27,0)),""),"")</f>
        <v/>
      </c>
      <c r="E110" s="602" t="str">
        <f>_xlfn.IFNA(IF(INDEX('[1]Cubo-Rural'!$C106:$AH106,MATCH(E$8,'[1]Cubo-Rural'!$C$27:$AH$27,0))&gt;0,INDEX('[1]Cubo-Rural'!$C106:$AH106,MATCH(E$8,'[1]Cubo-Rural'!$C$27:$AH$27,0)),""),"")</f>
        <v/>
      </c>
      <c r="F110" s="602" t="str">
        <f>_xlfn.IFNA(IF(INDEX('[1]Cubo-Rural'!$C106:$AH106,MATCH(F$8,'[1]Cubo-Rural'!$C$27:$AH$27,0))&gt;0,INDEX('[1]Cubo-Rural'!$C106:$AH106,MATCH(F$8,'[1]Cubo-Rural'!$C$27:$AH$27,0)),""),"")</f>
        <v/>
      </c>
      <c r="G110" s="602" t="str">
        <f>_xlfn.IFNA(IF(INDEX('[1]Cubo-Rural'!$C106:$AH106,MATCH(G$8,'[1]Cubo-Rural'!$C$27:$AH$27,0))&gt;0,INDEX('[1]Cubo-Rural'!$C106:$AH106,MATCH(G$8,'[1]Cubo-Rural'!$C$27:$AH$27,0)),""),"")</f>
        <v/>
      </c>
      <c r="H110" s="602" t="str">
        <f>_xlfn.IFNA(IF(INDEX('[1]Cubo-Rural'!$C106:$AH106,MATCH(H$8,'[1]Cubo-Rural'!$C$27:$AH$27,0))&gt;0,INDEX('[1]Cubo-Rural'!$C106:$AH106,MATCH(H$8,'[1]Cubo-Rural'!$C$27:$AH$27,0)),""),"")</f>
        <v/>
      </c>
      <c r="I110" s="602" t="str">
        <f>_xlfn.IFNA(IF(INDEX('[1]Cubo-Rural'!$C106:$AH106,MATCH(I$8,'[1]Cubo-Rural'!$C$27:$AH$27,0))&gt;0,INDEX('[1]Cubo-Rural'!$C106:$AH106,MATCH(I$8,'[1]Cubo-Rural'!$C$27:$AH$27,0)),""),"")</f>
        <v/>
      </c>
      <c r="J110" s="602" t="str">
        <f>_xlfn.IFNA(IF(INDEX('[1]Cubo-Rural'!$C106:$AH106,MATCH(J$8,'[1]Cubo-Rural'!$C$27:$AH$27,0))&gt;0,INDEX('[1]Cubo-Rural'!$C106:$AH106,MATCH(J$8,'[1]Cubo-Rural'!$C$27:$AH$27,0)),""),"")</f>
        <v/>
      </c>
      <c r="K110" s="602" t="str">
        <f>_xlfn.IFNA(IF(INDEX('[1]Cubo-Rural'!$C106:$AH106,MATCH(K$8,'[1]Cubo-Rural'!$C$27:$AH$27,0))&gt;0,INDEX('[1]Cubo-Rural'!$C106:$AH106,MATCH(K$8,'[1]Cubo-Rural'!$C$27:$AH$27,0)),""),"")</f>
        <v/>
      </c>
      <c r="L110" s="602" t="str">
        <f>_xlfn.IFNA(IF(INDEX('[1]Cubo-Rural'!$C106:$AH106,MATCH(L$8,'[1]Cubo-Rural'!$C$27:$AH$27,0))&gt;0,INDEX('[1]Cubo-Rural'!$C106:$AH106,MATCH(L$8,'[1]Cubo-Rural'!$C$27:$AH$27,0)),""),"")</f>
        <v/>
      </c>
      <c r="M110" s="602" t="str">
        <f>_xlfn.IFNA(IF(INDEX('[1]Cubo-Rural'!$C106:$AH106,MATCH(M$8,'[1]Cubo-Rural'!$C$27:$AH$27,0))&gt;0,INDEX('[1]Cubo-Rural'!$C106:$AH106,MATCH(M$8,'[1]Cubo-Rural'!$C$27:$AH$27,0)),""),"")</f>
        <v/>
      </c>
      <c r="N110" s="602" t="str">
        <f>_xlfn.IFNA(IF(INDEX('[1]Cubo-Rural'!$C106:$AH106,MATCH(N$8,'[1]Cubo-Rural'!$C$27:$AH$27,0))&gt;0,INDEX('[1]Cubo-Rural'!$C106:$AH106,MATCH(N$8,'[1]Cubo-Rural'!$C$27:$AH$27,0)),""),"")</f>
        <v/>
      </c>
      <c r="O110" s="602" t="str">
        <f>_xlfn.IFNA(IF(INDEX('[1]Cubo-Rural'!$C106:$AH106,MATCH(O$8,'[1]Cubo-Rural'!$C$27:$AH$27,0))&gt;0,INDEX('[1]Cubo-Rural'!$C106:$AH106,MATCH(O$8,'[1]Cubo-Rural'!$C$27:$AH$27,0)),""),"")</f>
        <v/>
      </c>
      <c r="P110" s="602" t="str">
        <f>_xlfn.IFNA(IF(INDEX('[1]Cubo-Rural'!$C106:$AH106,MATCH(P$8,'[1]Cubo-Rural'!$C$27:$AH$27,0))&gt;0,INDEX('[1]Cubo-Rural'!$C106:$AH106,MATCH(P$8,'[1]Cubo-Rural'!$C$27:$AH$27,0)),""),"")</f>
        <v/>
      </c>
      <c r="Q110" s="602">
        <f>_xlfn.IFNA(IF(INDEX('[1]Cubo-Rural'!$C106:$AH106,MATCH(Q$8,'[1]Cubo-Rural'!$C$27:$AH$27,0))&gt;0,INDEX('[1]Cubo-Rural'!$C106:$AH106,MATCH(Q$8,'[1]Cubo-Rural'!$C$27:$AH$27,0)),""),"")</f>
        <v>1</v>
      </c>
      <c r="R110" s="602" t="str">
        <f>_xlfn.IFNA(IF(INDEX('[1]Cubo-Rural'!$C106:$AH106,MATCH(R$8,'[1]Cubo-Rural'!$C$27:$AH$27,0))&gt;0,INDEX('[1]Cubo-Rural'!$C106:$AH106,MATCH(R$8,'[1]Cubo-Rural'!$C$27:$AH$27,0)),""),"")</f>
        <v/>
      </c>
      <c r="S110" s="602" t="str">
        <f>_xlfn.IFNA(IF(INDEX('[1]Cubo-Rural'!$C106:$AH106,MATCH(S$8,'[1]Cubo-Rural'!$C$27:$AH$27,0))&gt;0,INDEX('[1]Cubo-Rural'!$C106:$AH106,MATCH(S$8,'[1]Cubo-Rural'!$C$27:$AH$27,0)),""),"")</f>
        <v/>
      </c>
      <c r="T110" s="602" t="str">
        <f>_xlfn.IFNA(IF(INDEX('[1]Cubo-Rural'!$C106:$AH106,MATCH(T$8,'[1]Cubo-Rural'!$C$27:$AH$27,0))&gt;0,INDEX('[1]Cubo-Rural'!$C106:$AH106,MATCH(T$8,'[1]Cubo-Rural'!$C$27:$AH$27,0)),""),"")</f>
        <v/>
      </c>
      <c r="U110" s="602" t="str">
        <f>_xlfn.IFNA(IF(INDEX('[1]Cubo-Rural'!$C106:$AH106,MATCH(U$8,'[1]Cubo-Rural'!$C$27:$AH$27,0))&gt;0,INDEX('[1]Cubo-Rural'!$C106:$AH106,MATCH(U$8,'[1]Cubo-Rural'!$C$27:$AH$27,0)),""),"")</f>
        <v/>
      </c>
      <c r="V110" s="602" t="str">
        <f>_xlfn.IFNA(IF(INDEX('[1]Cubo-Rural'!$C106:$AH106,MATCH(V$8,'[1]Cubo-Rural'!$C$27:$AH$27,0))&gt;0,INDEX('[1]Cubo-Rural'!$C106:$AH106,MATCH(V$8,'[1]Cubo-Rural'!$C$27:$AH$27,0)),""),"")</f>
        <v/>
      </c>
      <c r="W110" s="602" t="str">
        <f>_xlfn.IFNA(IF(INDEX('[1]Cubo-Rural'!$C106:$AH106,MATCH(W$8,'[1]Cubo-Rural'!$C$27:$AH$27,0))&gt;0,INDEX('[1]Cubo-Rural'!$C106:$AH106,MATCH(W$8,'[1]Cubo-Rural'!$C$27:$AH$27,0)),""),"")</f>
        <v/>
      </c>
      <c r="X110" s="602" t="str">
        <f>_xlfn.IFNA(IF(INDEX('[1]Cubo-Rural'!$C106:$AH106,MATCH(X$8,'[1]Cubo-Rural'!$C$27:$AH$27,0))&gt;0,INDEX('[1]Cubo-Rural'!$C106:$AH106,MATCH(X$8,'[1]Cubo-Rural'!$C$27:$AH$27,0)),""),"")</f>
        <v/>
      </c>
      <c r="Y110" s="602" t="str">
        <f>_xlfn.IFNA(IF(INDEX('[1]Cubo-Rural'!$C106:$AH106,MATCH(Y$8,'[1]Cubo-Rural'!$C$27:$AH$27,0))&gt;0,INDEX('[1]Cubo-Rural'!$C106:$AH106,MATCH(Y$8,'[1]Cubo-Rural'!$C$27:$AH$27,0)),""),"")</f>
        <v/>
      </c>
      <c r="Z110" s="602" t="str">
        <f>_xlfn.IFNA(IF(INDEX('[1]Cubo-Rural'!$C106:$AH106,MATCH(Z$8,'[1]Cubo-Rural'!$C$27:$AH$27,0))&gt;0,INDEX('[1]Cubo-Rural'!$C106:$AH106,MATCH(Z$8,'[1]Cubo-Rural'!$C$27:$AH$27,0)),""),"")</f>
        <v/>
      </c>
      <c r="AA110" s="602" t="str">
        <f>_xlfn.IFNA(IF(INDEX('[1]Cubo-Rural'!$C106:$AH106,MATCH(AA$8,'[1]Cubo-Rural'!$C$27:$AH$27,0))&gt;0,INDEX('[1]Cubo-Rural'!$C106:$AH106,MATCH(AA$8,'[1]Cubo-Rural'!$C$27:$AH$27,0)),""),"")</f>
        <v/>
      </c>
      <c r="AB110" s="602" t="str">
        <f>_xlfn.IFNA(IF(INDEX('[1]Cubo-Rural'!$C106:$AH106,MATCH(AB$8,'[1]Cubo-Rural'!$C$27:$AH$27,0))&gt;0,INDEX('[1]Cubo-Rural'!$C106:$AH106,MATCH(AB$8,'[1]Cubo-Rural'!$C$27:$AH$27,0)),""),"")</f>
        <v/>
      </c>
      <c r="AC110" s="602" t="str">
        <f>_xlfn.IFNA(IF(INDEX('[1]Cubo-Rural'!$C106:$AH106,MATCH(AC$8,'[1]Cubo-Rural'!$C$27:$AH$27,0))&gt;0,INDEX('[1]Cubo-Rural'!$C106:$AH106,MATCH(AC$8,'[1]Cubo-Rural'!$C$27:$AH$27,0)),""),"")</f>
        <v/>
      </c>
      <c r="AD110" s="602" t="str">
        <f>_xlfn.IFNA(IF(INDEX('[1]Cubo-Rural'!$C106:$AH106,MATCH(AD$8,'[1]Cubo-Rural'!$C$27:$AH$27,0))&gt;0,INDEX('[1]Cubo-Rural'!$C106:$AH106,MATCH(AD$8,'[1]Cubo-Rural'!$C$27:$AH$27,0)),""),"")</f>
        <v/>
      </c>
      <c r="AE110" s="602" t="str">
        <f>_xlfn.IFNA(IF(INDEX('[1]Cubo-Rural'!$C106:$AH106,MATCH(AE$8,'[1]Cubo-Rural'!$C$27:$AH$27,0))&gt;0,INDEX('[1]Cubo-Rural'!$C106:$AH106,MATCH(AE$8,'[1]Cubo-Rural'!$C$27:$AH$27,0)),""),"")</f>
        <v/>
      </c>
      <c r="AF110" s="602" t="str">
        <f>_xlfn.IFNA(IF(INDEX('[1]Cubo-Rural'!$C106:$AH106,MATCH(AF$8,'[1]Cubo-Rural'!$C$27:$AH$27,0))&gt;0,INDEX('[1]Cubo-Rural'!$C106:$AH106,MATCH(AF$8,'[1]Cubo-Rural'!$C$27:$AH$27,0)),""),"")</f>
        <v/>
      </c>
      <c r="AG110" s="602" t="str">
        <f>_xlfn.IFNA(IF(INDEX('[1]Cubo-Rural'!$C106:$AH106,MATCH(AG$8,'[1]Cubo-Rural'!$C$27:$AH$27,0))&gt;0,INDEX('[1]Cubo-Rural'!$C106:$AH106,MATCH(AG$8,'[1]Cubo-Rural'!$C$27:$AH$27,0)),""),"")</f>
        <v/>
      </c>
      <c r="AH110" s="602" t="str">
        <f>_xlfn.IFNA(IF(INDEX('[1]Cubo-Rural'!$C106:$AH106,MATCH(AH$8,'[1]Cubo-Rural'!$C$27:$AH$27,0))&gt;0,INDEX('[1]Cubo-Rural'!$C106:$AH106,MATCH(AH$8,'[1]Cubo-Rural'!$C$27:$AH$27,0)),""),"")</f>
        <v/>
      </c>
      <c r="AI110" s="602" t="str">
        <f>_xlfn.IFNA(IF(INDEX('[1]Cubo-Rural'!$C106:$AH106,MATCH(AI$8,'[1]Cubo-Rural'!$C$27:$AH$27,0))&gt;0,INDEX('[1]Cubo-Rural'!$C106:$AH106,MATCH(AI$8,'[1]Cubo-Rural'!$C$27:$AH$27,0)),""),"")</f>
        <v/>
      </c>
      <c r="AJ110" s="602" t="str">
        <f>_xlfn.IFNA(IF(INDEX('[1]Cubo-Rural'!$C106:$AH106,MATCH(AJ$8,'[1]Cubo-Rural'!$C$27:$AH$27,0))&gt;0,INDEX('[1]Cubo-Rural'!$C106:$AH106,MATCH(AJ$8,'[1]Cubo-Rural'!$C$27:$AH$27,0)),""),"")</f>
        <v/>
      </c>
      <c r="AK110" s="602" t="str">
        <f>_xlfn.IFNA(IF(INDEX('[1]Cubo-Rural'!$C106:$AH106,MATCH(AK$8,'[1]Cubo-Rural'!$C$27:$AH$27,0))&gt;0,INDEX('[1]Cubo-Rural'!$C106:$AH106,MATCH(AK$8,'[1]Cubo-Rural'!$C$27:$AH$27,0)),""),"")</f>
        <v/>
      </c>
      <c r="AL110" s="602" t="str">
        <f>_xlfn.IFNA(IF(INDEX('[1]Cubo-Rural'!$C106:$AH106,MATCH(AL$8,'[1]Cubo-Rural'!$C$27:$AH$27,0))&gt;0,INDEX('[1]Cubo-Rural'!$C106:$AH106,MATCH(AL$8,'[1]Cubo-Rural'!$C$27:$AH$27,0)),""),"")</f>
        <v/>
      </c>
      <c r="AM110" s="602" t="str">
        <f>_xlfn.IFNA(IF(INDEX('[1]Cubo-Rural'!$C106:$AH106,MATCH(AM$8,'[1]Cubo-Rural'!$C$27:$AH$27,0))&gt;0,INDEX('[1]Cubo-Rural'!$C106:$AH106,MATCH(AM$8,'[1]Cubo-Rural'!$C$27:$AH$27,0)),""),"")</f>
        <v/>
      </c>
      <c r="AN110" s="602" t="str">
        <f>_xlfn.IFNA(IF(INDEX('[1]Cubo-Rural'!$C106:$AH106,MATCH(AN$8,'[1]Cubo-Rural'!$C$27:$AH$27,0))&gt;0,INDEX('[1]Cubo-Rural'!$C106:$AH106,MATCH(AN$8,'[1]Cubo-Rural'!$C$27:$AH$27,0)),""),"")</f>
        <v/>
      </c>
      <c r="AO110" s="602" t="str">
        <f>_xlfn.IFNA(IF(INDEX('[1]Cubo-Rural'!$C106:$AH106,MATCH(AO$8,'[1]Cubo-Rural'!$C$27:$AH$27,0))&gt;0,INDEX('[1]Cubo-Rural'!$C106:$AH106,MATCH(AO$8,'[1]Cubo-Rural'!$C$27:$AH$27,0)),""),"")</f>
        <v/>
      </c>
      <c r="AP110" s="602" t="str">
        <f>_xlfn.IFNA(IF(INDEX('[1]Cubo-Rural'!$C106:$AH106,MATCH(AP$8,'[1]Cubo-Rural'!$C$27:$AH$27,0))&gt;0,INDEX('[1]Cubo-Rural'!$C106:$AH106,MATCH(AP$8,'[1]Cubo-Rural'!$C$27:$AH$27,0)),""),"")</f>
        <v/>
      </c>
      <c r="AQ110" s="602">
        <f t="shared" si="9"/>
        <v>1</v>
      </c>
      <c r="AR110" s="602" t="str">
        <f>IF('[1]Cubo-Rural'!BP106&gt;0,'[1]Cubo-Rural'!BP106,"")</f>
        <v/>
      </c>
      <c r="AS110" s="602">
        <f t="shared" si="10"/>
        <v>1</v>
      </c>
    </row>
    <row r="111" spans="1:45">
      <c r="A111" s="618"/>
      <c r="B111" s="627"/>
      <c r="C111" s="627"/>
      <c r="D111" s="627"/>
      <c r="E111" s="627"/>
      <c r="F111" s="627"/>
      <c r="G111" s="627"/>
      <c r="H111" s="627"/>
      <c r="I111" s="627"/>
      <c r="J111" s="627"/>
      <c r="K111" s="627"/>
      <c r="L111" s="627"/>
      <c r="M111" s="627"/>
      <c r="N111" s="627"/>
      <c r="O111" s="627"/>
      <c r="P111" s="627"/>
      <c r="Q111" s="627"/>
      <c r="R111" s="627"/>
      <c r="S111" s="627"/>
      <c r="T111" s="627"/>
      <c r="U111" s="627"/>
      <c r="V111" s="627"/>
      <c r="W111" s="627"/>
      <c r="X111" s="627"/>
      <c r="Y111" s="627"/>
      <c r="Z111" s="627"/>
      <c r="AA111" s="627"/>
      <c r="AB111" s="627"/>
      <c r="AC111" s="627"/>
      <c r="AD111" s="627"/>
      <c r="AE111" s="627"/>
      <c r="AF111" s="627"/>
      <c r="AG111" s="627"/>
      <c r="AH111" s="627"/>
      <c r="AI111" s="627"/>
      <c r="AJ111" s="627"/>
      <c r="AK111" s="627"/>
      <c r="AL111" s="627"/>
      <c r="AM111" s="627"/>
      <c r="AN111" s="627"/>
      <c r="AO111" s="627"/>
      <c r="AP111" s="627"/>
      <c r="AQ111" s="627"/>
      <c r="AR111" s="627"/>
      <c r="AS111" s="627"/>
    </row>
    <row r="112" spans="1:45" ht="13.5" thickBot="1">
      <c r="A112" s="628" t="s">
        <v>986</v>
      </c>
      <c r="B112" s="604">
        <f t="shared" ref="B112:AS112" si="12">SUM(B22,B9)</f>
        <v>41</v>
      </c>
      <c r="C112" s="604">
        <f t="shared" si="12"/>
        <v>21</v>
      </c>
      <c r="D112" s="604">
        <f t="shared" si="12"/>
        <v>7</v>
      </c>
      <c r="E112" s="604">
        <f t="shared" si="12"/>
        <v>2</v>
      </c>
      <c r="F112" s="604">
        <f t="shared" si="12"/>
        <v>5</v>
      </c>
      <c r="G112" s="604">
        <f t="shared" si="12"/>
        <v>11</v>
      </c>
      <c r="H112" s="604">
        <f t="shared" si="12"/>
        <v>8</v>
      </c>
      <c r="I112" s="604">
        <f t="shared" si="12"/>
        <v>3</v>
      </c>
      <c r="J112" s="604">
        <f t="shared" si="12"/>
        <v>6</v>
      </c>
      <c r="K112" s="604">
        <f t="shared" si="12"/>
        <v>3</v>
      </c>
      <c r="L112" s="604">
        <f t="shared" si="12"/>
        <v>3</v>
      </c>
      <c r="M112" s="604">
        <f t="shared" si="12"/>
        <v>5</v>
      </c>
      <c r="N112" s="604">
        <f t="shared" si="12"/>
        <v>5</v>
      </c>
      <c r="O112" s="604">
        <f t="shared" si="12"/>
        <v>10</v>
      </c>
      <c r="P112" s="604">
        <f t="shared" si="12"/>
        <v>3</v>
      </c>
      <c r="Q112" s="604">
        <f t="shared" si="12"/>
        <v>6</v>
      </c>
      <c r="R112" s="604">
        <f t="shared" si="12"/>
        <v>3</v>
      </c>
      <c r="S112" s="604">
        <f t="shared" si="12"/>
        <v>3</v>
      </c>
      <c r="T112" s="604">
        <f t="shared" si="12"/>
        <v>2</v>
      </c>
      <c r="U112" s="604">
        <f t="shared" si="12"/>
        <v>4</v>
      </c>
      <c r="V112" s="604">
        <f t="shared" si="12"/>
        <v>6</v>
      </c>
      <c r="W112" s="604">
        <f t="shared" si="12"/>
        <v>2</v>
      </c>
      <c r="X112" s="604">
        <f t="shared" si="12"/>
        <v>6</v>
      </c>
      <c r="Y112" s="604">
        <f t="shared" si="12"/>
        <v>3</v>
      </c>
      <c r="Z112" s="604">
        <f t="shared" si="12"/>
        <v>11</v>
      </c>
      <c r="AA112" s="604">
        <f t="shared" si="12"/>
        <v>5</v>
      </c>
      <c r="AB112" s="604">
        <f t="shared" si="12"/>
        <v>9</v>
      </c>
      <c r="AC112" s="604">
        <f t="shared" si="12"/>
        <v>6</v>
      </c>
      <c r="AD112" s="604">
        <f t="shared" si="12"/>
        <v>17</v>
      </c>
      <c r="AE112" s="604">
        <f t="shared" si="12"/>
        <v>12</v>
      </c>
      <c r="AF112" s="604">
        <f t="shared" si="12"/>
        <v>1</v>
      </c>
      <c r="AG112" s="604">
        <f t="shared" si="12"/>
        <v>5</v>
      </c>
      <c r="AH112" s="604">
        <f t="shared" si="12"/>
        <v>4</v>
      </c>
      <c r="AI112" s="604">
        <f t="shared" si="12"/>
        <v>2</v>
      </c>
      <c r="AJ112" s="604">
        <f t="shared" si="12"/>
        <v>1</v>
      </c>
      <c r="AK112" s="604">
        <f t="shared" si="12"/>
        <v>4</v>
      </c>
      <c r="AL112" s="604">
        <f t="shared" si="12"/>
        <v>4</v>
      </c>
      <c r="AM112" s="604">
        <f t="shared" si="12"/>
        <v>2</v>
      </c>
      <c r="AN112" s="604">
        <f t="shared" si="12"/>
        <v>6</v>
      </c>
      <c r="AO112" s="604">
        <f t="shared" si="12"/>
        <v>4</v>
      </c>
      <c r="AP112" s="604">
        <f t="shared" si="12"/>
        <v>3</v>
      </c>
      <c r="AQ112" s="604">
        <f t="shared" si="12"/>
        <v>264</v>
      </c>
      <c r="AR112" s="604">
        <f t="shared" si="12"/>
        <v>123</v>
      </c>
      <c r="AS112" s="604">
        <f t="shared" si="12"/>
        <v>387</v>
      </c>
    </row>
    <row r="113" spans="1:45">
      <c r="A113" s="629" t="s">
        <v>1044</v>
      </c>
      <c r="B113" s="630">
        <v>422</v>
      </c>
      <c r="C113" s="630">
        <v>294</v>
      </c>
      <c r="D113" s="630">
        <v>109</v>
      </c>
      <c r="E113" s="630">
        <v>45</v>
      </c>
      <c r="F113" s="631">
        <v>54</v>
      </c>
      <c r="G113" s="630">
        <v>112</v>
      </c>
      <c r="H113" s="630">
        <v>73</v>
      </c>
      <c r="I113" s="630">
        <v>50</v>
      </c>
      <c r="J113" s="630">
        <v>68</v>
      </c>
      <c r="K113" s="630">
        <v>49</v>
      </c>
      <c r="L113" s="630">
        <v>56</v>
      </c>
      <c r="M113" s="630">
        <v>42</v>
      </c>
      <c r="N113" s="630">
        <v>63</v>
      </c>
      <c r="O113" s="630">
        <v>61</v>
      </c>
      <c r="P113" s="630">
        <v>39</v>
      </c>
      <c r="Q113" s="631">
        <v>51</v>
      </c>
      <c r="R113" s="630">
        <v>47</v>
      </c>
      <c r="S113" s="630">
        <v>52</v>
      </c>
      <c r="T113" s="630">
        <v>29</v>
      </c>
      <c r="U113" s="631">
        <v>71</v>
      </c>
      <c r="V113" s="630">
        <v>97</v>
      </c>
      <c r="W113" s="630">
        <v>40</v>
      </c>
      <c r="X113" s="630">
        <v>66</v>
      </c>
      <c r="Y113" s="630">
        <v>43</v>
      </c>
      <c r="Z113" s="630">
        <v>90</v>
      </c>
      <c r="AA113" s="630">
        <v>46</v>
      </c>
      <c r="AB113" s="630">
        <v>77</v>
      </c>
      <c r="AC113" s="630">
        <v>80</v>
      </c>
      <c r="AD113" s="631">
        <v>157</v>
      </c>
      <c r="AE113" s="630">
        <v>96</v>
      </c>
      <c r="AF113" s="630">
        <v>22</v>
      </c>
      <c r="AG113" s="630">
        <v>35</v>
      </c>
      <c r="AH113" s="630">
        <v>37</v>
      </c>
      <c r="AI113" s="630">
        <v>21</v>
      </c>
      <c r="AJ113" s="630">
        <v>18</v>
      </c>
      <c r="AK113" s="630">
        <v>30</v>
      </c>
      <c r="AL113" s="630">
        <v>56</v>
      </c>
      <c r="AM113" s="630">
        <v>22</v>
      </c>
      <c r="AN113" s="630">
        <v>50</v>
      </c>
      <c r="AO113" s="630">
        <v>12</v>
      </c>
      <c r="AP113" s="630">
        <v>31</v>
      </c>
      <c r="AQ113" s="630">
        <v>2913</v>
      </c>
      <c r="AR113" s="630"/>
      <c r="AS113" s="630"/>
    </row>
    <row r="114" spans="1:45" ht="5.0999999999999996" customHeight="1" thickBot="1">
      <c r="A114" s="445"/>
      <c r="B114" s="445"/>
      <c r="C114" s="445"/>
      <c r="D114" s="445"/>
      <c r="E114" s="445"/>
      <c r="F114" s="445"/>
      <c r="G114" s="445"/>
      <c r="H114" s="445"/>
      <c r="I114" s="445"/>
      <c r="J114" s="445"/>
      <c r="K114" s="445"/>
      <c r="L114" s="445"/>
      <c r="M114" s="445"/>
      <c r="N114" s="445"/>
      <c r="O114" s="445"/>
      <c r="P114" s="445"/>
      <c r="Q114" s="445"/>
      <c r="R114" s="445"/>
      <c r="S114" s="445"/>
      <c r="T114" s="445"/>
      <c r="U114" s="445"/>
      <c r="V114" s="445"/>
      <c r="W114" s="445"/>
      <c r="X114" s="445"/>
      <c r="Y114" s="445"/>
      <c r="Z114" s="445"/>
      <c r="AA114" s="445"/>
      <c r="AB114" s="445"/>
      <c r="AC114" s="445"/>
      <c r="AD114" s="445"/>
      <c r="AE114" s="445"/>
      <c r="AF114" s="445"/>
      <c r="AG114" s="445"/>
      <c r="AH114" s="445"/>
      <c r="AI114" s="445"/>
      <c r="AJ114" s="445"/>
      <c r="AK114" s="445"/>
      <c r="AL114" s="445"/>
      <c r="AM114" s="445"/>
      <c r="AN114" s="445"/>
      <c r="AO114" s="445"/>
      <c r="AP114" s="445"/>
      <c r="AQ114" s="445"/>
      <c r="AR114" s="445"/>
      <c r="AS114" s="445"/>
    </row>
    <row r="115" spans="1:45" ht="13.5" thickTop="1"/>
    <row r="116" spans="1:45">
      <c r="A116" s="312" t="s">
        <v>987</v>
      </c>
    </row>
  </sheetData>
  <mergeCells count="9">
    <mergeCell ref="AR20:AR21"/>
    <mergeCell ref="AS20:AS21"/>
    <mergeCell ref="A1:AS1"/>
    <mergeCell ref="A2:AS2"/>
    <mergeCell ref="A3:AS3"/>
    <mergeCell ref="A4:AS4"/>
    <mergeCell ref="A5:AS5"/>
    <mergeCell ref="AR7:AR8"/>
    <mergeCell ref="AS7:AS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0"/>
  <sheetViews>
    <sheetView zoomScaleNormal="100" workbookViewId="0">
      <selection activeCell="A4" sqref="A4:M4"/>
    </sheetView>
  </sheetViews>
  <sheetFormatPr baseColWidth="10" defaultColWidth="9.140625" defaultRowHeight="12.75"/>
  <cols>
    <col min="1" max="1" width="44.140625" style="311" customWidth="1"/>
    <col min="2" max="11" width="8.7109375" style="311" customWidth="1"/>
    <col min="12" max="13" width="15.7109375" style="311" customWidth="1"/>
    <col min="14" max="256" width="9.140625" style="311"/>
    <col min="257" max="257" width="44.140625" style="311" customWidth="1"/>
    <col min="258" max="267" width="8.7109375" style="311" customWidth="1"/>
    <col min="268" max="269" width="15.7109375" style="311" customWidth="1"/>
    <col min="270" max="512" width="9.140625" style="311"/>
    <col min="513" max="513" width="44.140625" style="311" customWidth="1"/>
    <col min="514" max="523" width="8.7109375" style="311" customWidth="1"/>
    <col min="524" max="525" width="15.7109375" style="311" customWidth="1"/>
    <col min="526" max="768" width="9.140625" style="311"/>
    <col min="769" max="769" width="44.140625" style="311" customWidth="1"/>
    <col min="770" max="779" width="8.7109375" style="311" customWidth="1"/>
    <col min="780" max="781" width="15.7109375" style="311" customWidth="1"/>
    <col min="782" max="1024" width="9.140625" style="311"/>
    <col min="1025" max="1025" width="44.140625" style="311" customWidth="1"/>
    <col min="1026" max="1035" width="8.7109375" style="311" customWidth="1"/>
    <col min="1036" max="1037" width="15.7109375" style="311" customWidth="1"/>
    <col min="1038" max="1280" width="9.140625" style="311"/>
    <col min="1281" max="1281" width="44.140625" style="311" customWidth="1"/>
    <col min="1282" max="1291" width="8.7109375" style="311" customWidth="1"/>
    <col min="1292" max="1293" width="15.7109375" style="311" customWidth="1"/>
    <col min="1294" max="1536" width="9.140625" style="311"/>
    <col min="1537" max="1537" width="44.140625" style="311" customWidth="1"/>
    <col min="1538" max="1547" width="8.7109375" style="311" customWidth="1"/>
    <col min="1548" max="1549" width="15.7109375" style="311" customWidth="1"/>
    <col min="1550" max="1792" width="9.140625" style="311"/>
    <col min="1793" max="1793" width="44.140625" style="311" customWidth="1"/>
    <col min="1794" max="1803" width="8.7109375" style="311" customWidth="1"/>
    <col min="1804" max="1805" width="15.7109375" style="311" customWidth="1"/>
    <col min="1806" max="2048" width="9.140625" style="311"/>
    <col min="2049" max="2049" width="44.140625" style="311" customWidth="1"/>
    <col min="2050" max="2059" width="8.7109375" style="311" customWidth="1"/>
    <col min="2060" max="2061" width="15.7109375" style="311" customWidth="1"/>
    <col min="2062" max="2304" width="9.140625" style="311"/>
    <col min="2305" max="2305" width="44.140625" style="311" customWidth="1"/>
    <col min="2306" max="2315" width="8.7109375" style="311" customWidth="1"/>
    <col min="2316" max="2317" width="15.7109375" style="311" customWidth="1"/>
    <col min="2318" max="2560" width="9.140625" style="311"/>
    <col min="2561" max="2561" width="44.140625" style="311" customWidth="1"/>
    <col min="2562" max="2571" width="8.7109375" style="311" customWidth="1"/>
    <col min="2572" max="2573" width="15.7109375" style="311" customWidth="1"/>
    <col min="2574" max="2816" width="9.140625" style="311"/>
    <col min="2817" max="2817" width="44.140625" style="311" customWidth="1"/>
    <col min="2818" max="2827" width="8.7109375" style="311" customWidth="1"/>
    <col min="2828" max="2829" width="15.7109375" style="311" customWidth="1"/>
    <col min="2830" max="3072" width="9.140625" style="311"/>
    <col min="3073" max="3073" width="44.140625" style="311" customWidth="1"/>
    <col min="3074" max="3083" width="8.7109375" style="311" customWidth="1"/>
    <col min="3084" max="3085" width="15.7109375" style="311" customWidth="1"/>
    <col min="3086" max="3328" width="9.140625" style="311"/>
    <col min="3329" max="3329" width="44.140625" style="311" customWidth="1"/>
    <col min="3330" max="3339" width="8.7109375" style="311" customWidth="1"/>
    <col min="3340" max="3341" width="15.7109375" style="311" customWidth="1"/>
    <col min="3342" max="3584" width="9.140625" style="311"/>
    <col min="3585" max="3585" width="44.140625" style="311" customWidth="1"/>
    <col min="3586" max="3595" width="8.7109375" style="311" customWidth="1"/>
    <col min="3596" max="3597" width="15.7109375" style="311" customWidth="1"/>
    <col min="3598" max="3840" width="9.140625" style="311"/>
    <col min="3841" max="3841" width="44.140625" style="311" customWidth="1"/>
    <col min="3842" max="3851" width="8.7109375" style="311" customWidth="1"/>
    <col min="3852" max="3853" width="15.7109375" style="311" customWidth="1"/>
    <col min="3854" max="4096" width="9.140625" style="311"/>
    <col min="4097" max="4097" width="44.140625" style="311" customWidth="1"/>
    <col min="4098" max="4107" width="8.7109375" style="311" customWidth="1"/>
    <col min="4108" max="4109" width="15.7109375" style="311" customWidth="1"/>
    <col min="4110" max="4352" width="9.140625" style="311"/>
    <col min="4353" max="4353" width="44.140625" style="311" customWidth="1"/>
    <col min="4354" max="4363" width="8.7109375" style="311" customWidth="1"/>
    <col min="4364" max="4365" width="15.7109375" style="311" customWidth="1"/>
    <col min="4366" max="4608" width="9.140625" style="311"/>
    <col min="4609" max="4609" width="44.140625" style="311" customWidth="1"/>
    <col min="4610" max="4619" width="8.7109375" style="311" customWidth="1"/>
    <col min="4620" max="4621" width="15.7109375" style="311" customWidth="1"/>
    <col min="4622" max="4864" width="9.140625" style="311"/>
    <col min="4865" max="4865" width="44.140625" style="311" customWidth="1"/>
    <col min="4866" max="4875" width="8.7109375" style="311" customWidth="1"/>
    <col min="4876" max="4877" width="15.7109375" style="311" customWidth="1"/>
    <col min="4878" max="5120" width="9.140625" style="311"/>
    <col min="5121" max="5121" width="44.140625" style="311" customWidth="1"/>
    <col min="5122" max="5131" width="8.7109375" style="311" customWidth="1"/>
    <col min="5132" max="5133" width="15.7109375" style="311" customWidth="1"/>
    <col min="5134" max="5376" width="9.140625" style="311"/>
    <col min="5377" max="5377" width="44.140625" style="311" customWidth="1"/>
    <col min="5378" max="5387" width="8.7109375" style="311" customWidth="1"/>
    <col min="5388" max="5389" width="15.7109375" style="311" customWidth="1"/>
    <col min="5390" max="5632" width="9.140625" style="311"/>
    <col min="5633" max="5633" width="44.140625" style="311" customWidth="1"/>
    <col min="5634" max="5643" width="8.7109375" style="311" customWidth="1"/>
    <col min="5644" max="5645" width="15.7109375" style="311" customWidth="1"/>
    <col min="5646" max="5888" width="9.140625" style="311"/>
    <col min="5889" max="5889" width="44.140625" style="311" customWidth="1"/>
    <col min="5890" max="5899" width="8.7109375" style="311" customWidth="1"/>
    <col min="5900" max="5901" width="15.7109375" style="311" customWidth="1"/>
    <col min="5902" max="6144" width="9.140625" style="311"/>
    <col min="6145" max="6145" width="44.140625" style="311" customWidth="1"/>
    <col min="6146" max="6155" width="8.7109375" style="311" customWidth="1"/>
    <col min="6156" max="6157" width="15.7109375" style="311" customWidth="1"/>
    <col min="6158" max="6400" width="9.140625" style="311"/>
    <col min="6401" max="6401" width="44.140625" style="311" customWidth="1"/>
    <col min="6402" max="6411" width="8.7109375" style="311" customWidth="1"/>
    <col min="6412" max="6413" width="15.7109375" style="311" customWidth="1"/>
    <col min="6414" max="6656" width="9.140625" style="311"/>
    <col min="6657" max="6657" width="44.140625" style="311" customWidth="1"/>
    <col min="6658" max="6667" width="8.7109375" style="311" customWidth="1"/>
    <col min="6668" max="6669" width="15.7109375" style="311" customWidth="1"/>
    <col min="6670" max="6912" width="9.140625" style="311"/>
    <col min="6913" max="6913" width="44.140625" style="311" customWidth="1"/>
    <col min="6914" max="6923" width="8.7109375" style="311" customWidth="1"/>
    <col min="6924" max="6925" width="15.7109375" style="311" customWidth="1"/>
    <col min="6926" max="7168" width="9.140625" style="311"/>
    <col min="7169" max="7169" width="44.140625" style="311" customWidth="1"/>
    <col min="7170" max="7179" width="8.7109375" style="311" customWidth="1"/>
    <col min="7180" max="7181" width="15.7109375" style="311" customWidth="1"/>
    <col min="7182" max="7424" width="9.140625" style="311"/>
    <col min="7425" max="7425" width="44.140625" style="311" customWidth="1"/>
    <col min="7426" max="7435" width="8.7109375" style="311" customWidth="1"/>
    <col min="7436" max="7437" width="15.7109375" style="311" customWidth="1"/>
    <col min="7438" max="7680" width="9.140625" style="311"/>
    <col min="7681" max="7681" width="44.140625" style="311" customWidth="1"/>
    <col min="7682" max="7691" width="8.7109375" style="311" customWidth="1"/>
    <col min="7692" max="7693" width="15.7109375" style="311" customWidth="1"/>
    <col min="7694" max="7936" width="9.140625" style="311"/>
    <col min="7937" max="7937" width="44.140625" style="311" customWidth="1"/>
    <col min="7938" max="7947" width="8.7109375" style="311" customWidth="1"/>
    <col min="7948" max="7949" width="15.7109375" style="311" customWidth="1"/>
    <col min="7950" max="8192" width="9.140625" style="311"/>
    <col min="8193" max="8193" width="44.140625" style="311" customWidth="1"/>
    <col min="8194" max="8203" width="8.7109375" style="311" customWidth="1"/>
    <col min="8204" max="8205" width="15.7109375" style="311" customWidth="1"/>
    <col min="8206" max="8448" width="9.140625" style="311"/>
    <col min="8449" max="8449" width="44.140625" style="311" customWidth="1"/>
    <col min="8450" max="8459" width="8.7109375" style="311" customWidth="1"/>
    <col min="8460" max="8461" width="15.7109375" style="311" customWidth="1"/>
    <col min="8462" max="8704" width="9.140625" style="311"/>
    <col min="8705" max="8705" width="44.140625" style="311" customWidth="1"/>
    <col min="8706" max="8715" width="8.7109375" style="311" customWidth="1"/>
    <col min="8716" max="8717" width="15.7109375" style="311" customWidth="1"/>
    <col min="8718" max="8960" width="9.140625" style="311"/>
    <col min="8961" max="8961" width="44.140625" style="311" customWidth="1"/>
    <col min="8962" max="8971" width="8.7109375" style="311" customWidth="1"/>
    <col min="8972" max="8973" width="15.7109375" style="311" customWidth="1"/>
    <col min="8974" max="9216" width="9.140625" style="311"/>
    <col min="9217" max="9217" width="44.140625" style="311" customWidth="1"/>
    <col min="9218" max="9227" width="8.7109375" style="311" customWidth="1"/>
    <col min="9228" max="9229" width="15.7109375" style="311" customWidth="1"/>
    <col min="9230" max="9472" width="9.140625" style="311"/>
    <col min="9473" max="9473" width="44.140625" style="311" customWidth="1"/>
    <col min="9474" max="9483" width="8.7109375" style="311" customWidth="1"/>
    <col min="9484" max="9485" width="15.7109375" style="311" customWidth="1"/>
    <col min="9486" max="9728" width="9.140625" style="311"/>
    <col min="9729" max="9729" width="44.140625" style="311" customWidth="1"/>
    <col min="9730" max="9739" width="8.7109375" style="311" customWidth="1"/>
    <col min="9740" max="9741" width="15.7109375" style="311" customWidth="1"/>
    <col min="9742" max="9984" width="9.140625" style="311"/>
    <col min="9985" max="9985" width="44.140625" style="311" customWidth="1"/>
    <col min="9986" max="9995" width="8.7109375" style="311" customWidth="1"/>
    <col min="9996" max="9997" width="15.7109375" style="311" customWidth="1"/>
    <col min="9998" max="10240" width="9.140625" style="311"/>
    <col min="10241" max="10241" width="44.140625" style="311" customWidth="1"/>
    <col min="10242" max="10251" width="8.7109375" style="311" customWidth="1"/>
    <col min="10252" max="10253" width="15.7109375" style="311" customWidth="1"/>
    <col min="10254" max="10496" width="9.140625" style="311"/>
    <col min="10497" max="10497" width="44.140625" style="311" customWidth="1"/>
    <col min="10498" max="10507" width="8.7109375" style="311" customWidth="1"/>
    <col min="10508" max="10509" width="15.7109375" style="311" customWidth="1"/>
    <col min="10510" max="10752" width="9.140625" style="311"/>
    <col min="10753" max="10753" width="44.140625" style="311" customWidth="1"/>
    <col min="10754" max="10763" width="8.7109375" style="311" customWidth="1"/>
    <col min="10764" max="10765" width="15.7109375" style="311" customWidth="1"/>
    <col min="10766" max="11008" width="9.140625" style="311"/>
    <col min="11009" max="11009" width="44.140625" style="311" customWidth="1"/>
    <col min="11010" max="11019" width="8.7109375" style="311" customWidth="1"/>
    <col min="11020" max="11021" width="15.7109375" style="311" customWidth="1"/>
    <col min="11022" max="11264" width="9.140625" style="311"/>
    <col min="11265" max="11265" width="44.140625" style="311" customWidth="1"/>
    <col min="11266" max="11275" width="8.7109375" style="311" customWidth="1"/>
    <col min="11276" max="11277" width="15.7109375" style="311" customWidth="1"/>
    <col min="11278" max="11520" width="9.140625" style="311"/>
    <col min="11521" max="11521" width="44.140625" style="311" customWidth="1"/>
    <col min="11522" max="11531" width="8.7109375" style="311" customWidth="1"/>
    <col min="11532" max="11533" width="15.7109375" style="311" customWidth="1"/>
    <col min="11534" max="11776" width="9.140625" style="311"/>
    <col min="11777" max="11777" width="44.140625" style="311" customWidth="1"/>
    <col min="11778" max="11787" width="8.7109375" style="311" customWidth="1"/>
    <col min="11788" max="11789" width="15.7109375" style="311" customWidth="1"/>
    <col min="11790" max="12032" width="9.140625" style="311"/>
    <col min="12033" max="12033" width="44.140625" style="311" customWidth="1"/>
    <col min="12034" max="12043" width="8.7109375" style="311" customWidth="1"/>
    <col min="12044" max="12045" width="15.7109375" style="311" customWidth="1"/>
    <col min="12046" max="12288" width="9.140625" style="311"/>
    <col min="12289" max="12289" width="44.140625" style="311" customWidth="1"/>
    <col min="12290" max="12299" width="8.7109375" style="311" customWidth="1"/>
    <col min="12300" max="12301" width="15.7109375" style="311" customWidth="1"/>
    <col min="12302" max="12544" width="9.140625" style="311"/>
    <col min="12545" max="12545" width="44.140625" style="311" customWidth="1"/>
    <col min="12546" max="12555" width="8.7109375" style="311" customWidth="1"/>
    <col min="12556" max="12557" width="15.7109375" style="311" customWidth="1"/>
    <col min="12558" max="12800" width="9.140625" style="311"/>
    <col min="12801" max="12801" width="44.140625" style="311" customWidth="1"/>
    <col min="12802" max="12811" width="8.7109375" style="311" customWidth="1"/>
    <col min="12812" max="12813" width="15.7109375" style="311" customWidth="1"/>
    <col min="12814" max="13056" width="9.140625" style="311"/>
    <col min="13057" max="13057" width="44.140625" style="311" customWidth="1"/>
    <col min="13058" max="13067" width="8.7109375" style="311" customWidth="1"/>
    <col min="13068" max="13069" width="15.7109375" style="311" customWidth="1"/>
    <col min="13070" max="13312" width="9.140625" style="311"/>
    <col min="13313" max="13313" width="44.140625" style="311" customWidth="1"/>
    <col min="13314" max="13323" width="8.7109375" style="311" customWidth="1"/>
    <col min="13324" max="13325" width="15.7109375" style="311" customWidth="1"/>
    <col min="13326" max="13568" width="9.140625" style="311"/>
    <col min="13569" max="13569" width="44.140625" style="311" customWidth="1"/>
    <col min="13570" max="13579" width="8.7109375" style="311" customWidth="1"/>
    <col min="13580" max="13581" width="15.7109375" style="311" customWidth="1"/>
    <col min="13582" max="13824" width="9.140625" style="311"/>
    <col min="13825" max="13825" width="44.140625" style="311" customWidth="1"/>
    <col min="13826" max="13835" width="8.7109375" style="311" customWidth="1"/>
    <col min="13836" max="13837" width="15.7109375" style="311" customWidth="1"/>
    <col min="13838" max="14080" width="9.140625" style="311"/>
    <col min="14081" max="14081" width="44.140625" style="311" customWidth="1"/>
    <col min="14082" max="14091" width="8.7109375" style="311" customWidth="1"/>
    <col min="14092" max="14093" width="15.7109375" style="311" customWidth="1"/>
    <col min="14094" max="14336" width="9.140625" style="311"/>
    <col min="14337" max="14337" width="44.140625" style="311" customWidth="1"/>
    <col min="14338" max="14347" width="8.7109375" style="311" customWidth="1"/>
    <col min="14348" max="14349" width="15.7109375" style="311" customWidth="1"/>
    <col min="14350" max="14592" width="9.140625" style="311"/>
    <col min="14593" max="14593" width="44.140625" style="311" customWidth="1"/>
    <col min="14594" max="14603" width="8.7109375" style="311" customWidth="1"/>
    <col min="14604" max="14605" width="15.7109375" style="311" customWidth="1"/>
    <col min="14606" max="14848" width="9.140625" style="311"/>
    <col min="14849" max="14849" width="44.140625" style="311" customWidth="1"/>
    <col min="14850" max="14859" width="8.7109375" style="311" customWidth="1"/>
    <col min="14860" max="14861" width="15.7109375" style="311" customWidth="1"/>
    <col min="14862" max="15104" width="9.140625" style="311"/>
    <col min="15105" max="15105" width="44.140625" style="311" customWidth="1"/>
    <col min="15106" max="15115" width="8.7109375" style="311" customWidth="1"/>
    <col min="15116" max="15117" width="15.7109375" style="311" customWidth="1"/>
    <col min="15118" max="15360" width="9.140625" style="311"/>
    <col min="15361" max="15361" width="44.140625" style="311" customWidth="1"/>
    <col min="15362" max="15371" width="8.7109375" style="311" customWidth="1"/>
    <col min="15372" max="15373" width="15.7109375" style="311" customWidth="1"/>
    <col min="15374" max="15616" width="9.140625" style="311"/>
    <col min="15617" max="15617" width="44.140625" style="311" customWidth="1"/>
    <col min="15618" max="15627" width="8.7109375" style="311" customWidth="1"/>
    <col min="15628" max="15629" width="15.7109375" style="311" customWidth="1"/>
    <col min="15630" max="15872" width="9.140625" style="311"/>
    <col min="15873" max="15873" width="44.140625" style="311" customWidth="1"/>
    <col min="15874" max="15883" width="8.7109375" style="311" customWidth="1"/>
    <col min="15884" max="15885" width="15.7109375" style="311" customWidth="1"/>
    <col min="15886" max="16128" width="9.140625" style="311"/>
    <col min="16129" max="16129" width="44.140625" style="311" customWidth="1"/>
    <col min="16130" max="16139" width="8.7109375" style="311" customWidth="1"/>
    <col min="16140" max="16141" width="15.7109375" style="311" customWidth="1"/>
    <col min="16142" max="16384" width="9.140625" style="311"/>
  </cols>
  <sheetData>
    <row r="1" spans="1:13" ht="18">
      <c r="A1" s="565"/>
      <c r="B1" s="565"/>
      <c r="C1" s="565"/>
      <c r="D1" s="565"/>
      <c r="E1" s="565"/>
      <c r="F1" s="565"/>
      <c r="G1" s="565"/>
      <c r="H1" s="565"/>
      <c r="I1" s="565"/>
      <c r="J1" s="565"/>
      <c r="K1" s="565"/>
      <c r="L1" s="565"/>
      <c r="M1" s="565"/>
    </row>
    <row r="2" spans="1:13" ht="18">
      <c r="A2" s="566" t="s">
        <v>133</v>
      </c>
      <c r="B2" s="566"/>
      <c r="C2" s="566"/>
      <c r="D2" s="566"/>
      <c r="E2" s="566"/>
      <c r="F2" s="566"/>
      <c r="G2" s="566"/>
      <c r="H2" s="566"/>
      <c r="I2" s="566"/>
      <c r="J2" s="566"/>
      <c r="K2" s="566"/>
      <c r="L2" s="566"/>
      <c r="M2" s="566"/>
    </row>
    <row r="3" spans="1:13" ht="18">
      <c r="A3" s="567" t="s">
        <v>1134</v>
      </c>
      <c r="B3" s="567"/>
      <c r="C3" s="567"/>
      <c r="D3" s="567"/>
      <c r="E3" s="567"/>
      <c r="F3" s="567"/>
      <c r="G3" s="567"/>
      <c r="H3" s="567"/>
      <c r="I3" s="567"/>
      <c r="J3" s="567"/>
      <c r="K3" s="567"/>
      <c r="L3" s="567"/>
      <c r="M3" s="567"/>
    </row>
    <row r="4" spans="1:13" ht="18">
      <c r="A4" s="566" t="s">
        <v>1157</v>
      </c>
      <c r="B4" s="566"/>
      <c r="C4" s="566"/>
      <c r="D4" s="566"/>
      <c r="E4" s="566"/>
      <c r="F4" s="566"/>
      <c r="G4" s="566"/>
      <c r="H4" s="566"/>
      <c r="I4" s="566"/>
      <c r="J4" s="566"/>
      <c r="K4" s="566"/>
      <c r="L4" s="566"/>
      <c r="M4" s="566"/>
    </row>
    <row r="5" spans="1:13" ht="18">
      <c r="A5" s="566"/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</row>
    <row r="6" spans="1:13" ht="13.5" thickBot="1">
      <c r="A6" s="312"/>
      <c r="B6" s="436"/>
      <c r="C6" s="436"/>
      <c r="D6" s="436"/>
      <c r="E6" s="436"/>
      <c r="F6" s="436"/>
      <c r="G6" s="436"/>
      <c r="H6" s="436"/>
      <c r="I6" s="436"/>
      <c r="J6" s="436"/>
    </row>
    <row r="7" spans="1:13" ht="20.100000000000001" customHeight="1" thickBot="1">
      <c r="A7" s="487"/>
      <c r="B7" s="500" t="s">
        <v>901</v>
      </c>
      <c r="C7" s="501"/>
      <c r="D7" s="502"/>
      <c r="E7" s="502"/>
      <c r="F7" s="502"/>
      <c r="G7" s="502"/>
      <c r="H7" s="502"/>
      <c r="I7" s="502"/>
      <c r="J7" s="502"/>
      <c r="K7" s="503"/>
      <c r="L7" s="578" t="s">
        <v>902</v>
      </c>
      <c r="M7" s="580" t="s">
        <v>903</v>
      </c>
    </row>
    <row r="8" spans="1:13" ht="13.5" thickBot="1">
      <c r="A8" s="488"/>
      <c r="B8" s="499" t="s">
        <v>134</v>
      </c>
      <c r="C8" s="498" t="s">
        <v>135</v>
      </c>
      <c r="D8" s="489" t="s">
        <v>136</v>
      </c>
      <c r="E8" s="489" t="s">
        <v>137</v>
      </c>
      <c r="F8" s="489" t="s">
        <v>138</v>
      </c>
      <c r="G8" s="489" t="s">
        <v>139</v>
      </c>
      <c r="H8" s="489" t="s">
        <v>140</v>
      </c>
      <c r="I8" s="489" t="s">
        <v>141</v>
      </c>
      <c r="J8" s="489" t="s">
        <v>280</v>
      </c>
      <c r="K8" s="490" t="s">
        <v>67</v>
      </c>
      <c r="L8" s="579"/>
      <c r="M8" s="581"/>
    </row>
    <row r="9" spans="1:13" ht="13.5" thickTop="1">
      <c r="A9" s="600" t="s">
        <v>904</v>
      </c>
      <c r="B9" s="616">
        <v>13</v>
      </c>
      <c r="C9" s="616">
        <v>44</v>
      </c>
      <c r="D9" s="616">
        <v>40</v>
      </c>
      <c r="E9" s="616">
        <v>2</v>
      </c>
      <c r="F9" s="616">
        <v>15</v>
      </c>
      <c r="G9" s="616">
        <v>12</v>
      </c>
      <c r="H9" s="616">
        <v>3</v>
      </c>
      <c r="I9" s="616">
        <v>43</v>
      </c>
      <c r="J9" s="616">
        <v>22</v>
      </c>
      <c r="K9" s="616">
        <v>194</v>
      </c>
      <c r="L9" s="616">
        <v>0</v>
      </c>
      <c r="M9" s="616">
        <v>194</v>
      </c>
    </row>
    <row r="10" spans="1:13">
      <c r="A10" s="313" t="s">
        <v>905</v>
      </c>
      <c r="B10" s="438">
        <v>1</v>
      </c>
      <c r="C10" s="438">
        <v>4</v>
      </c>
      <c r="D10" s="438">
        <v>2</v>
      </c>
      <c r="E10" s="438" t="s">
        <v>906</v>
      </c>
      <c r="F10" s="438">
        <v>1</v>
      </c>
      <c r="G10" s="438" t="s">
        <v>906</v>
      </c>
      <c r="H10" s="438" t="s">
        <v>906</v>
      </c>
      <c r="I10" s="438">
        <v>3</v>
      </c>
      <c r="J10" s="438">
        <v>1</v>
      </c>
      <c r="K10" s="438">
        <v>12</v>
      </c>
      <c r="L10" s="438" t="s">
        <v>906</v>
      </c>
      <c r="M10" s="438">
        <v>12</v>
      </c>
    </row>
    <row r="11" spans="1:13">
      <c r="A11" s="313" t="s">
        <v>907</v>
      </c>
      <c r="B11" s="438">
        <v>1</v>
      </c>
      <c r="C11" s="438">
        <v>7</v>
      </c>
      <c r="D11" s="438">
        <v>18</v>
      </c>
      <c r="E11" s="438" t="s">
        <v>906</v>
      </c>
      <c r="F11" s="438">
        <v>1</v>
      </c>
      <c r="G11" s="438">
        <v>2</v>
      </c>
      <c r="H11" s="438">
        <v>1</v>
      </c>
      <c r="I11" s="438">
        <v>8</v>
      </c>
      <c r="J11" s="438">
        <v>4</v>
      </c>
      <c r="K11" s="438">
        <v>42</v>
      </c>
      <c r="L11" s="438" t="s">
        <v>906</v>
      </c>
      <c r="M11" s="438">
        <v>42</v>
      </c>
    </row>
    <row r="12" spans="1:13">
      <c r="A12" s="313" t="s">
        <v>865</v>
      </c>
      <c r="B12" s="438">
        <v>1</v>
      </c>
      <c r="C12" s="438">
        <v>7</v>
      </c>
      <c r="D12" s="438">
        <v>9</v>
      </c>
      <c r="E12" s="438" t="s">
        <v>906</v>
      </c>
      <c r="F12" s="438">
        <v>1</v>
      </c>
      <c r="G12" s="438">
        <v>1</v>
      </c>
      <c r="H12" s="438">
        <v>2</v>
      </c>
      <c r="I12" s="438">
        <v>5</v>
      </c>
      <c r="J12" s="438">
        <v>7</v>
      </c>
      <c r="K12" s="438">
        <v>33</v>
      </c>
      <c r="L12" s="438" t="s">
        <v>906</v>
      </c>
      <c r="M12" s="438">
        <v>33</v>
      </c>
    </row>
    <row r="13" spans="1:13">
      <c r="A13" s="313" t="s">
        <v>867</v>
      </c>
      <c r="B13" s="438">
        <v>3</v>
      </c>
      <c r="C13" s="438">
        <v>3</v>
      </c>
      <c r="D13" s="438">
        <v>1</v>
      </c>
      <c r="E13" s="438" t="s">
        <v>906</v>
      </c>
      <c r="F13" s="438">
        <v>3</v>
      </c>
      <c r="G13" s="438">
        <v>1</v>
      </c>
      <c r="H13" s="438" t="s">
        <v>906</v>
      </c>
      <c r="I13" s="438">
        <v>3</v>
      </c>
      <c r="J13" s="438">
        <v>3</v>
      </c>
      <c r="K13" s="438">
        <v>17</v>
      </c>
      <c r="L13" s="438" t="s">
        <v>906</v>
      </c>
      <c r="M13" s="438">
        <v>17</v>
      </c>
    </row>
    <row r="14" spans="1:13">
      <c r="A14" s="313" t="s">
        <v>871</v>
      </c>
      <c r="B14" s="438">
        <v>1</v>
      </c>
      <c r="C14" s="438">
        <v>4</v>
      </c>
      <c r="D14" s="438">
        <v>3</v>
      </c>
      <c r="E14" s="438" t="s">
        <v>906</v>
      </c>
      <c r="F14" s="438">
        <v>2</v>
      </c>
      <c r="G14" s="438">
        <v>2</v>
      </c>
      <c r="H14" s="438" t="s">
        <v>906</v>
      </c>
      <c r="I14" s="438">
        <v>5</v>
      </c>
      <c r="J14" s="438">
        <v>1</v>
      </c>
      <c r="K14" s="438">
        <v>18</v>
      </c>
      <c r="L14" s="438" t="s">
        <v>906</v>
      </c>
      <c r="M14" s="438">
        <v>18</v>
      </c>
    </row>
    <row r="15" spans="1:13">
      <c r="A15" s="313" t="s">
        <v>872</v>
      </c>
      <c r="B15" s="438">
        <v>1</v>
      </c>
      <c r="C15" s="438">
        <v>3</v>
      </c>
      <c r="D15" s="438">
        <v>2</v>
      </c>
      <c r="E15" s="438" t="s">
        <v>906</v>
      </c>
      <c r="F15" s="438">
        <v>1</v>
      </c>
      <c r="G15" s="438">
        <v>1</v>
      </c>
      <c r="H15" s="438" t="s">
        <v>906</v>
      </c>
      <c r="I15" s="438">
        <v>3</v>
      </c>
      <c r="J15" s="438">
        <v>2</v>
      </c>
      <c r="K15" s="438">
        <v>13</v>
      </c>
      <c r="L15" s="438" t="s">
        <v>906</v>
      </c>
      <c r="M15" s="438">
        <v>13</v>
      </c>
    </row>
    <row r="16" spans="1:13">
      <c r="A16" s="313" t="s">
        <v>868</v>
      </c>
      <c r="B16" s="438">
        <v>2</v>
      </c>
      <c r="C16" s="438">
        <v>3</v>
      </c>
      <c r="D16" s="438">
        <v>1</v>
      </c>
      <c r="E16" s="438">
        <v>1</v>
      </c>
      <c r="F16" s="438" t="s">
        <v>906</v>
      </c>
      <c r="G16" s="438">
        <v>2</v>
      </c>
      <c r="H16" s="438" t="s">
        <v>906</v>
      </c>
      <c r="I16" s="438">
        <v>3</v>
      </c>
      <c r="J16" s="438" t="s">
        <v>906</v>
      </c>
      <c r="K16" s="438">
        <v>12</v>
      </c>
      <c r="L16" s="438" t="s">
        <v>906</v>
      </c>
      <c r="M16" s="438">
        <v>12</v>
      </c>
    </row>
    <row r="17" spans="1:13">
      <c r="A17" s="313" t="s">
        <v>908</v>
      </c>
      <c r="B17" s="438">
        <v>2</v>
      </c>
      <c r="C17" s="438">
        <v>10</v>
      </c>
      <c r="D17" s="438">
        <v>3</v>
      </c>
      <c r="E17" s="438">
        <v>1</v>
      </c>
      <c r="F17" s="438">
        <v>6</v>
      </c>
      <c r="G17" s="438">
        <v>2</v>
      </c>
      <c r="H17" s="438" t="s">
        <v>906</v>
      </c>
      <c r="I17" s="438">
        <v>10</v>
      </c>
      <c r="J17" s="438">
        <v>4</v>
      </c>
      <c r="K17" s="438">
        <v>38</v>
      </c>
      <c r="L17" s="438" t="s">
        <v>906</v>
      </c>
      <c r="M17" s="438">
        <v>38</v>
      </c>
    </row>
    <row r="18" spans="1:13">
      <c r="A18" s="313" t="s">
        <v>909</v>
      </c>
      <c r="B18" s="438" t="s">
        <v>906</v>
      </c>
      <c r="C18" s="438">
        <v>2</v>
      </c>
      <c r="D18" s="438">
        <v>1</v>
      </c>
      <c r="E18" s="438" t="s">
        <v>906</v>
      </c>
      <c r="F18" s="438" t="s">
        <v>906</v>
      </c>
      <c r="G18" s="438" t="s">
        <v>906</v>
      </c>
      <c r="H18" s="438" t="s">
        <v>906</v>
      </c>
      <c r="I18" s="438">
        <v>2</v>
      </c>
      <c r="J18" s="438" t="s">
        <v>906</v>
      </c>
      <c r="K18" s="438">
        <v>5</v>
      </c>
      <c r="L18" s="438" t="s">
        <v>906</v>
      </c>
      <c r="M18" s="438">
        <v>5</v>
      </c>
    </row>
    <row r="19" spans="1:13">
      <c r="A19" s="313" t="s">
        <v>910</v>
      </c>
      <c r="B19" s="438">
        <v>1</v>
      </c>
      <c r="C19" s="438">
        <v>1</v>
      </c>
      <c r="D19" s="438" t="s">
        <v>906</v>
      </c>
      <c r="E19" s="438" t="s">
        <v>906</v>
      </c>
      <c r="F19" s="438" t="s">
        <v>906</v>
      </c>
      <c r="G19" s="438">
        <v>1</v>
      </c>
      <c r="H19" s="438" t="s">
        <v>906</v>
      </c>
      <c r="I19" s="438">
        <v>1</v>
      </c>
      <c r="J19" s="438" t="s">
        <v>906</v>
      </c>
      <c r="K19" s="438">
        <v>4</v>
      </c>
      <c r="L19" s="438" t="s">
        <v>906</v>
      </c>
      <c r="M19" s="438">
        <v>4</v>
      </c>
    </row>
    <row r="20" spans="1:13" ht="12.75" hidden="1" customHeight="1">
      <c r="A20" s="437"/>
      <c r="B20" s="464" t="s">
        <v>1131</v>
      </c>
      <c r="C20" s="464"/>
      <c r="D20" s="464"/>
      <c r="E20" s="464"/>
      <c r="F20" s="464"/>
      <c r="G20" s="464"/>
      <c r="H20" s="464"/>
      <c r="I20" s="464"/>
      <c r="J20" s="464"/>
      <c r="K20" s="465"/>
      <c r="L20" s="564" t="s">
        <v>1132</v>
      </c>
      <c r="M20" s="564" t="s">
        <v>903</v>
      </c>
    </row>
    <row r="21" spans="1:13" ht="13.5" hidden="1" customHeight="1" thickBot="1">
      <c r="A21" s="466"/>
      <c r="B21" s="467" t="s">
        <v>53</v>
      </c>
      <c r="C21" s="467" t="s">
        <v>54</v>
      </c>
      <c r="D21" s="467" t="s">
        <v>55</v>
      </c>
      <c r="E21" s="467" t="s">
        <v>56</v>
      </c>
      <c r="F21" s="467" t="s">
        <v>61</v>
      </c>
      <c r="G21" s="467" t="s">
        <v>62</v>
      </c>
      <c r="H21" s="467" t="s">
        <v>63</v>
      </c>
      <c r="I21" s="467" t="s">
        <v>64</v>
      </c>
      <c r="J21" s="467" t="s">
        <v>65</v>
      </c>
      <c r="K21" s="468" t="s">
        <v>67</v>
      </c>
      <c r="L21" s="570"/>
      <c r="M21" s="570"/>
    </row>
    <row r="22" spans="1:13">
      <c r="A22" s="439" t="s">
        <v>911</v>
      </c>
      <c r="B22" s="440">
        <v>16</v>
      </c>
      <c r="C22" s="440">
        <v>54</v>
      </c>
      <c r="D22" s="440">
        <v>27</v>
      </c>
      <c r="E22" s="440">
        <v>3</v>
      </c>
      <c r="F22" s="440">
        <v>13</v>
      </c>
      <c r="G22" s="440">
        <v>8</v>
      </c>
      <c r="H22" s="440">
        <v>2</v>
      </c>
      <c r="I22" s="440">
        <v>16</v>
      </c>
      <c r="J22" s="440">
        <v>18</v>
      </c>
      <c r="K22" s="440">
        <v>157</v>
      </c>
      <c r="L22" s="440">
        <v>0</v>
      </c>
      <c r="M22" s="440">
        <v>157</v>
      </c>
    </row>
    <row r="23" spans="1:13">
      <c r="A23" s="441" t="s">
        <v>73</v>
      </c>
      <c r="B23" s="442">
        <v>1</v>
      </c>
      <c r="C23" s="442">
        <v>5</v>
      </c>
      <c r="D23" s="442">
        <v>1</v>
      </c>
      <c r="E23" s="442">
        <v>0</v>
      </c>
      <c r="F23" s="442">
        <v>0</v>
      </c>
      <c r="G23" s="442">
        <v>3</v>
      </c>
      <c r="H23" s="442">
        <v>0</v>
      </c>
      <c r="I23" s="442">
        <v>0</v>
      </c>
      <c r="J23" s="442">
        <v>1</v>
      </c>
      <c r="K23" s="442">
        <v>11</v>
      </c>
      <c r="L23" s="442">
        <v>0</v>
      </c>
      <c r="M23" s="442">
        <v>11</v>
      </c>
    </row>
    <row r="24" spans="1:13">
      <c r="A24" s="443" t="s">
        <v>701</v>
      </c>
      <c r="B24" s="438" t="s">
        <v>906</v>
      </c>
      <c r="C24" s="438">
        <v>1</v>
      </c>
      <c r="D24" s="438" t="s">
        <v>906</v>
      </c>
      <c r="E24" s="438" t="s">
        <v>906</v>
      </c>
      <c r="F24" s="438" t="s">
        <v>906</v>
      </c>
      <c r="G24" s="438">
        <v>1</v>
      </c>
      <c r="H24" s="438" t="s">
        <v>906</v>
      </c>
      <c r="I24" s="438" t="s">
        <v>906</v>
      </c>
      <c r="J24" s="438" t="s">
        <v>906</v>
      </c>
      <c r="K24" s="438">
        <v>2</v>
      </c>
      <c r="L24" s="438" t="s">
        <v>906</v>
      </c>
      <c r="M24" s="438">
        <v>2</v>
      </c>
    </row>
    <row r="25" spans="1:13">
      <c r="A25" s="443" t="s">
        <v>703</v>
      </c>
      <c r="B25" s="438" t="s">
        <v>906</v>
      </c>
      <c r="C25" s="438">
        <v>1</v>
      </c>
      <c r="D25" s="438" t="s">
        <v>906</v>
      </c>
      <c r="E25" s="438" t="s">
        <v>906</v>
      </c>
      <c r="F25" s="438" t="s">
        <v>906</v>
      </c>
      <c r="G25" s="438" t="s">
        <v>906</v>
      </c>
      <c r="H25" s="438" t="s">
        <v>906</v>
      </c>
      <c r="I25" s="438" t="s">
        <v>906</v>
      </c>
      <c r="J25" s="438" t="s">
        <v>906</v>
      </c>
      <c r="K25" s="438">
        <v>1</v>
      </c>
      <c r="L25" s="438" t="s">
        <v>906</v>
      </c>
      <c r="M25" s="438">
        <v>1</v>
      </c>
    </row>
    <row r="26" spans="1:13">
      <c r="A26" s="443" t="s">
        <v>993</v>
      </c>
      <c r="B26" s="438" t="s">
        <v>906</v>
      </c>
      <c r="C26" s="438">
        <v>1</v>
      </c>
      <c r="D26" s="438" t="s">
        <v>906</v>
      </c>
      <c r="E26" s="438" t="s">
        <v>906</v>
      </c>
      <c r="F26" s="438" t="s">
        <v>906</v>
      </c>
      <c r="G26" s="438" t="s">
        <v>906</v>
      </c>
      <c r="H26" s="438" t="s">
        <v>906</v>
      </c>
      <c r="I26" s="438" t="s">
        <v>906</v>
      </c>
      <c r="J26" s="438" t="s">
        <v>906</v>
      </c>
      <c r="K26" s="438">
        <v>1</v>
      </c>
      <c r="L26" s="438" t="s">
        <v>906</v>
      </c>
      <c r="M26" s="438">
        <v>1</v>
      </c>
    </row>
    <row r="27" spans="1:13">
      <c r="A27" s="443" t="s">
        <v>994</v>
      </c>
      <c r="B27" s="438" t="s">
        <v>906</v>
      </c>
      <c r="C27" s="438" t="s">
        <v>906</v>
      </c>
      <c r="D27" s="438">
        <v>1</v>
      </c>
      <c r="E27" s="438" t="s">
        <v>906</v>
      </c>
      <c r="F27" s="438" t="s">
        <v>906</v>
      </c>
      <c r="G27" s="438" t="s">
        <v>906</v>
      </c>
      <c r="H27" s="438" t="s">
        <v>906</v>
      </c>
      <c r="I27" s="438" t="s">
        <v>906</v>
      </c>
      <c r="J27" s="438" t="s">
        <v>906</v>
      </c>
      <c r="K27" s="438">
        <v>1</v>
      </c>
      <c r="L27" s="438" t="s">
        <v>906</v>
      </c>
      <c r="M27" s="438">
        <v>1</v>
      </c>
    </row>
    <row r="28" spans="1:13">
      <c r="A28" s="443" t="s">
        <v>700</v>
      </c>
      <c r="B28" s="438">
        <v>1</v>
      </c>
      <c r="C28" s="438">
        <v>1</v>
      </c>
      <c r="D28" s="438" t="s">
        <v>906</v>
      </c>
      <c r="E28" s="438" t="s">
        <v>906</v>
      </c>
      <c r="F28" s="438" t="s">
        <v>906</v>
      </c>
      <c r="G28" s="438">
        <v>1</v>
      </c>
      <c r="H28" s="438" t="s">
        <v>906</v>
      </c>
      <c r="I28" s="438" t="s">
        <v>906</v>
      </c>
      <c r="J28" s="438" t="s">
        <v>906</v>
      </c>
      <c r="K28" s="438">
        <v>3</v>
      </c>
      <c r="L28" s="438" t="s">
        <v>906</v>
      </c>
      <c r="M28" s="438">
        <v>3</v>
      </c>
    </row>
    <row r="29" spans="1:13">
      <c r="A29" s="443" t="s">
        <v>702</v>
      </c>
      <c r="B29" s="438" t="s">
        <v>906</v>
      </c>
      <c r="C29" s="438" t="s">
        <v>906</v>
      </c>
      <c r="D29" s="438" t="s">
        <v>906</v>
      </c>
      <c r="E29" s="438" t="s">
        <v>906</v>
      </c>
      <c r="F29" s="438" t="s">
        <v>906</v>
      </c>
      <c r="G29" s="438" t="s">
        <v>906</v>
      </c>
      <c r="H29" s="438" t="s">
        <v>906</v>
      </c>
      <c r="I29" s="438" t="s">
        <v>906</v>
      </c>
      <c r="J29" s="438">
        <v>1</v>
      </c>
      <c r="K29" s="438">
        <v>1</v>
      </c>
      <c r="L29" s="438" t="s">
        <v>906</v>
      </c>
      <c r="M29" s="438">
        <v>1</v>
      </c>
    </row>
    <row r="30" spans="1:13">
      <c r="A30" s="443" t="s">
        <v>829</v>
      </c>
      <c r="B30" s="438" t="s">
        <v>906</v>
      </c>
      <c r="C30" s="438" t="s">
        <v>906</v>
      </c>
      <c r="D30" s="438" t="s">
        <v>906</v>
      </c>
      <c r="E30" s="438" t="s">
        <v>906</v>
      </c>
      <c r="F30" s="438" t="s">
        <v>906</v>
      </c>
      <c r="G30" s="438">
        <v>1</v>
      </c>
      <c r="H30" s="438" t="s">
        <v>906</v>
      </c>
      <c r="I30" s="438" t="s">
        <v>906</v>
      </c>
      <c r="J30" s="438" t="s">
        <v>906</v>
      </c>
      <c r="K30" s="438">
        <v>1</v>
      </c>
      <c r="L30" s="438" t="s">
        <v>906</v>
      </c>
      <c r="M30" s="438">
        <v>1</v>
      </c>
    </row>
    <row r="31" spans="1:13">
      <c r="A31" s="443" t="s">
        <v>699</v>
      </c>
      <c r="B31" s="438" t="s">
        <v>906</v>
      </c>
      <c r="C31" s="438">
        <v>1</v>
      </c>
      <c r="D31" s="438" t="s">
        <v>906</v>
      </c>
      <c r="E31" s="438" t="s">
        <v>906</v>
      </c>
      <c r="F31" s="438" t="s">
        <v>906</v>
      </c>
      <c r="G31" s="438" t="s">
        <v>906</v>
      </c>
      <c r="H31" s="438" t="s">
        <v>906</v>
      </c>
      <c r="I31" s="438" t="s">
        <v>906</v>
      </c>
      <c r="J31" s="438" t="s">
        <v>906</v>
      </c>
      <c r="K31" s="438">
        <v>1</v>
      </c>
      <c r="L31" s="438" t="s">
        <v>906</v>
      </c>
      <c r="M31" s="438">
        <v>1</v>
      </c>
    </row>
    <row r="32" spans="1:13">
      <c r="A32" s="441" t="s">
        <v>74</v>
      </c>
      <c r="B32" s="442">
        <v>2</v>
      </c>
      <c r="C32" s="442">
        <v>16</v>
      </c>
      <c r="D32" s="442">
        <v>18</v>
      </c>
      <c r="E32" s="442">
        <v>0</v>
      </c>
      <c r="F32" s="442">
        <v>0</v>
      </c>
      <c r="G32" s="442">
        <v>0</v>
      </c>
      <c r="H32" s="442">
        <v>2</v>
      </c>
      <c r="I32" s="442">
        <v>3</v>
      </c>
      <c r="J32" s="442">
        <v>5</v>
      </c>
      <c r="K32" s="442">
        <v>46</v>
      </c>
      <c r="L32" s="442">
        <v>0</v>
      </c>
      <c r="M32" s="442">
        <v>46</v>
      </c>
    </row>
    <row r="33" spans="1:13">
      <c r="A33" s="443" t="s">
        <v>722</v>
      </c>
      <c r="B33" s="438" t="s">
        <v>906</v>
      </c>
      <c r="C33" s="438">
        <v>1</v>
      </c>
      <c r="D33" s="438">
        <v>1</v>
      </c>
      <c r="E33" s="438" t="s">
        <v>906</v>
      </c>
      <c r="F33" s="438" t="s">
        <v>906</v>
      </c>
      <c r="G33" s="438" t="s">
        <v>906</v>
      </c>
      <c r="H33" s="438">
        <v>1</v>
      </c>
      <c r="I33" s="438" t="s">
        <v>906</v>
      </c>
      <c r="J33" s="438" t="s">
        <v>906</v>
      </c>
      <c r="K33" s="438">
        <v>3</v>
      </c>
      <c r="L33" s="438" t="s">
        <v>906</v>
      </c>
      <c r="M33" s="438">
        <v>3</v>
      </c>
    </row>
    <row r="34" spans="1:13">
      <c r="A34" s="443" t="s">
        <v>822</v>
      </c>
      <c r="B34" s="438" t="s">
        <v>906</v>
      </c>
      <c r="C34" s="438">
        <v>1</v>
      </c>
      <c r="D34" s="438" t="s">
        <v>906</v>
      </c>
      <c r="E34" s="438" t="s">
        <v>906</v>
      </c>
      <c r="F34" s="438" t="s">
        <v>906</v>
      </c>
      <c r="G34" s="438" t="s">
        <v>906</v>
      </c>
      <c r="H34" s="438" t="s">
        <v>906</v>
      </c>
      <c r="I34" s="438" t="s">
        <v>906</v>
      </c>
      <c r="J34" s="438" t="s">
        <v>906</v>
      </c>
      <c r="K34" s="438">
        <v>1</v>
      </c>
      <c r="L34" s="438" t="s">
        <v>906</v>
      </c>
      <c r="M34" s="438">
        <v>1</v>
      </c>
    </row>
    <row r="35" spans="1:13">
      <c r="A35" s="443" t="s">
        <v>715</v>
      </c>
      <c r="B35" s="438" t="s">
        <v>906</v>
      </c>
      <c r="C35" s="438">
        <v>1</v>
      </c>
      <c r="D35" s="438">
        <v>1</v>
      </c>
      <c r="E35" s="438" t="s">
        <v>906</v>
      </c>
      <c r="F35" s="438" t="s">
        <v>906</v>
      </c>
      <c r="G35" s="438" t="s">
        <v>906</v>
      </c>
      <c r="H35" s="438" t="s">
        <v>906</v>
      </c>
      <c r="I35" s="438">
        <v>1</v>
      </c>
      <c r="J35" s="438" t="s">
        <v>906</v>
      </c>
      <c r="K35" s="438">
        <v>3</v>
      </c>
      <c r="L35" s="438" t="s">
        <v>906</v>
      </c>
      <c r="M35" s="438">
        <v>3</v>
      </c>
    </row>
    <row r="36" spans="1:13">
      <c r="A36" s="443" t="s">
        <v>848</v>
      </c>
      <c r="B36" s="438" t="s">
        <v>906</v>
      </c>
      <c r="C36" s="438">
        <v>1</v>
      </c>
      <c r="D36" s="438" t="s">
        <v>906</v>
      </c>
      <c r="E36" s="438" t="s">
        <v>906</v>
      </c>
      <c r="F36" s="438" t="s">
        <v>906</v>
      </c>
      <c r="G36" s="438" t="s">
        <v>906</v>
      </c>
      <c r="H36" s="438" t="s">
        <v>906</v>
      </c>
      <c r="I36" s="438" t="s">
        <v>906</v>
      </c>
      <c r="J36" s="438">
        <v>1</v>
      </c>
      <c r="K36" s="438">
        <v>2</v>
      </c>
      <c r="L36" s="438" t="s">
        <v>906</v>
      </c>
      <c r="M36" s="438">
        <v>2</v>
      </c>
    </row>
    <row r="37" spans="1:13">
      <c r="A37" s="443" t="s">
        <v>853</v>
      </c>
      <c r="B37" s="438" t="s">
        <v>906</v>
      </c>
      <c r="C37" s="438" t="s">
        <v>906</v>
      </c>
      <c r="D37" s="438">
        <v>1</v>
      </c>
      <c r="E37" s="438" t="s">
        <v>906</v>
      </c>
      <c r="F37" s="438" t="s">
        <v>906</v>
      </c>
      <c r="G37" s="438" t="s">
        <v>906</v>
      </c>
      <c r="H37" s="438" t="s">
        <v>906</v>
      </c>
      <c r="I37" s="438" t="s">
        <v>906</v>
      </c>
      <c r="J37" s="438" t="s">
        <v>906</v>
      </c>
      <c r="K37" s="438">
        <v>1</v>
      </c>
      <c r="L37" s="438" t="s">
        <v>906</v>
      </c>
      <c r="M37" s="438">
        <v>1</v>
      </c>
    </row>
    <row r="38" spans="1:13">
      <c r="A38" s="443" t="s">
        <v>710</v>
      </c>
      <c r="B38" s="438" t="s">
        <v>906</v>
      </c>
      <c r="C38" s="438">
        <v>1</v>
      </c>
      <c r="D38" s="438">
        <v>1</v>
      </c>
      <c r="E38" s="438" t="s">
        <v>906</v>
      </c>
      <c r="F38" s="438" t="s">
        <v>906</v>
      </c>
      <c r="G38" s="438" t="s">
        <v>906</v>
      </c>
      <c r="H38" s="438" t="s">
        <v>906</v>
      </c>
      <c r="I38" s="438" t="s">
        <v>906</v>
      </c>
      <c r="J38" s="438">
        <v>1</v>
      </c>
      <c r="K38" s="438">
        <v>3</v>
      </c>
      <c r="L38" s="438" t="s">
        <v>906</v>
      </c>
      <c r="M38" s="438">
        <v>3</v>
      </c>
    </row>
    <row r="39" spans="1:13">
      <c r="A39" s="443" t="s">
        <v>852</v>
      </c>
      <c r="B39" s="438" t="s">
        <v>906</v>
      </c>
      <c r="C39" s="438" t="s">
        <v>906</v>
      </c>
      <c r="D39" s="438">
        <v>1</v>
      </c>
      <c r="E39" s="438" t="s">
        <v>906</v>
      </c>
      <c r="F39" s="438" t="s">
        <v>906</v>
      </c>
      <c r="G39" s="438" t="s">
        <v>906</v>
      </c>
      <c r="H39" s="438" t="s">
        <v>906</v>
      </c>
      <c r="I39" s="438" t="s">
        <v>906</v>
      </c>
      <c r="J39" s="438" t="s">
        <v>906</v>
      </c>
      <c r="K39" s="438">
        <v>1</v>
      </c>
      <c r="L39" s="438" t="s">
        <v>906</v>
      </c>
      <c r="M39" s="438">
        <v>1</v>
      </c>
    </row>
    <row r="40" spans="1:13">
      <c r="A40" s="443" t="s">
        <v>724</v>
      </c>
      <c r="B40" s="438" t="s">
        <v>906</v>
      </c>
      <c r="C40" s="438">
        <v>1</v>
      </c>
      <c r="D40" s="438">
        <v>1</v>
      </c>
      <c r="E40" s="438" t="s">
        <v>906</v>
      </c>
      <c r="F40" s="438" t="s">
        <v>906</v>
      </c>
      <c r="G40" s="438" t="s">
        <v>906</v>
      </c>
      <c r="H40" s="438" t="s">
        <v>906</v>
      </c>
      <c r="I40" s="438" t="s">
        <v>906</v>
      </c>
      <c r="J40" s="438" t="s">
        <v>906</v>
      </c>
      <c r="K40" s="438">
        <v>2</v>
      </c>
      <c r="L40" s="438" t="s">
        <v>906</v>
      </c>
      <c r="M40" s="438">
        <v>2</v>
      </c>
    </row>
    <row r="41" spans="1:13">
      <c r="A41" s="443" t="s">
        <v>995</v>
      </c>
      <c r="B41" s="438" t="s">
        <v>906</v>
      </c>
      <c r="C41" s="438">
        <v>1</v>
      </c>
      <c r="D41" s="438" t="s">
        <v>906</v>
      </c>
      <c r="E41" s="438" t="s">
        <v>906</v>
      </c>
      <c r="F41" s="438" t="s">
        <v>906</v>
      </c>
      <c r="G41" s="438" t="s">
        <v>906</v>
      </c>
      <c r="H41" s="438" t="s">
        <v>906</v>
      </c>
      <c r="I41" s="438" t="s">
        <v>906</v>
      </c>
      <c r="J41" s="438" t="s">
        <v>906</v>
      </c>
      <c r="K41" s="438">
        <v>1</v>
      </c>
      <c r="L41" s="438" t="s">
        <v>906</v>
      </c>
      <c r="M41" s="438">
        <v>1</v>
      </c>
    </row>
    <row r="42" spans="1:13">
      <c r="A42" s="443" t="s">
        <v>716</v>
      </c>
      <c r="B42" s="438" t="s">
        <v>906</v>
      </c>
      <c r="C42" s="438">
        <v>1</v>
      </c>
      <c r="D42" s="438">
        <v>1</v>
      </c>
      <c r="E42" s="438" t="s">
        <v>906</v>
      </c>
      <c r="F42" s="438" t="s">
        <v>906</v>
      </c>
      <c r="G42" s="438" t="s">
        <v>906</v>
      </c>
      <c r="H42" s="438" t="s">
        <v>906</v>
      </c>
      <c r="I42" s="438" t="s">
        <v>906</v>
      </c>
      <c r="J42" s="438" t="s">
        <v>906</v>
      </c>
      <c r="K42" s="438">
        <v>2</v>
      </c>
      <c r="L42" s="438" t="s">
        <v>906</v>
      </c>
      <c r="M42" s="438">
        <v>2</v>
      </c>
    </row>
    <row r="43" spans="1:13">
      <c r="A43" s="443" t="s">
        <v>721</v>
      </c>
      <c r="B43" s="438" t="s">
        <v>906</v>
      </c>
      <c r="C43" s="438">
        <v>1</v>
      </c>
      <c r="D43" s="438" t="s">
        <v>906</v>
      </c>
      <c r="E43" s="438" t="s">
        <v>906</v>
      </c>
      <c r="F43" s="438" t="s">
        <v>906</v>
      </c>
      <c r="G43" s="438" t="s">
        <v>906</v>
      </c>
      <c r="H43" s="438" t="s">
        <v>906</v>
      </c>
      <c r="I43" s="438" t="s">
        <v>906</v>
      </c>
      <c r="J43" s="438">
        <v>1</v>
      </c>
      <c r="K43" s="438">
        <v>2</v>
      </c>
      <c r="L43" s="438" t="s">
        <v>906</v>
      </c>
      <c r="M43" s="438">
        <v>2</v>
      </c>
    </row>
    <row r="44" spans="1:13">
      <c r="A44" s="443" t="s">
        <v>844</v>
      </c>
      <c r="B44" s="438" t="s">
        <v>906</v>
      </c>
      <c r="C44" s="438" t="s">
        <v>906</v>
      </c>
      <c r="D44" s="438">
        <v>1</v>
      </c>
      <c r="E44" s="438" t="s">
        <v>906</v>
      </c>
      <c r="F44" s="438" t="s">
        <v>906</v>
      </c>
      <c r="G44" s="438" t="s">
        <v>906</v>
      </c>
      <c r="H44" s="438" t="s">
        <v>906</v>
      </c>
      <c r="I44" s="438" t="s">
        <v>906</v>
      </c>
      <c r="J44" s="438" t="s">
        <v>906</v>
      </c>
      <c r="K44" s="438">
        <v>1</v>
      </c>
      <c r="L44" s="438" t="s">
        <v>906</v>
      </c>
      <c r="M44" s="438">
        <v>1</v>
      </c>
    </row>
    <row r="45" spans="1:13">
      <c r="A45" s="443" t="s">
        <v>842</v>
      </c>
      <c r="B45" s="438" t="s">
        <v>906</v>
      </c>
      <c r="C45" s="438">
        <v>1</v>
      </c>
      <c r="D45" s="438">
        <v>1</v>
      </c>
      <c r="E45" s="438" t="s">
        <v>906</v>
      </c>
      <c r="F45" s="438" t="s">
        <v>906</v>
      </c>
      <c r="G45" s="438" t="s">
        <v>906</v>
      </c>
      <c r="H45" s="438" t="s">
        <v>906</v>
      </c>
      <c r="I45" s="438" t="s">
        <v>906</v>
      </c>
      <c r="J45" s="438" t="s">
        <v>906</v>
      </c>
      <c r="K45" s="438">
        <v>2</v>
      </c>
      <c r="L45" s="438" t="s">
        <v>906</v>
      </c>
      <c r="M45" s="438">
        <v>2</v>
      </c>
    </row>
    <row r="46" spans="1:13">
      <c r="A46" s="443" t="s">
        <v>845</v>
      </c>
      <c r="B46" s="438" t="s">
        <v>906</v>
      </c>
      <c r="C46" s="438" t="s">
        <v>906</v>
      </c>
      <c r="D46" s="438">
        <v>1</v>
      </c>
      <c r="E46" s="438" t="s">
        <v>906</v>
      </c>
      <c r="F46" s="438" t="s">
        <v>906</v>
      </c>
      <c r="G46" s="438" t="s">
        <v>906</v>
      </c>
      <c r="H46" s="438" t="s">
        <v>906</v>
      </c>
      <c r="I46" s="438" t="s">
        <v>906</v>
      </c>
      <c r="J46" s="438" t="s">
        <v>906</v>
      </c>
      <c r="K46" s="438">
        <v>1</v>
      </c>
      <c r="L46" s="438" t="s">
        <v>906</v>
      </c>
      <c r="M46" s="438">
        <v>1</v>
      </c>
    </row>
    <row r="47" spans="1:13">
      <c r="A47" s="443" t="s">
        <v>726</v>
      </c>
      <c r="B47" s="438" t="s">
        <v>906</v>
      </c>
      <c r="C47" s="438" t="s">
        <v>906</v>
      </c>
      <c r="D47" s="438" t="s">
        <v>906</v>
      </c>
      <c r="E47" s="438" t="s">
        <v>906</v>
      </c>
      <c r="F47" s="438" t="s">
        <v>906</v>
      </c>
      <c r="G47" s="438" t="s">
        <v>906</v>
      </c>
      <c r="H47" s="438" t="s">
        <v>906</v>
      </c>
      <c r="I47" s="438" t="s">
        <v>906</v>
      </c>
      <c r="J47" s="438">
        <v>1</v>
      </c>
      <c r="K47" s="438">
        <v>1</v>
      </c>
      <c r="L47" s="438" t="s">
        <v>906</v>
      </c>
      <c r="M47" s="438">
        <v>1</v>
      </c>
    </row>
    <row r="48" spans="1:13">
      <c r="A48" s="443" t="s">
        <v>849</v>
      </c>
      <c r="B48" s="438" t="s">
        <v>906</v>
      </c>
      <c r="C48" s="438">
        <v>1</v>
      </c>
      <c r="D48" s="438" t="s">
        <v>906</v>
      </c>
      <c r="E48" s="438" t="s">
        <v>906</v>
      </c>
      <c r="F48" s="438" t="s">
        <v>906</v>
      </c>
      <c r="G48" s="438" t="s">
        <v>906</v>
      </c>
      <c r="H48" s="438" t="s">
        <v>906</v>
      </c>
      <c r="I48" s="438" t="s">
        <v>906</v>
      </c>
      <c r="J48" s="438" t="s">
        <v>906</v>
      </c>
      <c r="K48" s="438">
        <v>1</v>
      </c>
      <c r="L48" s="438" t="s">
        <v>906</v>
      </c>
      <c r="M48" s="438">
        <v>1</v>
      </c>
    </row>
    <row r="49" spans="1:13">
      <c r="A49" s="443" t="s">
        <v>719</v>
      </c>
      <c r="B49" s="438" t="s">
        <v>906</v>
      </c>
      <c r="C49" s="438" t="s">
        <v>906</v>
      </c>
      <c r="D49" s="438" t="s">
        <v>906</v>
      </c>
      <c r="E49" s="438" t="s">
        <v>906</v>
      </c>
      <c r="F49" s="438" t="s">
        <v>906</v>
      </c>
      <c r="G49" s="438" t="s">
        <v>906</v>
      </c>
      <c r="H49" s="438">
        <v>1</v>
      </c>
      <c r="I49" s="438" t="s">
        <v>906</v>
      </c>
      <c r="J49" s="438" t="s">
        <v>906</v>
      </c>
      <c r="K49" s="438">
        <v>1</v>
      </c>
      <c r="L49" s="438" t="s">
        <v>906</v>
      </c>
      <c r="M49" s="438">
        <v>1</v>
      </c>
    </row>
    <row r="50" spans="1:13">
      <c r="A50" s="443" t="s">
        <v>727</v>
      </c>
      <c r="B50" s="438" t="s">
        <v>906</v>
      </c>
      <c r="C50" s="438" t="s">
        <v>906</v>
      </c>
      <c r="D50" s="438">
        <v>1</v>
      </c>
      <c r="E50" s="438" t="s">
        <v>906</v>
      </c>
      <c r="F50" s="438" t="s">
        <v>906</v>
      </c>
      <c r="G50" s="438" t="s">
        <v>906</v>
      </c>
      <c r="H50" s="438" t="s">
        <v>906</v>
      </c>
      <c r="I50" s="438" t="s">
        <v>906</v>
      </c>
      <c r="J50" s="438" t="s">
        <v>906</v>
      </c>
      <c r="K50" s="438">
        <v>1</v>
      </c>
      <c r="L50" s="438" t="s">
        <v>906</v>
      </c>
      <c r="M50" s="438">
        <v>1</v>
      </c>
    </row>
    <row r="51" spans="1:13">
      <c r="A51" s="443" t="s">
        <v>1045</v>
      </c>
      <c r="B51" s="438">
        <v>1</v>
      </c>
      <c r="C51" s="438" t="s">
        <v>906</v>
      </c>
      <c r="D51" s="438" t="s">
        <v>906</v>
      </c>
      <c r="E51" s="438" t="s">
        <v>906</v>
      </c>
      <c r="F51" s="438" t="s">
        <v>906</v>
      </c>
      <c r="G51" s="438" t="s">
        <v>906</v>
      </c>
      <c r="H51" s="438" t="s">
        <v>906</v>
      </c>
      <c r="I51" s="438" t="s">
        <v>906</v>
      </c>
      <c r="J51" s="438" t="s">
        <v>906</v>
      </c>
      <c r="K51" s="438">
        <v>1</v>
      </c>
      <c r="L51" s="438" t="s">
        <v>906</v>
      </c>
      <c r="M51" s="438">
        <v>1</v>
      </c>
    </row>
    <row r="52" spans="1:13">
      <c r="A52" s="443" t="s">
        <v>708</v>
      </c>
      <c r="B52" s="438">
        <v>1</v>
      </c>
      <c r="C52" s="438">
        <v>1</v>
      </c>
      <c r="D52" s="438" t="s">
        <v>906</v>
      </c>
      <c r="E52" s="438" t="s">
        <v>906</v>
      </c>
      <c r="F52" s="438" t="s">
        <v>906</v>
      </c>
      <c r="G52" s="438" t="s">
        <v>906</v>
      </c>
      <c r="H52" s="438" t="s">
        <v>906</v>
      </c>
      <c r="I52" s="438">
        <v>1</v>
      </c>
      <c r="J52" s="438">
        <v>1</v>
      </c>
      <c r="K52" s="438">
        <v>4</v>
      </c>
      <c r="L52" s="438" t="s">
        <v>906</v>
      </c>
      <c r="M52" s="438">
        <v>4</v>
      </c>
    </row>
    <row r="53" spans="1:13">
      <c r="A53" s="443" t="s">
        <v>850</v>
      </c>
      <c r="B53" s="438" t="s">
        <v>906</v>
      </c>
      <c r="C53" s="438" t="s">
        <v>906</v>
      </c>
      <c r="D53" s="438">
        <v>1</v>
      </c>
      <c r="E53" s="438" t="s">
        <v>906</v>
      </c>
      <c r="F53" s="438" t="s">
        <v>906</v>
      </c>
      <c r="G53" s="438" t="s">
        <v>906</v>
      </c>
      <c r="H53" s="438" t="s">
        <v>906</v>
      </c>
      <c r="I53" s="438" t="s">
        <v>906</v>
      </c>
      <c r="J53" s="438" t="s">
        <v>906</v>
      </c>
      <c r="K53" s="438">
        <v>1</v>
      </c>
      <c r="L53" s="438" t="s">
        <v>906</v>
      </c>
      <c r="M53" s="438">
        <v>1</v>
      </c>
    </row>
    <row r="54" spans="1:13">
      <c r="A54" s="443" t="s">
        <v>851</v>
      </c>
      <c r="B54" s="438" t="s">
        <v>906</v>
      </c>
      <c r="C54" s="438" t="s">
        <v>906</v>
      </c>
      <c r="D54" s="438">
        <v>1</v>
      </c>
      <c r="E54" s="438" t="s">
        <v>906</v>
      </c>
      <c r="F54" s="438" t="s">
        <v>906</v>
      </c>
      <c r="G54" s="438" t="s">
        <v>906</v>
      </c>
      <c r="H54" s="438" t="s">
        <v>906</v>
      </c>
      <c r="I54" s="438" t="s">
        <v>906</v>
      </c>
      <c r="J54" s="438" t="s">
        <v>906</v>
      </c>
      <c r="K54" s="438">
        <v>1</v>
      </c>
      <c r="L54" s="438" t="s">
        <v>906</v>
      </c>
      <c r="M54" s="438">
        <v>1</v>
      </c>
    </row>
    <row r="55" spans="1:13">
      <c r="A55" s="443" t="s">
        <v>847</v>
      </c>
      <c r="B55" s="438" t="s">
        <v>906</v>
      </c>
      <c r="C55" s="438">
        <v>1</v>
      </c>
      <c r="D55" s="438" t="s">
        <v>906</v>
      </c>
      <c r="E55" s="438" t="s">
        <v>906</v>
      </c>
      <c r="F55" s="438" t="s">
        <v>906</v>
      </c>
      <c r="G55" s="438" t="s">
        <v>906</v>
      </c>
      <c r="H55" s="438" t="s">
        <v>906</v>
      </c>
      <c r="I55" s="438" t="s">
        <v>906</v>
      </c>
      <c r="J55" s="438" t="s">
        <v>906</v>
      </c>
      <c r="K55" s="438">
        <v>1</v>
      </c>
      <c r="L55" s="438" t="s">
        <v>906</v>
      </c>
      <c r="M55" s="438">
        <v>1</v>
      </c>
    </row>
    <row r="56" spans="1:13">
      <c r="A56" s="443" t="s">
        <v>843</v>
      </c>
      <c r="B56" s="438" t="s">
        <v>906</v>
      </c>
      <c r="C56" s="438" t="s">
        <v>906</v>
      </c>
      <c r="D56" s="438">
        <v>1</v>
      </c>
      <c r="E56" s="438" t="s">
        <v>906</v>
      </c>
      <c r="F56" s="438" t="s">
        <v>906</v>
      </c>
      <c r="G56" s="438" t="s">
        <v>906</v>
      </c>
      <c r="H56" s="438" t="s">
        <v>906</v>
      </c>
      <c r="I56" s="438" t="s">
        <v>906</v>
      </c>
      <c r="J56" s="438" t="s">
        <v>906</v>
      </c>
      <c r="K56" s="438">
        <v>1</v>
      </c>
      <c r="L56" s="438" t="s">
        <v>906</v>
      </c>
      <c r="M56" s="438">
        <v>1</v>
      </c>
    </row>
    <row r="57" spans="1:13">
      <c r="A57" s="443" t="s">
        <v>996</v>
      </c>
      <c r="B57" s="438" t="s">
        <v>906</v>
      </c>
      <c r="C57" s="438" t="s">
        <v>906</v>
      </c>
      <c r="D57" s="438" t="s">
        <v>906</v>
      </c>
      <c r="E57" s="438" t="s">
        <v>906</v>
      </c>
      <c r="F57" s="438" t="s">
        <v>906</v>
      </c>
      <c r="G57" s="438" t="s">
        <v>906</v>
      </c>
      <c r="H57" s="438" t="s">
        <v>906</v>
      </c>
      <c r="I57" s="438">
        <v>1</v>
      </c>
      <c r="J57" s="438" t="s">
        <v>906</v>
      </c>
      <c r="K57" s="438">
        <v>1</v>
      </c>
      <c r="L57" s="438" t="s">
        <v>906</v>
      </c>
      <c r="M57" s="438">
        <v>1</v>
      </c>
    </row>
    <row r="58" spans="1:13">
      <c r="A58" s="443" t="s">
        <v>997</v>
      </c>
      <c r="B58" s="438" t="s">
        <v>906</v>
      </c>
      <c r="C58" s="438" t="s">
        <v>906</v>
      </c>
      <c r="D58" s="438">
        <v>1</v>
      </c>
      <c r="E58" s="438" t="s">
        <v>906</v>
      </c>
      <c r="F58" s="438" t="s">
        <v>906</v>
      </c>
      <c r="G58" s="438" t="s">
        <v>906</v>
      </c>
      <c r="H58" s="438" t="s">
        <v>906</v>
      </c>
      <c r="I58" s="438" t="s">
        <v>906</v>
      </c>
      <c r="J58" s="438" t="s">
        <v>906</v>
      </c>
      <c r="K58" s="438">
        <v>1</v>
      </c>
      <c r="L58" s="438" t="s">
        <v>906</v>
      </c>
      <c r="M58" s="438">
        <v>1</v>
      </c>
    </row>
    <row r="59" spans="1:13">
      <c r="A59" s="443" t="s">
        <v>714</v>
      </c>
      <c r="B59" s="438" t="s">
        <v>906</v>
      </c>
      <c r="C59" s="438" t="s">
        <v>906</v>
      </c>
      <c r="D59" s="438">
        <v>1</v>
      </c>
      <c r="E59" s="438" t="s">
        <v>906</v>
      </c>
      <c r="F59" s="438" t="s">
        <v>906</v>
      </c>
      <c r="G59" s="438" t="s">
        <v>906</v>
      </c>
      <c r="H59" s="438" t="s">
        <v>906</v>
      </c>
      <c r="I59" s="438" t="s">
        <v>906</v>
      </c>
      <c r="J59" s="438" t="s">
        <v>906</v>
      </c>
      <c r="K59" s="438">
        <v>1</v>
      </c>
      <c r="L59" s="438" t="s">
        <v>906</v>
      </c>
      <c r="M59" s="438">
        <v>1</v>
      </c>
    </row>
    <row r="60" spans="1:13">
      <c r="A60" s="443" t="s">
        <v>846</v>
      </c>
      <c r="B60" s="438" t="s">
        <v>906</v>
      </c>
      <c r="C60" s="438" t="s">
        <v>906</v>
      </c>
      <c r="D60" s="438">
        <v>1</v>
      </c>
      <c r="E60" s="438" t="s">
        <v>906</v>
      </c>
      <c r="F60" s="438" t="s">
        <v>906</v>
      </c>
      <c r="G60" s="438" t="s">
        <v>906</v>
      </c>
      <c r="H60" s="438" t="s">
        <v>906</v>
      </c>
      <c r="I60" s="438" t="s">
        <v>906</v>
      </c>
      <c r="J60" s="438" t="s">
        <v>906</v>
      </c>
      <c r="K60" s="438">
        <v>1</v>
      </c>
      <c r="L60" s="438" t="s">
        <v>906</v>
      </c>
      <c r="M60" s="438">
        <v>1</v>
      </c>
    </row>
    <row r="61" spans="1:13">
      <c r="A61" s="443" t="s">
        <v>998</v>
      </c>
      <c r="B61" s="438" t="s">
        <v>906</v>
      </c>
      <c r="C61" s="438">
        <v>1</v>
      </c>
      <c r="D61" s="438" t="s">
        <v>906</v>
      </c>
      <c r="E61" s="438" t="s">
        <v>906</v>
      </c>
      <c r="F61" s="438" t="s">
        <v>906</v>
      </c>
      <c r="G61" s="438" t="s">
        <v>906</v>
      </c>
      <c r="H61" s="438" t="s">
        <v>906</v>
      </c>
      <c r="I61" s="438" t="s">
        <v>906</v>
      </c>
      <c r="J61" s="438" t="s">
        <v>906</v>
      </c>
      <c r="K61" s="438">
        <v>1</v>
      </c>
      <c r="L61" s="438" t="s">
        <v>906</v>
      </c>
      <c r="M61" s="438">
        <v>1</v>
      </c>
    </row>
    <row r="62" spans="1:13">
      <c r="A62" s="443" t="s">
        <v>712</v>
      </c>
      <c r="B62" s="438" t="s">
        <v>906</v>
      </c>
      <c r="C62" s="438">
        <v>1</v>
      </c>
      <c r="D62" s="438" t="s">
        <v>906</v>
      </c>
      <c r="E62" s="438" t="s">
        <v>906</v>
      </c>
      <c r="F62" s="438" t="s">
        <v>906</v>
      </c>
      <c r="G62" s="438" t="s">
        <v>906</v>
      </c>
      <c r="H62" s="438" t="s">
        <v>906</v>
      </c>
      <c r="I62" s="438" t="s">
        <v>906</v>
      </c>
      <c r="J62" s="438" t="s">
        <v>906</v>
      </c>
      <c r="K62" s="438">
        <v>1</v>
      </c>
      <c r="L62" s="438" t="s">
        <v>906</v>
      </c>
      <c r="M62" s="438">
        <v>1</v>
      </c>
    </row>
    <row r="63" spans="1:13">
      <c r="A63" s="443" t="s">
        <v>1148</v>
      </c>
      <c r="B63" s="438" t="s">
        <v>906</v>
      </c>
      <c r="C63" s="438">
        <v>1</v>
      </c>
      <c r="D63" s="438">
        <v>1</v>
      </c>
      <c r="E63" s="438" t="s">
        <v>906</v>
      </c>
      <c r="F63" s="438" t="s">
        <v>906</v>
      </c>
      <c r="G63" s="438" t="s">
        <v>906</v>
      </c>
      <c r="H63" s="438" t="s">
        <v>906</v>
      </c>
      <c r="I63" s="438" t="s">
        <v>906</v>
      </c>
      <c r="J63" s="438" t="s">
        <v>906</v>
      </c>
      <c r="K63" s="438">
        <v>2</v>
      </c>
      <c r="L63" s="438" t="s">
        <v>906</v>
      </c>
      <c r="M63" s="438">
        <v>2</v>
      </c>
    </row>
    <row r="64" spans="1:13">
      <c r="A64" s="441" t="s">
        <v>70</v>
      </c>
      <c r="B64" s="442">
        <v>5</v>
      </c>
      <c r="C64" s="442">
        <v>7</v>
      </c>
      <c r="D64" s="442">
        <v>1</v>
      </c>
      <c r="E64" s="442">
        <v>0</v>
      </c>
      <c r="F64" s="442">
        <v>7</v>
      </c>
      <c r="G64" s="442">
        <v>0</v>
      </c>
      <c r="H64" s="442">
        <v>0</v>
      </c>
      <c r="I64" s="442">
        <v>4</v>
      </c>
      <c r="J64" s="442">
        <v>2</v>
      </c>
      <c r="K64" s="442">
        <v>26</v>
      </c>
      <c r="L64" s="442">
        <v>0</v>
      </c>
      <c r="M64" s="442">
        <v>26</v>
      </c>
    </row>
    <row r="65" spans="1:13">
      <c r="A65" s="443" t="s">
        <v>730</v>
      </c>
      <c r="B65" s="438" t="s">
        <v>906</v>
      </c>
      <c r="C65" s="438" t="s">
        <v>906</v>
      </c>
      <c r="D65" s="438" t="s">
        <v>906</v>
      </c>
      <c r="E65" s="438" t="s">
        <v>906</v>
      </c>
      <c r="F65" s="438">
        <v>1</v>
      </c>
      <c r="G65" s="438" t="s">
        <v>906</v>
      </c>
      <c r="H65" s="438" t="s">
        <v>906</v>
      </c>
      <c r="I65" s="438" t="s">
        <v>906</v>
      </c>
      <c r="J65" s="438" t="s">
        <v>906</v>
      </c>
      <c r="K65" s="438">
        <v>1</v>
      </c>
      <c r="L65" s="438" t="s">
        <v>906</v>
      </c>
      <c r="M65" s="438">
        <v>1</v>
      </c>
    </row>
    <row r="66" spans="1:13">
      <c r="A66" s="443" t="s">
        <v>731</v>
      </c>
      <c r="B66" s="438">
        <v>1</v>
      </c>
      <c r="C66" s="438" t="s">
        <v>906</v>
      </c>
      <c r="D66" s="438" t="s">
        <v>906</v>
      </c>
      <c r="E66" s="438" t="s">
        <v>906</v>
      </c>
      <c r="F66" s="438" t="s">
        <v>906</v>
      </c>
      <c r="G66" s="438" t="s">
        <v>906</v>
      </c>
      <c r="H66" s="438" t="s">
        <v>906</v>
      </c>
      <c r="I66" s="438" t="s">
        <v>906</v>
      </c>
      <c r="J66" s="438" t="s">
        <v>906</v>
      </c>
      <c r="K66" s="438">
        <v>1</v>
      </c>
      <c r="L66" s="438" t="s">
        <v>906</v>
      </c>
      <c r="M66" s="438">
        <v>1</v>
      </c>
    </row>
    <row r="67" spans="1:13">
      <c r="A67" s="443" t="s">
        <v>738</v>
      </c>
      <c r="B67" s="438" t="s">
        <v>906</v>
      </c>
      <c r="C67" s="438" t="s">
        <v>906</v>
      </c>
      <c r="D67" s="438" t="s">
        <v>906</v>
      </c>
      <c r="E67" s="438" t="s">
        <v>906</v>
      </c>
      <c r="F67" s="438">
        <v>1</v>
      </c>
      <c r="G67" s="438" t="s">
        <v>906</v>
      </c>
      <c r="H67" s="438" t="s">
        <v>906</v>
      </c>
      <c r="I67" s="438" t="s">
        <v>906</v>
      </c>
      <c r="J67" s="438" t="s">
        <v>906</v>
      </c>
      <c r="K67" s="438">
        <v>1</v>
      </c>
      <c r="L67" s="438" t="s">
        <v>906</v>
      </c>
      <c r="M67" s="438">
        <v>1</v>
      </c>
    </row>
    <row r="68" spans="1:13">
      <c r="A68" s="443" t="s">
        <v>734</v>
      </c>
      <c r="B68" s="438">
        <v>1</v>
      </c>
      <c r="C68" s="438">
        <v>1</v>
      </c>
      <c r="D68" s="438" t="s">
        <v>906</v>
      </c>
      <c r="E68" s="438" t="s">
        <v>906</v>
      </c>
      <c r="F68" s="438">
        <v>1</v>
      </c>
      <c r="G68" s="438" t="s">
        <v>906</v>
      </c>
      <c r="H68" s="438" t="s">
        <v>906</v>
      </c>
      <c r="I68" s="438" t="s">
        <v>906</v>
      </c>
      <c r="J68" s="438" t="s">
        <v>906</v>
      </c>
      <c r="K68" s="438">
        <v>3</v>
      </c>
      <c r="L68" s="438" t="s">
        <v>906</v>
      </c>
      <c r="M68" s="438">
        <v>3</v>
      </c>
    </row>
    <row r="69" spans="1:13">
      <c r="A69" s="443" t="s">
        <v>732</v>
      </c>
      <c r="B69" s="438" t="s">
        <v>906</v>
      </c>
      <c r="C69" s="438">
        <v>1</v>
      </c>
      <c r="D69" s="438" t="s">
        <v>906</v>
      </c>
      <c r="E69" s="438" t="s">
        <v>906</v>
      </c>
      <c r="F69" s="438" t="s">
        <v>906</v>
      </c>
      <c r="G69" s="438" t="s">
        <v>906</v>
      </c>
      <c r="H69" s="438" t="s">
        <v>906</v>
      </c>
      <c r="I69" s="438" t="s">
        <v>906</v>
      </c>
      <c r="J69" s="438" t="s">
        <v>906</v>
      </c>
      <c r="K69" s="438">
        <v>1</v>
      </c>
      <c r="L69" s="438" t="s">
        <v>906</v>
      </c>
      <c r="M69" s="438">
        <v>1</v>
      </c>
    </row>
    <row r="70" spans="1:13">
      <c r="A70" s="443" t="s">
        <v>739</v>
      </c>
      <c r="B70" s="438">
        <v>1</v>
      </c>
      <c r="C70" s="438" t="s">
        <v>906</v>
      </c>
      <c r="D70" s="438" t="s">
        <v>906</v>
      </c>
      <c r="E70" s="438" t="s">
        <v>906</v>
      </c>
      <c r="F70" s="438" t="s">
        <v>906</v>
      </c>
      <c r="G70" s="438" t="s">
        <v>906</v>
      </c>
      <c r="H70" s="438" t="s">
        <v>906</v>
      </c>
      <c r="I70" s="438" t="s">
        <v>906</v>
      </c>
      <c r="J70" s="438">
        <v>1</v>
      </c>
      <c r="K70" s="438">
        <v>2</v>
      </c>
      <c r="L70" s="438" t="s">
        <v>906</v>
      </c>
      <c r="M70" s="438">
        <v>2</v>
      </c>
    </row>
    <row r="71" spans="1:13">
      <c r="A71" s="443" t="s">
        <v>733</v>
      </c>
      <c r="B71" s="438">
        <v>1</v>
      </c>
      <c r="C71" s="438">
        <v>1</v>
      </c>
      <c r="D71" s="438" t="s">
        <v>906</v>
      </c>
      <c r="E71" s="438" t="s">
        <v>906</v>
      </c>
      <c r="F71" s="438" t="s">
        <v>906</v>
      </c>
      <c r="G71" s="438" t="s">
        <v>906</v>
      </c>
      <c r="H71" s="438" t="s">
        <v>906</v>
      </c>
      <c r="I71" s="438" t="s">
        <v>906</v>
      </c>
      <c r="J71" s="438" t="s">
        <v>906</v>
      </c>
      <c r="K71" s="438">
        <v>2</v>
      </c>
      <c r="L71" s="438" t="s">
        <v>906</v>
      </c>
      <c r="M71" s="438">
        <v>2</v>
      </c>
    </row>
    <row r="72" spans="1:13">
      <c r="A72" s="443" t="s">
        <v>740</v>
      </c>
      <c r="B72" s="438" t="s">
        <v>906</v>
      </c>
      <c r="C72" s="438">
        <v>1</v>
      </c>
      <c r="D72" s="438" t="s">
        <v>906</v>
      </c>
      <c r="E72" s="438" t="s">
        <v>906</v>
      </c>
      <c r="F72" s="438">
        <v>1</v>
      </c>
      <c r="G72" s="438" t="s">
        <v>906</v>
      </c>
      <c r="H72" s="438" t="s">
        <v>906</v>
      </c>
      <c r="I72" s="438">
        <v>1</v>
      </c>
      <c r="J72" s="438" t="s">
        <v>906</v>
      </c>
      <c r="K72" s="438">
        <v>3</v>
      </c>
      <c r="L72" s="438" t="s">
        <v>906</v>
      </c>
      <c r="M72" s="438">
        <v>3</v>
      </c>
    </row>
    <row r="73" spans="1:13">
      <c r="A73" s="443" t="s">
        <v>742</v>
      </c>
      <c r="B73" s="438">
        <v>1</v>
      </c>
      <c r="C73" s="438">
        <v>1</v>
      </c>
      <c r="D73" s="438">
        <v>1</v>
      </c>
      <c r="E73" s="438" t="s">
        <v>906</v>
      </c>
      <c r="F73" s="438">
        <v>1</v>
      </c>
      <c r="G73" s="438" t="s">
        <v>906</v>
      </c>
      <c r="H73" s="438" t="s">
        <v>906</v>
      </c>
      <c r="I73" s="438">
        <v>1</v>
      </c>
      <c r="J73" s="438">
        <v>1</v>
      </c>
      <c r="K73" s="438">
        <v>6</v>
      </c>
      <c r="L73" s="438" t="s">
        <v>906</v>
      </c>
      <c r="M73" s="438">
        <v>6</v>
      </c>
    </row>
    <row r="74" spans="1:13">
      <c r="A74" s="443" t="s">
        <v>735</v>
      </c>
      <c r="B74" s="438" t="s">
        <v>906</v>
      </c>
      <c r="C74" s="438">
        <v>1</v>
      </c>
      <c r="D74" s="438" t="s">
        <v>906</v>
      </c>
      <c r="E74" s="438" t="s">
        <v>906</v>
      </c>
      <c r="F74" s="438">
        <v>1</v>
      </c>
      <c r="G74" s="438" t="s">
        <v>906</v>
      </c>
      <c r="H74" s="438" t="s">
        <v>906</v>
      </c>
      <c r="I74" s="438">
        <v>1</v>
      </c>
      <c r="J74" s="438" t="s">
        <v>906</v>
      </c>
      <c r="K74" s="438">
        <v>3</v>
      </c>
      <c r="L74" s="438" t="s">
        <v>906</v>
      </c>
      <c r="M74" s="438">
        <v>3</v>
      </c>
    </row>
    <row r="75" spans="1:13">
      <c r="A75" s="443" t="s">
        <v>746</v>
      </c>
      <c r="B75" s="438" t="s">
        <v>906</v>
      </c>
      <c r="C75" s="438" t="s">
        <v>906</v>
      </c>
      <c r="D75" s="438" t="s">
        <v>906</v>
      </c>
      <c r="E75" s="438" t="s">
        <v>906</v>
      </c>
      <c r="F75" s="438">
        <v>1</v>
      </c>
      <c r="G75" s="438" t="s">
        <v>906</v>
      </c>
      <c r="H75" s="438" t="s">
        <v>906</v>
      </c>
      <c r="I75" s="438" t="s">
        <v>906</v>
      </c>
      <c r="J75" s="438" t="s">
        <v>906</v>
      </c>
      <c r="K75" s="438">
        <v>1</v>
      </c>
      <c r="L75" s="438" t="s">
        <v>906</v>
      </c>
      <c r="M75" s="438">
        <v>1</v>
      </c>
    </row>
    <row r="76" spans="1:13">
      <c r="A76" s="443" t="s">
        <v>1142</v>
      </c>
      <c r="B76" s="438" t="s">
        <v>906</v>
      </c>
      <c r="C76" s="438" t="s">
        <v>906</v>
      </c>
      <c r="D76" s="438" t="s">
        <v>906</v>
      </c>
      <c r="E76" s="438" t="s">
        <v>906</v>
      </c>
      <c r="F76" s="438" t="s">
        <v>906</v>
      </c>
      <c r="G76" s="438" t="s">
        <v>906</v>
      </c>
      <c r="H76" s="438" t="s">
        <v>906</v>
      </c>
      <c r="I76" s="438">
        <v>1</v>
      </c>
      <c r="J76" s="438" t="s">
        <v>906</v>
      </c>
      <c r="K76" s="438">
        <v>1</v>
      </c>
      <c r="L76" s="438" t="s">
        <v>906</v>
      </c>
      <c r="M76" s="438">
        <v>1</v>
      </c>
    </row>
    <row r="77" spans="1:13">
      <c r="A77" s="443" t="s">
        <v>736</v>
      </c>
      <c r="B77" s="438" t="s">
        <v>906</v>
      </c>
      <c r="C77" s="438">
        <v>1</v>
      </c>
      <c r="D77" s="438" t="s">
        <v>906</v>
      </c>
      <c r="E77" s="438" t="s">
        <v>906</v>
      </c>
      <c r="F77" s="438" t="s">
        <v>906</v>
      </c>
      <c r="G77" s="438" t="s">
        <v>906</v>
      </c>
      <c r="H77" s="438" t="s">
        <v>906</v>
      </c>
      <c r="I77" s="438" t="s">
        <v>906</v>
      </c>
      <c r="J77" s="438" t="s">
        <v>906</v>
      </c>
      <c r="K77" s="438">
        <v>1</v>
      </c>
      <c r="L77" s="438" t="s">
        <v>906</v>
      </c>
      <c r="M77" s="438">
        <v>1</v>
      </c>
    </row>
    <row r="78" spans="1:13">
      <c r="A78" s="441" t="s">
        <v>71</v>
      </c>
      <c r="B78" s="442">
        <v>1</v>
      </c>
      <c r="C78" s="442">
        <v>2</v>
      </c>
      <c r="D78" s="442">
        <v>1</v>
      </c>
      <c r="E78" s="442">
        <v>0</v>
      </c>
      <c r="F78" s="442">
        <v>1</v>
      </c>
      <c r="G78" s="442">
        <v>1</v>
      </c>
      <c r="H78" s="442">
        <v>0</v>
      </c>
      <c r="I78" s="442">
        <v>1</v>
      </c>
      <c r="J78" s="442">
        <v>1</v>
      </c>
      <c r="K78" s="442">
        <v>8</v>
      </c>
      <c r="L78" s="442">
        <v>0</v>
      </c>
      <c r="M78" s="442">
        <v>8</v>
      </c>
    </row>
    <row r="79" spans="1:13">
      <c r="A79" s="443" t="s">
        <v>747</v>
      </c>
      <c r="B79" s="438">
        <v>1</v>
      </c>
      <c r="C79" s="438">
        <v>1</v>
      </c>
      <c r="D79" s="438" t="s">
        <v>906</v>
      </c>
      <c r="E79" s="438" t="s">
        <v>906</v>
      </c>
      <c r="F79" s="438">
        <v>1</v>
      </c>
      <c r="G79" s="438">
        <v>1</v>
      </c>
      <c r="H79" s="438" t="s">
        <v>906</v>
      </c>
      <c r="I79" s="438">
        <v>1</v>
      </c>
      <c r="J79" s="438">
        <v>1</v>
      </c>
      <c r="K79" s="438">
        <v>6</v>
      </c>
      <c r="L79" s="438" t="s">
        <v>906</v>
      </c>
      <c r="M79" s="438">
        <v>0</v>
      </c>
    </row>
    <row r="80" spans="1:13">
      <c r="A80" s="443" t="s">
        <v>999</v>
      </c>
      <c r="B80" s="438" t="s">
        <v>906</v>
      </c>
      <c r="C80" s="438">
        <v>1</v>
      </c>
      <c r="D80" s="438" t="s">
        <v>906</v>
      </c>
      <c r="E80" s="438" t="s">
        <v>906</v>
      </c>
      <c r="F80" s="438" t="s">
        <v>906</v>
      </c>
      <c r="G80" s="438" t="s">
        <v>906</v>
      </c>
      <c r="H80" s="438" t="s">
        <v>906</v>
      </c>
      <c r="I80" s="438" t="s">
        <v>906</v>
      </c>
      <c r="J80" s="438" t="s">
        <v>906</v>
      </c>
      <c r="K80" s="438">
        <v>1</v>
      </c>
      <c r="L80" s="438" t="s">
        <v>906</v>
      </c>
      <c r="M80" s="438">
        <v>1</v>
      </c>
    </row>
    <row r="81" spans="1:13">
      <c r="A81" s="443" t="s">
        <v>750</v>
      </c>
      <c r="B81" s="438" t="s">
        <v>906</v>
      </c>
      <c r="C81" s="438" t="s">
        <v>906</v>
      </c>
      <c r="D81" s="438">
        <v>1</v>
      </c>
      <c r="E81" s="438" t="s">
        <v>906</v>
      </c>
      <c r="F81" s="438" t="s">
        <v>906</v>
      </c>
      <c r="G81" s="438" t="s">
        <v>906</v>
      </c>
      <c r="H81" s="438" t="s">
        <v>906</v>
      </c>
      <c r="I81" s="438" t="s">
        <v>906</v>
      </c>
      <c r="J81" s="438" t="s">
        <v>906</v>
      </c>
      <c r="K81" s="438">
        <v>1</v>
      </c>
      <c r="L81" s="438" t="s">
        <v>906</v>
      </c>
      <c r="M81" s="438">
        <v>1</v>
      </c>
    </row>
    <row r="82" spans="1:13">
      <c r="A82" s="441" t="s">
        <v>75</v>
      </c>
      <c r="B82" s="442">
        <v>0</v>
      </c>
      <c r="C82" s="442">
        <v>7</v>
      </c>
      <c r="D82" s="442">
        <v>3</v>
      </c>
      <c r="E82" s="442">
        <v>0</v>
      </c>
      <c r="F82" s="442">
        <v>1</v>
      </c>
      <c r="G82" s="442">
        <v>1</v>
      </c>
      <c r="H82" s="442">
        <v>0</v>
      </c>
      <c r="I82" s="442">
        <v>1</v>
      </c>
      <c r="J82" s="442">
        <v>2</v>
      </c>
      <c r="K82" s="442">
        <v>15</v>
      </c>
      <c r="L82" s="442">
        <v>0</v>
      </c>
      <c r="M82" s="442">
        <v>15</v>
      </c>
    </row>
    <row r="83" spans="1:13">
      <c r="A83" s="443" t="s">
        <v>757</v>
      </c>
      <c r="B83" s="438" t="s">
        <v>906</v>
      </c>
      <c r="C83" s="438">
        <v>1</v>
      </c>
      <c r="D83" s="438" t="s">
        <v>906</v>
      </c>
      <c r="E83" s="438" t="s">
        <v>906</v>
      </c>
      <c r="F83" s="438" t="s">
        <v>906</v>
      </c>
      <c r="G83" s="438" t="s">
        <v>906</v>
      </c>
      <c r="H83" s="438" t="s">
        <v>906</v>
      </c>
      <c r="I83" s="438" t="s">
        <v>906</v>
      </c>
      <c r="J83" s="438">
        <v>1</v>
      </c>
      <c r="K83" s="438">
        <v>2</v>
      </c>
      <c r="L83" s="438" t="s">
        <v>906</v>
      </c>
      <c r="M83" s="438">
        <v>0</v>
      </c>
    </row>
    <row r="84" spans="1:13">
      <c r="A84" s="443" t="s">
        <v>761</v>
      </c>
      <c r="B84" s="438" t="s">
        <v>906</v>
      </c>
      <c r="C84" s="438">
        <v>1</v>
      </c>
      <c r="D84" s="438" t="s">
        <v>906</v>
      </c>
      <c r="E84" s="438" t="s">
        <v>906</v>
      </c>
      <c r="F84" s="438" t="s">
        <v>906</v>
      </c>
      <c r="G84" s="438" t="s">
        <v>906</v>
      </c>
      <c r="H84" s="438" t="s">
        <v>906</v>
      </c>
      <c r="I84" s="438" t="s">
        <v>906</v>
      </c>
      <c r="J84" s="438" t="s">
        <v>906</v>
      </c>
      <c r="K84" s="438">
        <v>1</v>
      </c>
      <c r="L84" s="438" t="s">
        <v>906</v>
      </c>
      <c r="M84" s="438">
        <v>1</v>
      </c>
    </row>
    <row r="85" spans="1:13">
      <c r="A85" s="443" t="s">
        <v>762</v>
      </c>
      <c r="B85" s="438" t="s">
        <v>906</v>
      </c>
      <c r="C85" s="438">
        <v>1</v>
      </c>
      <c r="D85" s="438">
        <v>1</v>
      </c>
      <c r="E85" s="438" t="s">
        <v>906</v>
      </c>
      <c r="F85" s="438">
        <v>1</v>
      </c>
      <c r="G85" s="438" t="s">
        <v>906</v>
      </c>
      <c r="H85" s="438" t="s">
        <v>906</v>
      </c>
      <c r="I85" s="438" t="s">
        <v>906</v>
      </c>
      <c r="J85" s="438" t="s">
        <v>906</v>
      </c>
      <c r="K85" s="438">
        <v>3</v>
      </c>
      <c r="L85" s="438" t="s">
        <v>906</v>
      </c>
      <c r="M85" s="438">
        <v>3</v>
      </c>
    </row>
    <row r="86" spans="1:13">
      <c r="A86" s="443" t="s">
        <v>1000</v>
      </c>
      <c r="B86" s="438" t="s">
        <v>906</v>
      </c>
      <c r="C86" s="438">
        <v>1</v>
      </c>
      <c r="D86" s="438" t="s">
        <v>906</v>
      </c>
      <c r="E86" s="438" t="s">
        <v>906</v>
      </c>
      <c r="F86" s="438" t="s">
        <v>906</v>
      </c>
      <c r="G86" s="438" t="s">
        <v>906</v>
      </c>
      <c r="H86" s="438" t="s">
        <v>906</v>
      </c>
      <c r="I86" s="438" t="s">
        <v>906</v>
      </c>
      <c r="J86" s="438" t="s">
        <v>906</v>
      </c>
      <c r="K86" s="438">
        <v>1</v>
      </c>
      <c r="L86" s="438" t="s">
        <v>906</v>
      </c>
      <c r="M86" s="438">
        <v>1</v>
      </c>
    </row>
    <row r="87" spans="1:13">
      <c r="A87" s="443" t="s">
        <v>854</v>
      </c>
      <c r="B87" s="438" t="s">
        <v>906</v>
      </c>
      <c r="C87" s="438" t="s">
        <v>906</v>
      </c>
      <c r="D87" s="438">
        <v>1</v>
      </c>
      <c r="E87" s="438" t="s">
        <v>906</v>
      </c>
      <c r="F87" s="438" t="s">
        <v>906</v>
      </c>
      <c r="G87" s="438" t="s">
        <v>906</v>
      </c>
      <c r="H87" s="438" t="s">
        <v>906</v>
      </c>
      <c r="I87" s="438" t="s">
        <v>906</v>
      </c>
      <c r="J87" s="438" t="s">
        <v>906</v>
      </c>
      <c r="K87" s="438">
        <v>1</v>
      </c>
      <c r="L87" s="438" t="s">
        <v>906</v>
      </c>
      <c r="M87" s="438">
        <v>1</v>
      </c>
    </row>
    <row r="88" spans="1:13">
      <c r="A88" s="443" t="s">
        <v>1001</v>
      </c>
      <c r="B88" s="438" t="s">
        <v>906</v>
      </c>
      <c r="C88" s="438" t="s">
        <v>906</v>
      </c>
      <c r="D88" s="438">
        <v>1</v>
      </c>
      <c r="E88" s="438" t="s">
        <v>906</v>
      </c>
      <c r="F88" s="438" t="s">
        <v>906</v>
      </c>
      <c r="G88" s="438" t="s">
        <v>906</v>
      </c>
      <c r="H88" s="438" t="s">
        <v>906</v>
      </c>
      <c r="I88" s="438" t="s">
        <v>906</v>
      </c>
      <c r="J88" s="438" t="s">
        <v>906</v>
      </c>
      <c r="K88" s="438">
        <v>1</v>
      </c>
      <c r="L88" s="438" t="s">
        <v>906</v>
      </c>
      <c r="M88" s="438">
        <v>1</v>
      </c>
    </row>
    <row r="89" spans="1:13">
      <c r="A89" s="443" t="s">
        <v>765</v>
      </c>
      <c r="B89" s="438" t="s">
        <v>906</v>
      </c>
      <c r="C89" s="438">
        <v>1</v>
      </c>
      <c r="D89" s="438" t="s">
        <v>906</v>
      </c>
      <c r="E89" s="438" t="s">
        <v>906</v>
      </c>
      <c r="F89" s="438" t="s">
        <v>906</v>
      </c>
      <c r="G89" s="438" t="s">
        <v>906</v>
      </c>
      <c r="H89" s="438" t="s">
        <v>906</v>
      </c>
      <c r="I89" s="438" t="s">
        <v>906</v>
      </c>
      <c r="J89" s="438" t="s">
        <v>906</v>
      </c>
      <c r="K89" s="438">
        <v>1</v>
      </c>
      <c r="L89" s="438" t="s">
        <v>906</v>
      </c>
      <c r="M89" s="438">
        <v>1</v>
      </c>
    </row>
    <row r="90" spans="1:13">
      <c r="A90" s="443" t="s">
        <v>754</v>
      </c>
      <c r="B90" s="438" t="s">
        <v>906</v>
      </c>
      <c r="C90" s="438">
        <v>1</v>
      </c>
      <c r="D90" s="438" t="s">
        <v>906</v>
      </c>
      <c r="E90" s="438" t="s">
        <v>906</v>
      </c>
      <c r="F90" s="438" t="s">
        <v>906</v>
      </c>
      <c r="G90" s="438">
        <v>1</v>
      </c>
      <c r="H90" s="438" t="s">
        <v>906</v>
      </c>
      <c r="I90" s="438">
        <v>1</v>
      </c>
      <c r="J90" s="438" t="s">
        <v>906</v>
      </c>
      <c r="K90" s="438">
        <v>3</v>
      </c>
      <c r="L90" s="438" t="s">
        <v>906</v>
      </c>
      <c r="M90" s="438">
        <v>3</v>
      </c>
    </row>
    <row r="91" spans="1:13">
      <c r="A91" s="443" t="s">
        <v>760</v>
      </c>
      <c r="B91" s="438" t="s">
        <v>906</v>
      </c>
      <c r="C91" s="438">
        <v>1</v>
      </c>
      <c r="D91" s="438" t="s">
        <v>906</v>
      </c>
      <c r="E91" s="438" t="s">
        <v>906</v>
      </c>
      <c r="F91" s="438" t="s">
        <v>906</v>
      </c>
      <c r="G91" s="438" t="s">
        <v>906</v>
      </c>
      <c r="H91" s="438" t="s">
        <v>906</v>
      </c>
      <c r="I91" s="438" t="s">
        <v>906</v>
      </c>
      <c r="J91" s="438">
        <v>1</v>
      </c>
      <c r="K91" s="438">
        <v>2</v>
      </c>
      <c r="L91" s="438" t="s">
        <v>906</v>
      </c>
      <c r="M91" s="438">
        <v>2</v>
      </c>
    </row>
    <row r="92" spans="1:13">
      <c r="A92" s="497" t="s">
        <v>76</v>
      </c>
      <c r="B92" s="442">
        <v>0</v>
      </c>
      <c r="C92" s="442">
        <v>4</v>
      </c>
      <c r="D92" s="442">
        <v>0</v>
      </c>
      <c r="E92" s="442">
        <v>0</v>
      </c>
      <c r="F92" s="442">
        <v>2</v>
      </c>
      <c r="G92" s="442">
        <v>1</v>
      </c>
      <c r="H92" s="442">
        <v>0</v>
      </c>
      <c r="I92" s="442">
        <v>1</v>
      </c>
      <c r="J92" s="442">
        <v>0</v>
      </c>
      <c r="K92" s="442">
        <v>8</v>
      </c>
      <c r="L92" s="442">
        <v>0</v>
      </c>
      <c r="M92" s="442">
        <v>8</v>
      </c>
    </row>
    <row r="93" spans="1:13">
      <c r="A93" s="443" t="s">
        <v>767</v>
      </c>
      <c r="B93" s="438" t="s">
        <v>906</v>
      </c>
      <c r="C93" s="438">
        <v>1</v>
      </c>
      <c r="D93" s="438" t="s">
        <v>906</v>
      </c>
      <c r="E93" s="438" t="s">
        <v>906</v>
      </c>
      <c r="F93" s="438" t="s">
        <v>906</v>
      </c>
      <c r="G93" s="438" t="s">
        <v>906</v>
      </c>
      <c r="H93" s="438" t="s">
        <v>906</v>
      </c>
      <c r="I93" s="438">
        <v>1</v>
      </c>
      <c r="J93" s="438" t="s">
        <v>906</v>
      </c>
      <c r="K93" s="438">
        <v>2</v>
      </c>
      <c r="L93" s="438" t="s">
        <v>906</v>
      </c>
      <c r="M93" s="438">
        <v>0</v>
      </c>
    </row>
    <row r="94" spans="1:13">
      <c r="A94" s="443" t="s">
        <v>732</v>
      </c>
      <c r="B94" s="438" t="s">
        <v>906</v>
      </c>
      <c r="C94" s="438">
        <v>1</v>
      </c>
      <c r="D94" s="438" t="s">
        <v>906</v>
      </c>
      <c r="E94" s="438" t="s">
        <v>906</v>
      </c>
      <c r="F94" s="438" t="s">
        <v>906</v>
      </c>
      <c r="G94" s="438" t="s">
        <v>906</v>
      </c>
      <c r="H94" s="438" t="s">
        <v>906</v>
      </c>
      <c r="I94" s="438" t="s">
        <v>906</v>
      </c>
      <c r="J94" s="438" t="s">
        <v>906</v>
      </c>
      <c r="K94" s="438">
        <v>1</v>
      </c>
      <c r="L94" s="438" t="s">
        <v>906</v>
      </c>
      <c r="M94" s="438">
        <v>1</v>
      </c>
    </row>
    <row r="95" spans="1:13">
      <c r="A95" s="443" t="s">
        <v>768</v>
      </c>
      <c r="B95" s="438" t="s">
        <v>906</v>
      </c>
      <c r="C95" s="438" t="s">
        <v>906</v>
      </c>
      <c r="D95" s="438" t="s">
        <v>906</v>
      </c>
      <c r="E95" s="438" t="s">
        <v>906</v>
      </c>
      <c r="F95" s="438" t="s">
        <v>906</v>
      </c>
      <c r="G95" s="438">
        <v>1</v>
      </c>
      <c r="H95" s="438" t="s">
        <v>906</v>
      </c>
      <c r="I95" s="438" t="s">
        <v>906</v>
      </c>
      <c r="J95" s="438" t="s">
        <v>906</v>
      </c>
      <c r="K95" s="438">
        <v>1</v>
      </c>
      <c r="L95" s="438" t="s">
        <v>906</v>
      </c>
      <c r="M95" s="438">
        <v>1</v>
      </c>
    </row>
    <row r="96" spans="1:13">
      <c r="A96" s="443" t="s">
        <v>770</v>
      </c>
      <c r="B96" s="438" t="s">
        <v>906</v>
      </c>
      <c r="C96" s="438">
        <v>1</v>
      </c>
      <c r="D96" s="438" t="s">
        <v>906</v>
      </c>
      <c r="E96" s="438" t="s">
        <v>906</v>
      </c>
      <c r="F96" s="438">
        <v>1</v>
      </c>
      <c r="G96" s="438" t="s">
        <v>906</v>
      </c>
      <c r="H96" s="438" t="s">
        <v>906</v>
      </c>
      <c r="I96" s="438" t="s">
        <v>906</v>
      </c>
      <c r="J96" s="438" t="s">
        <v>906</v>
      </c>
      <c r="K96" s="438">
        <v>2</v>
      </c>
      <c r="L96" s="438" t="s">
        <v>906</v>
      </c>
      <c r="M96" s="438">
        <v>2</v>
      </c>
    </row>
    <row r="97" spans="1:13">
      <c r="A97" s="443" t="s">
        <v>771</v>
      </c>
      <c r="B97" s="438" t="s">
        <v>906</v>
      </c>
      <c r="C97" s="438">
        <v>1</v>
      </c>
      <c r="D97" s="438" t="s">
        <v>906</v>
      </c>
      <c r="E97" s="438" t="s">
        <v>906</v>
      </c>
      <c r="F97" s="438">
        <v>1</v>
      </c>
      <c r="G97" s="438" t="s">
        <v>906</v>
      </c>
      <c r="H97" s="438" t="s">
        <v>906</v>
      </c>
      <c r="I97" s="438" t="s">
        <v>906</v>
      </c>
      <c r="J97" s="438" t="s">
        <v>906</v>
      </c>
      <c r="K97" s="438">
        <v>2</v>
      </c>
      <c r="L97" s="438" t="s">
        <v>906</v>
      </c>
      <c r="M97" s="438">
        <v>2</v>
      </c>
    </row>
    <row r="98" spans="1:13">
      <c r="A98" s="441" t="s">
        <v>77</v>
      </c>
      <c r="B98" s="442">
        <v>6</v>
      </c>
      <c r="C98" s="442">
        <v>8</v>
      </c>
      <c r="D98" s="442">
        <v>0</v>
      </c>
      <c r="E98" s="442">
        <v>3</v>
      </c>
      <c r="F98" s="442">
        <v>2</v>
      </c>
      <c r="G98" s="442">
        <v>0</v>
      </c>
      <c r="H98" s="442">
        <v>0</v>
      </c>
      <c r="I98" s="442">
        <v>5</v>
      </c>
      <c r="J98" s="442">
        <v>7</v>
      </c>
      <c r="K98" s="442">
        <v>31</v>
      </c>
      <c r="L98" s="442">
        <v>0</v>
      </c>
      <c r="M98" s="442">
        <v>31</v>
      </c>
    </row>
    <row r="99" spans="1:13">
      <c r="A99" s="443" t="s">
        <v>789</v>
      </c>
      <c r="B99" s="438" t="s">
        <v>906</v>
      </c>
      <c r="C99" s="438">
        <v>1</v>
      </c>
      <c r="D99" s="438" t="s">
        <v>906</v>
      </c>
      <c r="E99" s="438">
        <v>1</v>
      </c>
      <c r="F99" s="438" t="s">
        <v>906</v>
      </c>
      <c r="G99" s="438" t="s">
        <v>906</v>
      </c>
      <c r="H99" s="438" t="s">
        <v>906</v>
      </c>
      <c r="I99" s="438" t="s">
        <v>906</v>
      </c>
      <c r="J99" s="438" t="s">
        <v>906</v>
      </c>
      <c r="K99" s="438">
        <v>2</v>
      </c>
      <c r="L99" s="438" t="s">
        <v>906</v>
      </c>
      <c r="M99" s="438">
        <v>0</v>
      </c>
    </row>
    <row r="100" spans="1:13">
      <c r="A100" s="443" t="s">
        <v>781</v>
      </c>
      <c r="B100" s="438" t="s">
        <v>906</v>
      </c>
      <c r="C100" s="438">
        <v>1</v>
      </c>
      <c r="D100" s="438" t="s">
        <v>906</v>
      </c>
      <c r="E100" s="438" t="s">
        <v>906</v>
      </c>
      <c r="F100" s="438">
        <v>1</v>
      </c>
      <c r="G100" s="438" t="s">
        <v>906</v>
      </c>
      <c r="H100" s="438" t="s">
        <v>906</v>
      </c>
      <c r="I100" s="438" t="s">
        <v>906</v>
      </c>
      <c r="J100" s="438" t="s">
        <v>906</v>
      </c>
      <c r="K100" s="438">
        <v>2</v>
      </c>
      <c r="L100" s="438" t="s">
        <v>906</v>
      </c>
      <c r="M100" s="438">
        <v>2</v>
      </c>
    </row>
    <row r="101" spans="1:13">
      <c r="A101" s="443" t="s">
        <v>795</v>
      </c>
      <c r="B101" s="438" t="s">
        <v>906</v>
      </c>
      <c r="C101" s="438">
        <v>1</v>
      </c>
      <c r="D101" s="438" t="s">
        <v>906</v>
      </c>
      <c r="E101" s="438" t="s">
        <v>906</v>
      </c>
      <c r="F101" s="438" t="s">
        <v>906</v>
      </c>
      <c r="G101" s="438" t="s">
        <v>906</v>
      </c>
      <c r="H101" s="438" t="s">
        <v>906</v>
      </c>
      <c r="I101" s="438" t="s">
        <v>906</v>
      </c>
      <c r="J101" s="438" t="s">
        <v>906</v>
      </c>
      <c r="K101" s="438">
        <v>1</v>
      </c>
      <c r="L101" s="438" t="s">
        <v>906</v>
      </c>
      <c r="M101" s="438">
        <v>1</v>
      </c>
    </row>
    <row r="102" spans="1:13">
      <c r="A102" s="443" t="s">
        <v>773</v>
      </c>
      <c r="B102" s="438" t="s">
        <v>906</v>
      </c>
      <c r="C102" s="438" t="s">
        <v>906</v>
      </c>
      <c r="D102" s="438" t="s">
        <v>906</v>
      </c>
      <c r="E102" s="438" t="s">
        <v>906</v>
      </c>
      <c r="F102" s="438" t="s">
        <v>906</v>
      </c>
      <c r="G102" s="438" t="s">
        <v>906</v>
      </c>
      <c r="H102" s="438" t="s">
        <v>906</v>
      </c>
      <c r="I102" s="438" t="s">
        <v>906</v>
      </c>
      <c r="J102" s="438">
        <v>1</v>
      </c>
      <c r="K102" s="438">
        <v>1</v>
      </c>
      <c r="L102" s="438" t="s">
        <v>906</v>
      </c>
      <c r="M102" s="438">
        <v>1</v>
      </c>
    </row>
    <row r="103" spans="1:13">
      <c r="A103" s="443" t="s">
        <v>796</v>
      </c>
      <c r="B103" s="438" t="s">
        <v>906</v>
      </c>
      <c r="C103" s="438" t="s">
        <v>906</v>
      </c>
      <c r="D103" s="438" t="s">
        <v>906</v>
      </c>
      <c r="E103" s="438" t="s">
        <v>906</v>
      </c>
      <c r="F103" s="438" t="s">
        <v>906</v>
      </c>
      <c r="G103" s="438" t="s">
        <v>906</v>
      </c>
      <c r="H103" s="438" t="s">
        <v>906</v>
      </c>
      <c r="I103" s="438" t="s">
        <v>906</v>
      </c>
      <c r="J103" s="438">
        <v>1</v>
      </c>
      <c r="K103" s="438">
        <v>1</v>
      </c>
      <c r="L103" s="438" t="s">
        <v>906</v>
      </c>
      <c r="M103" s="438">
        <v>1</v>
      </c>
    </row>
    <row r="104" spans="1:13">
      <c r="A104" s="443" t="s">
        <v>790</v>
      </c>
      <c r="B104" s="438" t="s">
        <v>906</v>
      </c>
      <c r="C104" s="438" t="s">
        <v>906</v>
      </c>
      <c r="D104" s="438" t="s">
        <v>906</v>
      </c>
      <c r="E104" s="438" t="s">
        <v>906</v>
      </c>
      <c r="F104" s="438" t="s">
        <v>906</v>
      </c>
      <c r="G104" s="438" t="s">
        <v>906</v>
      </c>
      <c r="H104" s="438" t="s">
        <v>906</v>
      </c>
      <c r="I104" s="438" t="s">
        <v>906</v>
      </c>
      <c r="J104" s="438">
        <v>1</v>
      </c>
      <c r="K104" s="438">
        <v>1</v>
      </c>
      <c r="L104" s="438" t="s">
        <v>906</v>
      </c>
      <c r="M104" s="438">
        <v>1</v>
      </c>
    </row>
    <row r="105" spans="1:13">
      <c r="A105" s="443" t="s">
        <v>774</v>
      </c>
      <c r="B105" s="438" t="s">
        <v>906</v>
      </c>
      <c r="C105" s="438" t="s">
        <v>906</v>
      </c>
      <c r="D105" s="438" t="s">
        <v>906</v>
      </c>
      <c r="E105" s="438" t="s">
        <v>906</v>
      </c>
      <c r="F105" s="438" t="s">
        <v>906</v>
      </c>
      <c r="G105" s="438" t="s">
        <v>906</v>
      </c>
      <c r="H105" s="438" t="s">
        <v>906</v>
      </c>
      <c r="I105" s="438" t="s">
        <v>906</v>
      </c>
      <c r="J105" s="438">
        <v>1</v>
      </c>
      <c r="K105" s="438">
        <v>1</v>
      </c>
      <c r="L105" s="438" t="s">
        <v>906</v>
      </c>
      <c r="M105" s="438">
        <v>1</v>
      </c>
    </row>
    <row r="106" spans="1:13">
      <c r="A106" s="443" t="s">
        <v>785</v>
      </c>
      <c r="B106" s="438" t="s">
        <v>906</v>
      </c>
      <c r="C106" s="438" t="s">
        <v>906</v>
      </c>
      <c r="D106" s="438" t="s">
        <v>906</v>
      </c>
      <c r="E106" s="438" t="s">
        <v>906</v>
      </c>
      <c r="F106" s="438" t="s">
        <v>906</v>
      </c>
      <c r="G106" s="438" t="s">
        <v>906</v>
      </c>
      <c r="H106" s="438" t="s">
        <v>906</v>
      </c>
      <c r="I106" s="438" t="s">
        <v>906</v>
      </c>
      <c r="J106" s="438">
        <v>1</v>
      </c>
      <c r="K106" s="438">
        <v>1</v>
      </c>
      <c r="L106" s="438" t="s">
        <v>906</v>
      </c>
      <c r="M106" s="438">
        <v>1</v>
      </c>
    </row>
    <row r="107" spans="1:13">
      <c r="A107" s="443" t="s">
        <v>800</v>
      </c>
      <c r="B107" s="438" t="s">
        <v>906</v>
      </c>
      <c r="C107" s="438">
        <v>1</v>
      </c>
      <c r="D107" s="438" t="s">
        <v>906</v>
      </c>
      <c r="E107" s="438" t="s">
        <v>906</v>
      </c>
      <c r="F107" s="438" t="s">
        <v>906</v>
      </c>
      <c r="G107" s="438" t="s">
        <v>906</v>
      </c>
      <c r="H107" s="438" t="s">
        <v>906</v>
      </c>
      <c r="I107" s="438" t="s">
        <v>906</v>
      </c>
      <c r="J107" s="438" t="s">
        <v>906</v>
      </c>
      <c r="K107" s="438">
        <v>1</v>
      </c>
      <c r="L107" s="438" t="s">
        <v>906</v>
      </c>
      <c r="M107" s="438">
        <v>1</v>
      </c>
    </row>
    <row r="108" spans="1:13">
      <c r="A108" s="443" t="s">
        <v>801</v>
      </c>
      <c r="B108" s="438">
        <v>1</v>
      </c>
      <c r="C108" s="438">
        <v>1</v>
      </c>
      <c r="D108" s="438" t="s">
        <v>906</v>
      </c>
      <c r="E108" s="438" t="s">
        <v>906</v>
      </c>
      <c r="F108" s="438" t="s">
        <v>906</v>
      </c>
      <c r="G108" s="438" t="s">
        <v>906</v>
      </c>
      <c r="H108" s="438" t="s">
        <v>906</v>
      </c>
      <c r="I108" s="438">
        <v>1</v>
      </c>
      <c r="J108" s="438" t="s">
        <v>906</v>
      </c>
      <c r="K108" s="438">
        <v>3</v>
      </c>
      <c r="L108" s="438" t="s">
        <v>906</v>
      </c>
      <c r="M108" s="438">
        <v>3</v>
      </c>
    </row>
    <row r="109" spans="1:13">
      <c r="A109" s="443" t="s">
        <v>788</v>
      </c>
      <c r="B109" s="438" t="s">
        <v>906</v>
      </c>
      <c r="C109" s="438" t="s">
        <v>906</v>
      </c>
      <c r="D109" s="438" t="s">
        <v>906</v>
      </c>
      <c r="E109" s="438" t="s">
        <v>906</v>
      </c>
      <c r="F109" s="438" t="s">
        <v>906</v>
      </c>
      <c r="G109" s="438" t="s">
        <v>906</v>
      </c>
      <c r="H109" s="438" t="s">
        <v>906</v>
      </c>
      <c r="I109" s="438">
        <v>1</v>
      </c>
      <c r="J109" s="438" t="s">
        <v>906</v>
      </c>
      <c r="K109" s="438">
        <v>1</v>
      </c>
      <c r="L109" s="438" t="s">
        <v>906</v>
      </c>
      <c r="M109" s="438">
        <v>1</v>
      </c>
    </row>
    <row r="110" spans="1:13">
      <c r="A110" s="443" t="s">
        <v>808</v>
      </c>
      <c r="B110" s="438">
        <v>1</v>
      </c>
      <c r="C110" s="438" t="s">
        <v>906</v>
      </c>
      <c r="D110" s="438" t="s">
        <v>906</v>
      </c>
      <c r="E110" s="438" t="s">
        <v>906</v>
      </c>
      <c r="F110" s="438" t="s">
        <v>906</v>
      </c>
      <c r="G110" s="438" t="s">
        <v>906</v>
      </c>
      <c r="H110" s="438" t="s">
        <v>906</v>
      </c>
      <c r="I110" s="438">
        <v>1</v>
      </c>
      <c r="J110" s="438" t="s">
        <v>906</v>
      </c>
      <c r="K110" s="438">
        <v>2</v>
      </c>
      <c r="L110" s="438" t="s">
        <v>906</v>
      </c>
      <c r="M110" s="438">
        <v>2</v>
      </c>
    </row>
    <row r="111" spans="1:13">
      <c r="A111" s="443" t="s">
        <v>797</v>
      </c>
      <c r="B111" s="438" t="s">
        <v>906</v>
      </c>
      <c r="C111" s="438" t="s">
        <v>906</v>
      </c>
      <c r="D111" s="438" t="s">
        <v>906</v>
      </c>
      <c r="E111" s="438">
        <v>1</v>
      </c>
      <c r="F111" s="438" t="s">
        <v>906</v>
      </c>
      <c r="G111" s="438" t="s">
        <v>906</v>
      </c>
      <c r="H111" s="438" t="s">
        <v>906</v>
      </c>
      <c r="I111" s="438" t="s">
        <v>906</v>
      </c>
      <c r="J111" s="438" t="s">
        <v>906</v>
      </c>
      <c r="K111" s="438">
        <v>1</v>
      </c>
      <c r="L111" s="438" t="s">
        <v>906</v>
      </c>
      <c r="M111" s="438">
        <v>1</v>
      </c>
    </row>
    <row r="112" spans="1:13">
      <c r="A112" s="443" t="s">
        <v>798</v>
      </c>
      <c r="B112" s="438">
        <v>1</v>
      </c>
      <c r="C112" s="438">
        <v>1</v>
      </c>
      <c r="D112" s="438" t="s">
        <v>906</v>
      </c>
      <c r="E112" s="438" t="s">
        <v>906</v>
      </c>
      <c r="F112" s="438" t="s">
        <v>906</v>
      </c>
      <c r="G112" s="438" t="s">
        <v>906</v>
      </c>
      <c r="H112" s="438" t="s">
        <v>906</v>
      </c>
      <c r="I112" s="438">
        <v>1</v>
      </c>
      <c r="J112" s="438">
        <v>1</v>
      </c>
      <c r="K112" s="438">
        <v>4</v>
      </c>
      <c r="L112" s="438" t="s">
        <v>906</v>
      </c>
      <c r="M112" s="438">
        <v>4</v>
      </c>
    </row>
    <row r="113" spans="1:13">
      <c r="A113" s="443" t="s">
        <v>855</v>
      </c>
      <c r="B113" s="438" t="s">
        <v>906</v>
      </c>
      <c r="C113" s="438" t="s">
        <v>906</v>
      </c>
      <c r="D113" s="438" t="s">
        <v>906</v>
      </c>
      <c r="E113" s="438">
        <v>1</v>
      </c>
      <c r="F113" s="438" t="s">
        <v>906</v>
      </c>
      <c r="G113" s="438" t="s">
        <v>906</v>
      </c>
      <c r="H113" s="438" t="s">
        <v>906</v>
      </c>
      <c r="I113" s="438" t="s">
        <v>906</v>
      </c>
      <c r="J113" s="438" t="s">
        <v>906</v>
      </c>
      <c r="K113" s="438">
        <v>1</v>
      </c>
      <c r="L113" s="438" t="s">
        <v>906</v>
      </c>
      <c r="M113" s="438">
        <v>1</v>
      </c>
    </row>
    <row r="114" spans="1:13">
      <c r="A114" s="443" t="s">
        <v>807</v>
      </c>
      <c r="B114" s="438">
        <v>1</v>
      </c>
      <c r="C114" s="438" t="s">
        <v>906</v>
      </c>
      <c r="D114" s="438" t="s">
        <v>906</v>
      </c>
      <c r="E114" s="438" t="s">
        <v>906</v>
      </c>
      <c r="F114" s="438" t="s">
        <v>906</v>
      </c>
      <c r="G114" s="438" t="s">
        <v>906</v>
      </c>
      <c r="H114" s="438" t="s">
        <v>906</v>
      </c>
      <c r="I114" s="438" t="s">
        <v>906</v>
      </c>
      <c r="J114" s="438" t="s">
        <v>906</v>
      </c>
      <c r="K114" s="438">
        <v>1</v>
      </c>
      <c r="L114" s="438" t="s">
        <v>906</v>
      </c>
      <c r="M114" s="438">
        <v>1</v>
      </c>
    </row>
    <row r="115" spans="1:13">
      <c r="A115" s="443" t="s">
        <v>810</v>
      </c>
      <c r="B115" s="438">
        <v>1</v>
      </c>
      <c r="C115" s="438">
        <v>1</v>
      </c>
      <c r="D115" s="438" t="s">
        <v>906</v>
      </c>
      <c r="E115" s="438" t="s">
        <v>906</v>
      </c>
      <c r="F115" s="438" t="s">
        <v>906</v>
      </c>
      <c r="G115" s="438" t="s">
        <v>906</v>
      </c>
      <c r="H115" s="438" t="s">
        <v>906</v>
      </c>
      <c r="I115" s="438" t="s">
        <v>906</v>
      </c>
      <c r="J115" s="438" t="s">
        <v>906</v>
      </c>
      <c r="K115" s="438">
        <v>2</v>
      </c>
      <c r="L115" s="438" t="s">
        <v>906</v>
      </c>
      <c r="M115" s="438">
        <v>2</v>
      </c>
    </row>
    <row r="116" spans="1:13">
      <c r="A116" s="443" t="s">
        <v>794</v>
      </c>
      <c r="B116" s="438">
        <v>1</v>
      </c>
      <c r="C116" s="438">
        <v>1</v>
      </c>
      <c r="D116" s="438" t="s">
        <v>906</v>
      </c>
      <c r="E116" s="438" t="s">
        <v>906</v>
      </c>
      <c r="F116" s="438">
        <v>1</v>
      </c>
      <c r="G116" s="438" t="s">
        <v>906</v>
      </c>
      <c r="H116" s="438" t="s">
        <v>906</v>
      </c>
      <c r="I116" s="438">
        <v>1</v>
      </c>
      <c r="J116" s="438">
        <v>1</v>
      </c>
      <c r="K116" s="438">
        <v>5</v>
      </c>
      <c r="L116" s="438" t="s">
        <v>906</v>
      </c>
      <c r="M116" s="438">
        <v>5</v>
      </c>
    </row>
    <row r="117" spans="1:13">
      <c r="A117" s="441" t="s">
        <v>78</v>
      </c>
      <c r="B117" s="442">
        <v>1</v>
      </c>
      <c r="C117" s="442">
        <v>5</v>
      </c>
      <c r="D117" s="442">
        <v>3</v>
      </c>
      <c r="E117" s="442">
        <v>0</v>
      </c>
      <c r="F117" s="442">
        <v>0</v>
      </c>
      <c r="G117" s="442">
        <v>1</v>
      </c>
      <c r="H117" s="442">
        <v>0</v>
      </c>
      <c r="I117" s="442">
        <v>1</v>
      </c>
      <c r="J117" s="442">
        <v>0</v>
      </c>
      <c r="K117" s="442">
        <v>11</v>
      </c>
      <c r="L117" s="442">
        <v>0</v>
      </c>
      <c r="M117" s="442">
        <v>11</v>
      </c>
    </row>
    <row r="118" spans="1:13">
      <c r="A118" s="443" t="s">
        <v>817</v>
      </c>
      <c r="B118" s="438" t="s">
        <v>906</v>
      </c>
      <c r="C118" s="438">
        <v>1</v>
      </c>
      <c r="D118" s="438" t="s">
        <v>906</v>
      </c>
      <c r="E118" s="438" t="s">
        <v>906</v>
      </c>
      <c r="F118" s="438" t="s">
        <v>906</v>
      </c>
      <c r="G118" s="438" t="s">
        <v>906</v>
      </c>
      <c r="H118" s="438" t="s">
        <v>906</v>
      </c>
      <c r="I118" s="438" t="s">
        <v>906</v>
      </c>
      <c r="J118" s="438" t="s">
        <v>906</v>
      </c>
      <c r="K118" s="438">
        <v>1</v>
      </c>
      <c r="L118" s="438" t="s">
        <v>906</v>
      </c>
      <c r="M118" s="438">
        <v>0</v>
      </c>
    </row>
    <row r="119" spans="1:13">
      <c r="A119" s="443" t="s">
        <v>818</v>
      </c>
      <c r="B119" s="438">
        <v>1</v>
      </c>
      <c r="C119" s="438">
        <v>1</v>
      </c>
      <c r="D119" s="438" t="s">
        <v>906</v>
      </c>
      <c r="E119" s="438" t="s">
        <v>906</v>
      </c>
      <c r="F119" s="438" t="s">
        <v>906</v>
      </c>
      <c r="G119" s="438">
        <v>1</v>
      </c>
      <c r="H119" s="438" t="s">
        <v>906</v>
      </c>
      <c r="I119" s="438">
        <v>1</v>
      </c>
      <c r="J119" s="438" t="s">
        <v>906</v>
      </c>
      <c r="K119" s="438">
        <v>4</v>
      </c>
      <c r="L119" s="438" t="s">
        <v>906</v>
      </c>
      <c r="M119" s="438">
        <v>4</v>
      </c>
    </row>
    <row r="120" spans="1:13">
      <c r="A120" s="443" t="s">
        <v>813</v>
      </c>
      <c r="B120" s="438" t="s">
        <v>906</v>
      </c>
      <c r="C120" s="438">
        <v>1</v>
      </c>
      <c r="D120" s="438">
        <v>1</v>
      </c>
      <c r="E120" s="438" t="s">
        <v>906</v>
      </c>
      <c r="F120" s="438" t="s">
        <v>906</v>
      </c>
      <c r="G120" s="438" t="s">
        <v>906</v>
      </c>
      <c r="H120" s="438" t="s">
        <v>906</v>
      </c>
      <c r="I120" s="438" t="s">
        <v>906</v>
      </c>
      <c r="J120" s="438" t="s">
        <v>906</v>
      </c>
      <c r="K120" s="438">
        <v>2</v>
      </c>
      <c r="L120" s="438" t="s">
        <v>906</v>
      </c>
      <c r="M120" s="438">
        <v>2</v>
      </c>
    </row>
    <row r="121" spans="1:13">
      <c r="A121" s="443" t="s">
        <v>814</v>
      </c>
      <c r="B121" s="438" t="s">
        <v>906</v>
      </c>
      <c r="C121" s="438">
        <v>1</v>
      </c>
      <c r="D121" s="438">
        <v>2</v>
      </c>
      <c r="E121" s="438" t="s">
        <v>906</v>
      </c>
      <c r="F121" s="438" t="s">
        <v>906</v>
      </c>
      <c r="G121" s="438" t="s">
        <v>906</v>
      </c>
      <c r="H121" s="438" t="s">
        <v>906</v>
      </c>
      <c r="I121" s="438" t="s">
        <v>906</v>
      </c>
      <c r="J121" s="438" t="s">
        <v>906</v>
      </c>
      <c r="K121" s="438">
        <v>3</v>
      </c>
      <c r="L121" s="438" t="s">
        <v>906</v>
      </c>
      <c r="M121" s="438">
        <v>3</v>
      </c>
    </row>
    <row r="122" spans="1:13">
      <c r="A122" s="443" t="s">
        <v>819</v>
      </c>
      <c r="B122" s="438" t="s">
        <v>906</v>
      </c>
      <c r="C122" s="438">
        <v>1</v>
      </c>
      <c r="D122" s="438" t="s">
        <v>906</v>
      </c>
      <c r="E122" s="438" t="s">
        <v>906</v>
      </c>
      <c r="F122" s="438" t="s">
        <v>906</v>
      </c>
      <c r="G122" s="438" t="s">
        <v>906</v>
      </c>
      <c r="H122" s="438" t="s">
        <v>906</v>
      </c>
      <c r="I122" s="438" t="s">
        <v>906</v>
      </c>
      <c r="J122" s="438" t="s">
        <v>906</v>
      </c>
      <c r="K122" s="438">
        <v>1</v>
      </c>
      <c r="L122" s="438" t="s">
        <v>906</v>
      </c>
      <c r="M122" s="438">
        <v>1</v>
      </c>
    </row>
    <row r="123" spans="1:13">
      <c r="A123" s="441" t="s">
        <v>79</v>
      </c>
      <c r="B123" s="442" t="s">
        <v>906</v>
      </c>
      <c r="C123" s="442" t="s">
        <v>906</v>
      </c>
      <c r="D123" s="442" t="s">
        <v>906</v>
      </c>
      <c r="E123" s="442" t="s">
        <v>906</v>
      </c>
      <c r="F123" s="442" t="s">
        <v>906</v>
      </c>
      <c r="G123" s="442">
        <v>1</v>
      </c>
      <c r="H123" s="442" t="s">
        <v>906</v>
      </c>
      <c r="I123" s="442" t="s">
        <v>906</v>
      </c>
      <c r="J123" s="442" t="s">
        <v>906</v>
      </c>
      <c r="K123" s="442">
        <v>1</v>
      </c>
      <c r="L123" s="442">
        <v>0</v>
      </c>
      <c r="M123" s="442">
        <v>1</v>
      </c>
    </row>
    <row r="124" spans="1:13">
      <c r="A124" s="443" t="s">
        <v>856</v>
      </c>
      <c r="B124" s="438" t="s">
        <v>906</v>
      </c>
      <c r="C124" s="438" t="s">
        <v>906</v>
      </c>
      <c r="D124" s="438" t="s">
        <v>906</v>
      </c>
      <c r="E124" s="438" t="s">
        <v>906</v>
      </c>
      <c r="F124" s="438" t="s">
        <v>906</v>
      </c>
      <c r="G124" s="438">
        <v>1</v>
      </c>
      <c r="H124" s="438" t="s">
        <v>906</v>
      </c>
      <c r="I124" s="438" t="s">
        <v>906</v>
      </c>
      <c r="J124" s="438" t="s">
        <v>906</v>
      </c>
      <c r="K124" s="438">
        <v>1</v>
      </c>
      <c r="L124" s="438" t="s">
        <v>906</v>
      </c>
      <c r="M124" s="438">
        <v>0</v>
      </c>
    </row>
    <row r="125" spans="1:13">
      <c r="A125" s="313"/>
      <c r="B125" s="444"/>
      <c r="C125" s="444"/>
      <c r="D125" s="444"/>
      <c r="E125" s="444"/>
      <c r="F125" s="444"/>
      <c r="G125" s="444"/>
      <c r="H125" s="444"/>
      <c r="I125" s="444"/>
      <c r="J125" s="444"/>
      <c r="K125" s="444"/>
      <c r="L125" s="444"/>
      <c r="M125" s="444"/>
    </row>
    <row r="126" spans="1:13" ht="13.5" thickBot="1">
      <c r="A126" s="480" t="s">
        <v>986</v>
      </c>
      <c r="B126" s="440">
        <v>29</v>
      </c>
      <c r="C126" s="440">
        <v>98</v>
      </c>
      <c r="D126" s="440">
        <v>67</v>
      </c>
      <c r="E126" s="440">
        <v>5</v>
      </c>
      <c r="F126" s="440">
        <v>28</v>
      </c>
      <c r="G126" s="440">
        <v>20</v>
      </c>
      <c r="H126" s="440">
        <v>5</v>
      </c>
      <c r="I126" s="440">
        <v>59</v>
      </c>
      <c r="J126" s="440">
        <v>40</v>
      </c>
      <c r="K126" s="440">
        <v>351</v>
      </c>
      <c r="L126" s="440">
        <v>0</v>
      </c>
      <c r="M126" s="440">
        <v>351</v>
      </c>
    </row>
    <row r="127" spans="1:13">
      <c r="A127" s="608" t="s">
        <v>1044</v>
      </c>
      <c r="B127" s="609">
        <v>309</v>
      </c>
      <c r="C127" s="609">
        <v>1640</v>
      </c>
      <c r="D127" s="609">
        <v>1022</v>
      </c>
      <c r="E127" s="609">
        <v>62</v>
      </c>
      <c r="F127" s="609">
        <v>374</v>
      </c>
      <c r="G127" s="609">
        <v>337</v>
      </c>
      <c r="H127" s="609">
        <v>47</v>
      </c>
      <c r="I127" s="609">
        <v>844</v>
      </c>
      <c r="J127" s="609">
        <v>312</v>
      </c>
      <c r="K127" s="609">
        <v>4947</v>
      </c>
      <c r="L127" s="609"/>
      <c r="M127" s="609"/>
    </row>
    <row r="128" spans="1:13" ht="5.0999999999999996" customHeight="1" thickBot="1">
      <c r="A128" s="445"/>
      <c r="B128" s="445"/>
      <c r="C128" s="445"/>
      <c r="D128" s="445"/>
      <c r="E128" s="445"/>
      <c r="F128" s="445"/>
      <c r="G128" s="445"/>
      <c r="H128" s="445"/>
      <c r="I128" s="445"/>
      <c r="J128" s="445"/>
      <c r="K128" s="445"/>
      <c r="L128" s="445"/>
      <c r="M128" s="445"/>
    </row>
    <row r="129" spans="1:13" ht="13.5" thickTop="1"/>
    <row r="130" spans="1:13" ht="30" customHeight="1">
      <c r="A130" s="571" t="s">
        <v>987</v>
      </c>
      <c r="B130" s="571"/>
      <c r="C130" s="571"/>
      <c r="D130" s="571"/>
      <c r="E130" s="571"/>
      <c r="F130" s="571"/>
      <c r="G130" s="571"/>
      <c r="H130" s="571"/>
      <c r="I130" s="571"/>
      <c r="J130" s="571"/>
      <c r="K130" s="571"/>
      <c r="L130" s="571"/>
      <c r="M130" s="571"/>
    </row>
  </sheetData>
  <mergeCells count="10">
    <mergeCell ref="L20:L21"/>
    <mergeCell ref="M20:M21"/>
    <mergeCell ref="A130:M130"/>
    <mergeCell ref="A1:M1"/>
    <mergeCell ref="A2:M2"/>
    <mergeCell ref="A3:M3"/>
    <mergeCell ref="A4:M4"/>
    <mergeCell ref="A5:M5"/>
    <mergeCell ref="L7:L8"/>
    <mergeCell ref="M7:M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6"/>
  <sheetViews>
    <sheetView zoomScaleNormal="100" workbookViewId="0">
      <selection activeCell="A4" sqref="A4:E4"/>
    </sheetView>
  </sheetViews>
  <sheetFormatPr baseColWidth="10" defaultColWidth="15.7109375" defaultRowHeight="12.75"/>
  <cols>
    <col min="1" max="1" width="44.140625" style="311" customWidth="1"/>
    <col min="2" max="3" width="25.7109375" style="311" customWidth="1"/>
    <col min="4" max="5" width="15.7109375" style="311" customWidth="1"/>
    <col min="6" max="8" width="9.7109375" style="311" customWidth="1"/>
    <col min="9" max="251" width="9.140625" style="311" customWidth="1"/>
    <col min="252" max="252" width="44.140625" style="311" customWidth="1"/>
    <col min="253" max="254" width="8.7109375" style="311" customWidth="1"/>
    <col min="255" max="256" width="15.7109375" style="311"/>
    <col min="257" max="257" width="44.140625" style="311" customWidth="1"/>
    <col min="258" max="259" width="25.7109375" style="311" customWidth="1"/>
    <col min="260" max="261" width="15.7109375" style="311" customWidth="1"/>
    <col min="262" max="264" width="9.7109375" style="311" customWidth="1"/>
    <col min="265" max="507" width="9.140625" style="311" customWidth="1"/>
    <col min="508" max="508" width="44.140625" style="311" customWidth="1"/>
    <col min="509" max="510" width="8.7109375" style="311" customWidth="1"/>
    <col min="511" max="512" width="15.7109375" style="311"/>
    <col min="513" max="513" width="44.140625" style="311" customWidth="1"/>
    <col min="514" max="515" width="25.7109375" style="311" customWidth="1"/>
    <col min="516" max="517" width="15.7109375" style="311" customWidth="1"/>
    <col min="518" max="520" width="9.7109375" style="311" customWidth="1"/>
    <col min="521" max="763" width="9.140625" style="311" customWidth="1"/>
    <col min="764" max="764" width="44.140625" style="311" customWidth="1"/>
    <col min="765" max="766" width="8.7109375" style="311" customWidth="1"/>
    <col min="767" max="768" width="15.7109375" style="311"/>
    <col min="769" max="769" width="44.140625" style="311" customWidth="1"/>
    <col min="770" max="771" width="25.7109375" style="311" customWidth="1"/>
    <col min="772" max="773" width="15.7109375" style="311" customWidth="1"/>
    <col min="774" max="776" width="9.7109375" style="311" customWidth="1"/>
    <col min="777" max="1019" width="9.140625" style="311" customWidth="1"/>
    <col min="1020" max="1020" width="44.140625" style="311" customWidth="1"/>
    <col min="1021" max="1022" width="8.7109375" style="311" customWidth="1"/>
    <col min="1023" max="1024" width="15.7109375" style="311"/>
    <col min="1025" max="1025" width="44.140625" style="311" customWidth="1"/>
    <col min="1026" max="1027" width="25.7109375" style="311" customWidth="1"/>
    <col min="1028" max="1029" width="15.7109375" style="311" customWidth="1"/>
    <col min="1030" max="1032" width="9.7109375" style="311" customWidth="1"/>
    <col min="1033" max="1275" width="9.140625" style="311" customWidth="1"/>
    <col min="1276" max="1276" width="44.140625" style="311" customWidth="1"/>
    <col min="1277" max="1278" width="8.7109375" style="311" customWidth="1"/>
    <col min="1279" max="1280" width="15.7109375" style="311"/>
    <col min="1281" max="1281" width="44.140625" style="311" customWidth="1"/>
    <col min="1282" max="1283" width="25.7109375" style="311" customWidth="1"/>
    <col min="1284" max="1285" width="15.7109375" style="311" customWidth="1"/>
    <col min="1286" max="1288" width="9.7109375" style="311" customWidth="1"/>
    <col min="1289" max="1531" width="9.140625" style="311" customWidth="1"/>
    <col min="1532" max="1532" width="44.140625" style="311" customWidth="1"/>
    <col min="1533" max="1534" width="8.7109375" style="311" customWidth="1"/>
    <col min="1535" max="1536" width="15.7109375" style="311"/>
    <col min="1537" max="1537" width="44.140625" style="311" customWidth="1"/>
    <col min="1538" max="1539" width="25.7109375" style="311" customWidth="1"/>
    <col min="1540" max="1541" width="15.7109375" style="311" customWidth="1"/>
    <col min="1542" max="1544" width="9.7109375" style="311" customWidth="1"/>
    <col min="1545" max="1787" width="9.140625" style="311" customWidth="1"/>
    <col min="1788" max="1788" width="44.140625" style="311" customWidth="1"/>
    <col min="1789" max="1790" width="8.7109375" style="311" customWidth="1"/>
    <col min="1791" max="1792" width="15.7109375" style="311"/>
    <col min="1793" max="1793" width="44.140625" style="311" customWidth="1"/>
    <col min="1794" max="1795" width="25.7109375" style="311" customWidth="1"/>
    <col min="1796" max="1797" width="15.7109375" style="311" customWidth="1"/>
    <col min="1798" max="1800" width="9.7109375" style="311" customWidth="1"/>
    <col min="1801" max="2043" width="9.140625" style="311" customWidth="1"/>
    <col min="2044" max="2044" width="44.140625" style="311" customWidth="1"/>
    <col min="2045" max="2046" width="8.7109375" style="311" customWidth="1"/>
    <col min="2047" max="2048" width="15.7109375" style="311"/>
    <col min="2049" max="2049" width="44.140625" style="311" customWidth="1"/>
    <col min="2050" max="2051" width="25.7109375" style="311" customWidth="1"/>
    <col min="2052" max="2053" width="15.7109375" style="311" customWidth="1"/>
    <col min="2054" max="2056" width="9.7109375" style="311" customWidth="1"/>
    <col min="2057" max="2299" width="9.140625" style="311" customWidth="1"/>
    <col min="2300" max="2300" width="44.140625" style="311" customWidth="1"/>
    <col min="2301" max="2302" width="8.7109375" style="311" customWidth="1"/>
    <col min="2303" max="2304" width="15.7109375" style="311"/>
    <col min="2305" max="2305" width="44.140625" style="311" customWidth="1"/>
    <col min="2306" max="2307" width="25.7109375" style="311" customWidth="1"/>
    <col min="2308" max="2309" width="15.7109375" style="311" customWidth="1"/>
    <col min="2310" max="2312" width="9.7109375" style="311" customWidth="1"/>
    <col min="2313" max="2555" width="9.140625" style="311" customWidth="1"/>
    <col min="2556" max="2556" width="44.140625" style="311" customWidth="1"/>
    <col min="2557" max="2558" width="8.7109375" style="311" customWidth="1"/>
    <col min="2559" max="2560" width="15.7109375" style="311"/>
    <col min="2561" max="2561" width="44.140625" style="311" customWidth="1"/>
    <col min="2562" max="2563" width="25.7109375" style="311" customWidth="1"/>
    <col min="2564" max="2565" width="15.7109375" style="311" customWidth="1"/>
    <col min="2566" max="2568" width="9.7109375" style="311" customWidth="1"/>
    <col min="2569" max="2811" width="9.140625" style="311" customWidth="1"/>
    <col min="2812" max="2812" width="44.140625" style="311" customWidth="1"/>
    <col min="2813" max="2814" width="8.7109375" style="311" customWidth="1"/>
    <col min="2815" max="2816" width="15.7109375" style="311"/>
    <col min="2817" max="2817" width="44.140625" style="311" customWidth="1"/>
    <col min="2818" max="2819" width="25.7109375" style="311" customWidth="1"/>
    <col min="2820" max="2821" width="15.7109375" style="311" customWidth="1"/>
    <col min="2822" max="2824" width="9.7109375" style="311" customWidth="1"/>
    <col min="2825" max="3067" width="9.140625" style="311" customWidth="1"/>
    <col min="3068" max="3068" width="44.140625" style="311" customWidth="1"/>
    <col min="3069" max="3070" width="8.7109375" style="311" customWidth="1"/>
    <col min="3071" max="3072" width="15.7109375" style="311"/>
    <col min="3073" max="3073" width="44.140625" style="311" customWidth="1"/>
    <col min="3074" max="3075" width="25.7109375" style="311" customWidth="1"/>
    <col min="3076" max="3077" width="15.7109375" style="311" customWidth="1"/>
    <col min="3078" max="3080" width="9.7109375" style="311" customWidth="1"/>
    <col min="3081" max="3323" width="9.140625" style="311" customWidth="1"/>
    <col min="3324" max="3324" width="44.140625" style="311" customWidth="1"/>
    <col min="3325" max="3326" width="8.7109375" style="311" customWidth="1"/>
    <col min="3327" max="3328" width="15.7109375" style="311"/>
    <col min="3329" max="3329" width="44.140625" style="311" customWidth="1"/>
    <col min="3330" max="3331" width="25.7109375" style="311" customWidth="1"/>
    <col min="3332" max="3333" width="15.7109375" style="311" customWidth="1"/>
    <col min="3334" max="3336" width="9.7109375" style="311" customWidth="1"/>
    <col min="3337" max="3579" width="9.140625" style="311" customWidth="1"/>
    <col min="3580" max="3580" width="44.140625" style="311" customWidth="1"/>
    <col min="3581" max="3582" width="8.7109375" style="311" customWidth="1"/>
    <col min="3583" max="3584" width="15.7109375" style="311"/>
    <col min="3585" max="3585" width="44.140625" style="311" customWidth="1"/>
    <col min="3586" max="3587" width="25.7109375" style="311" customWidth="1"/>
    <col min="3588" max="3589" width="15.7109375" style="311" customWidth="1"/>
    <col min="3590" max="3592" width="9.7109375" style="311" customWidth="1"/>
    <col min="3593" max="3835" width="9.140625" style="311" customWidth="1"/>
    <col min="3836" max="3836" width="44.140625" style="311" customWidth="1"/>
    <col min="3837" max="3838" width="8.7109375" style="311" customWidth="1"/>
    <col min="3839" max="3840" width="15.7109375" style="311"/>
    <col min="3841" max="3841" width="44.140625" style="311" customWidth="1"/>
    <col min="3842" max="3843" width="25.7109375" style="311" customWidth="1"/>
    <col min="3844" max="3845" width="15.7109375" style="311" customWidth="1"/>
    <col min="3846" max="3848" width="9.7109375" style="311" customWidth="1"/>
    <col min="3849" max="4091" width="9.140625" style="311" customWidth="1"/>
    <col min="4092" max="4092" width="44.140625" style="311" customWidth="1"/>
    <col min="4093" max="4094" width="8.7109375" style="311" customWidth="1"/>
    <col min="4095" max="4096" width="15.7109375" style="311"/>
    <col min="4097" max="4097" width="44.140625" style="311" customWidth="1"/>
    <col min="4098" max="4099" width="25.7109375" style="311" customWidth="1"/>
    <col min="4100" max="4101" width="15.7109375" style="311" customWidth="1"/>
    <col min="4102" max="4104" width="9.7109375" style="311" customWidth="1"/>
    <col min="4105" max="4347" width="9.140625" style="311" customWidth="1"/>
    <col min="4348" max="4348" width="44.140625" style="311" customWidth="1"/>
    <col min="4349" max="4350" width="8.7109375" style="311" customWidth="1"/>
    <col min="4351" max="4352" width="15.7109375" style="311"/>
    <col min="4353" max="4353" width="44.140625" style="311" customWidth="1"/>
    <col min="4354" max="4355" width="25.7109375" style="311" customWidth="1"/>
    <col min="4356" max="4357" width="15.7109375" style="311" customWidth="1"/>
    <col min="4358" max="4360" width="9.7109375" style="311" customWidth="1"/>
    <col min="4361" max="4603" width="9.140625" style="311" customWidth="1"/>
    <col min="4604" max="4604" width="44.140625" style="311" customWidth="1"/>
    <col min="4605" max="4606" width="8.7109375" style="311" customWidth="1"/>
    <col min="4607" max="4608" width="15.7109375" style="311"/>
    <col min="4609" max="4609" width="44.140625" style="311" customWidth="1"/>
    <col min="4610" max="4611" width="25.7109375" style="311" customWidth="1"/>
    <col min="4612" max="4613" width="15.7109375" style="311" customWidth="1"/>
    <col min="4614" max="4616" width="9.7109375" style="311" customWidth="1"/>
    <col min="4617" max="4859" width="9.140625" style="311" customWidth="1"/>
    <col min="4860" max="4860" width="44.140625" style="311" customWidth="1"/>
    <col min="4861" max="4862" width="8.7109375" style="311" customWidth="1"/>
    <col min="4863" max="4864" width="15.7109375" style="311"/>
    <col min="4865" max="4865" width="44.140625" style="311" customWidth="1"/>
    <col min="4866" max="4867" width="25.7109375" style="311" customWidth="1"/>
    <col min="4868" max="4869" width="15.7109375" style="311" customWidth="1"/>
    <col min="4870" max="4872" width="9.7109375" style="311" customWidth="1"/>
    <col min="4873" max="5115" width="9.140625" style="311" customWidth="1"/>
    <col min="5116" max="5116" width="44.140625" style="311" customWidth="1"/>
    <col min="5117" max="5118" width="8.7109375" style="311" customWidth="1"/>
    <col min="5119" max="5120" width="15.7109375" style="311"/>
    <col min="5121" max="5121" width="44.140625" style="311" customWidth="1"/>
    <col min="5122" max="5123" width="25.7109375" style="311" customWidth="1"/>
    <col min="5124" max="5125" width="15.7109375" style="311" customWidth="1"/>
    <col min="5126" max="5128" width="9.7109375" style="311" customWidth="1"/>
    <col min="5129" max="5371" width="9.140625" style="311" customWidth="1"/>
    <col min="5372" max="5372" width="44.140625" style="311" customWidth="1"/>
    <col min="5373" max="5374" width="8.7109375" style="311" customWidth="1"/>
    <col min="5375" max="5376" width="15.7109375" style="311"/>
    <col min="5377" max="5377" width="44.140625" style="311" customWidth="1"/>
    <col min="5378" max="5379" width="25.7109375" style="311" customWidth="1"/>
    <col min="5380" max="5381" width="15.7109375" style="311" customWidth="1"/>
    <col min="5382" max="5384" width="9.7109375" style="311" customWidth="1"/>
    <col min="5385" max="5627" width="9.140625" style="311" customWidth="1"/>
    <col min="5628" max="5628" width="44.140625" style="311" customWidth="1"/>
    <col min="5629" max="5630" width="8.7109375" style="311" customWidth="1"/>
    <col min="5631" max="5632" width="15.7109375" style="311"/>
    <col min="5633" max="5633" width="44.140625" style="311" customWidth="1"/>
    <col min="5634" max="5635" width="25.7109375" style="311" customWidth="1"/>
    <col min="5636" max="5637" width="15.7109375" style="311" customWidth="1"/>
    <col min="5638" max="5640" width="9.7109375" style="311" customWidth="1"/>
    <col min="5641" max="5883" width="9.140625" style="311" customWidth="1"/>
    <col min="5884" max="5884" width="44.140625" style="311" customWidth="1"/>
    <col min="5885" max="5886" width="8.7109375" style="311" customWidth="1"/>
    <col min="5887" max="5888" width="15.7109375" style="311"/>
    <col min="5889" max="5889" width="44.140625" style="311" customWidth="1"/>
    <col min="5890" max="5891" width="25.7109375" style="311" customWidth="1"/>
    <col min="5892" max="5893" width="15.7109375" style="311" customWidth="1"/>
    <col min="5894" max="5896" width="9.7109375" style="311" customWidth="1"/>
    <col min="5897" max="6139" width="9.140625" style="311" customWidth="1"/>
    <col min="6140" max="6140" width="44.140625" style="311" customWidth="1"/>
    <col min="6141" max="6142" width="8.7109375" style="311" customWidth="1"/>
    <col min="6143" max="6144" width="15.7109375" style="311"/>
    <col min="6145" max="6145" width="44.140625" style="311" customWidth="1"/>
    <col min="6146" max="6147" width="25.7109375" style="311" customWidth="1"/>
    <col min="6148" max="6149" width="15.7109375" style="311" customWidth="1"/>
    <col min="6150" max="6152" width="9.7109375" style="311" customWidth="1"/>
    <col min="6153" max="6395" width="9.140625" style="311" customWidth="1"/>
    <col min="6396" max="6396" width="44.140625" style="311" customWidth="1"/>
    <col min="6397" max="6398" width="8.7109375" style="311" customWidth="1"/>
    <col min="6399" max="6400" width="15.7109375" style="311"/>
    <col min="6401" max="6401" width="44.140625" style="311" customWidth="1"/>
    <col min="6402" max="6403" width="25.7109375" style="311" customWidth="1"/>
    <col min="6404" max="6405" width="15.7109375" style="311" customWidth="1"/>
    <col min="6406" max="6408" width="9.7109375" style="311" customWidth="1"/>
    <col min="6409" max="6651" width="9.140625" style="311" customWidth="1"/>
    <col min="6652" max="6652" width="44.140625" style="311" customWidth="1"/>
    <col min="6653" max="6654" width="8.7109375" style="311" customWidth="1"/>
    <col min="6655" max="6656" width="15.7109375" style="311"/>
    <col min="6657" max="6657" width="44.140625" style="311" customWidth="1"/>
    <col min="6658" max="6659" width="25.7109375" style="311" customWidth="1"/>
    <col min="6660" max="6661" width="15.7109375" style="311" customWidth="1"/>
    <col min="6662" max="6664" width="9.7109375" style="311" customWidth="1"/>
    <col min="6665" max="6907" width="9.140625" style="311" customWidth="1"/>
    <col min="6908" max="6908" width="44.140625" style="311" customWidth="1"/>
    <col min="6909" max="6910" width="8.7109375" style="311" customWidth="1"/>
    <col min="6911" max="6912" width="15.7109375" style="311"/>
    <col min="6913" max="6913" width="44.140625" style="311" customWidth="1"/>
    <col min="6914" max="6915" width="25.7109375" style="311" customWidth="1"/>
    <col min="6916" max="6917" width="15.7109375" style="311" customWidth="1"/>
    <col min="6918" max="6920" width="9.7109375" style="311" customWidth="1"/>
    <col min="6921" max="7163" width="9.140625" style="311" customWidth="1"/>
    <col min="7164" max="7164" width="44.140625" style="311" customWidth="1"/>
    <col min="7165" max="7166" width="8.7109375" style="311" customWidth="1"/>
    <col min="7167" max="7168" width="15.7109375" style="311"/>
    <col min="7169" max="7169" width="44.140625" style="311" customWidth="1"/>
    <col min="7170" max="7171" width="25.7109375" style="311" customWidth="1"/>
    <col min="7172" max="7173" width="15.7109375" style="311" customWidth="1"/>
    <col min="7174" max="7176" width="9.7109375" style="311" customWidth="1"/>
    <col min="7177" max="7419" width="9.140625" style="311" customWidth="1"/>
    <col min="7420" max="7420" width="44.140625" style="311" customWidth="1"/>
    <col min="7421" max="7422" width="8.7109375" style="311" customWidth="1"/>
    <col min="7423" max="7424" width="15.7109375" style="311"/>
    <col min="7425" max="7425" width="44.140625" style="311" customWidth="1"/>
    <col min="7426" max="7427" width="25.7109375" style="311" customWidth="1"/>
    <col min="7428" max="7429" width="15.7109375" style="311" customWidth="1"/>
    <col min="7430" max="7432" width="9.7109375" style="311" customWidth="1"/>
    <col min="7433" max="7675" width="9.140625" style="311" customWidth="1"/>
    <col min="7676" max="7676" width="44.140625" style="311" customWidth="1"/>
    <col min="7677" max="7678" width="8.7109375" style="311" customWidth="1"/>
    <col min="7679" max="7680" width="15.7109375" style="311"/>
    <col min="7681" max="7681" width="44.140625" style="311" customWidth="1"/>
    <col min="7682" max="7683" width="25.7109375" style="311" customWidth="1"/>
    <col min="7684" max="7685" width="15.7109375" style="311" customWidth="1"/>
    <col min="7686" max="7688" width="9.7109375" style="311" customWidth="1"/>
    <col min="7689" max="7931" width="9.140625" style="311" customWidth="1"/>
    <col min="7932" max="7932" width="44.140625" style="311" customWidth="1"/>
    <col min="7933" max="7934" width="8.7109375" style="311" customWidth="1"/>
    <col min="7935" max="7936" width="15.7109375" style="311"/>
    <col min="7937" max="7937" width="44.140625" style="311" customWidth="1"/>
    <col min="7938" max="7939" width="25.7109375" style="311" customWidth="1"/>
    <col min="7940" max="7941" width="15.7109375" style="311" customWidth="1"/>
    <col min="7942" max="7944" width="9.7109375" style="311" customWidth="1"/>
    <col min="7945" max="8187" width="9.140625" style="311" customWidth="1"/>
    <col min="8188" max="8188" width="44.140625" style="311" customWidth="1"/>
    <col min="8189" max="8190" width="8.7109375" style="311" customWidth="1"/>
    <col min="8191" max="8192" width="15.7109375" style="311"/>
    <col min="8193" max="8193" width="44.140625" style="311" customWidth="1"/>
    <col min="8194" max="8195" width="25.7109375" style="311" customWidth="1"/>
    <col min="8196" max="8197" width="15.7109375" style="311" customWidth="1"/>
    <col min="8198" max="8200" width="9.7109375" style="311" customWidth="1"/>
    <col min="8201" max="8443" width="9.140625" style="311" customWidth="1"/>
    <col min="8444" max="8444" width="44.140625" style="311" customWidth="1"/>
    <col min="8445" max="8446" width="8.7109375" style="311" customWidth="1"/>
    <col min="8447" max="8448" width="15.7109375" style="311"/>
    <col min="8449" max="8449" width="44.140625" style="311" customWidth="1"/>
    <col min="8450" max="8451" width="25.7109375" style="311" customWidth="1"/>
    <col min="8452" max="8453" width="15.7109375" style="311" customWidth="1"/>
    <col min="8454" max="8456" width="9.7109375" style="311" customWidth="1"/>
    <col min="8457" max="8699" width="9.140625" style="311" customWidth="1"/>
    <col min="8700" max="8700" width="44.140625" style="311" customWidth="1"/>
    <col min="8701" max="8702" width="8.7109375" style="311" customWidth="1"/>
    <col min="8703" max="8704" width="15.7109375" style="311"/>
    <col min="8705" max="8705" width="44.140625" style="311" customWidth="1"/>
    <col min="8706" max="8707" width="25.7109375" style="311" customWidth="1"/>
    <col min="8708" max="8709" width="15.7109375" style="311" customWidth="1"/>
    <col min="8710" max="8712" width="9.7109375" style="311" customWidth="1"/>
    <col min="8713" max="8955" width="9.140625" style="311" customWidth="1"/>
    <col min="8956" max="8956" width="44.140625" style="311" customWidth="1"/>
    <col min="8957" max="8958" width="8.7109375" style="311" customWidth="1"/>
    <col min="8959" max="8960" width="15.7109375" style="311"/>
    <col min="8961" max="8961" width="44.140625" style="311" customWidth="1"/>
    <col min="8962" max="8963" width="25.7109375" style="311" customWidth="1"/>
    <col min="8964" max="8965" width="15.7109375" style="311" customWidth="1"/>
    <col min="8966" max="8968" width="9.7109375" style="311" customWidth="1"/>
    <col min="8969" max="9211" width="9.140625" style="311" customWidth="1"/>
    <col min="9212" max="9212" width="44.140625" style="311" customWidth="1"/>
    <col min="9213" max="9214" width="8.7109375" style="311" customWidth="1"/>
    <col min="9215" max="9216" width="15.7109375" style="311"/>
    <col min="9217" max="9217" width="44.140625" style="311" customWidth="1"/>
    <col min="9218" max="9219" width="25.7109375" style="311" customWidth="1"/>
    <col min="9220" max="9221" width="15.7109375" style="311" customWidth="1"/>
    <col min="9222" max="9224" width="9.7109375" style="311" customWidth="1"/>
    <col min="9225" max="9467" width="9.140625" style="311" customWidth="1"/>
    <col min="9468" max="9468" width="44.140625" style="311" customWidth="1"/>
    <col min="9469" max="9470" width="8.7109375" style="311" customWidth="1"/>
    <col min="9471" max="9472" width="15.7109375" style="311"/>
    <col min="9473" max="9473" width="44.140625" style="311" customWidth="1"/>
    <col min="9474" max="9475" width="25.7109375" style="311" customWidth="1"/>
    <col min="9476" max="9477" width="15.7109375" style="311" customWidth="1"/>
    <col min="9478" max="9480" width="9.7109375" style="311" customWidth="1"/>
    <col min="9481" max="9723" width="9.140625" style="311" customWidth="1"/>
    <col min="9724" max="9724" width="44.140625" style="311" customWidth="1"/>
    <col min="9725" max="9726" width="8.7109375" style="311" customWidth="1"/>
    <col min="9727" max="9728" width="15.7109375" style="311"/>
    <col min="9729" max="9729" width="44.140625" style="311" customWidth="1"/>
    <col min="9730" max="9731" width="25.7109375" style="311" customWidth="1"/>
    <col min="9732" max="9733" width="15.7109375" style="311" customWidth="1"/>
    <col min="9734" max="9736" width="9.7109375" style="311" customWidth="1"/>
    <col min="9737" max="9979" width="9.140625" style="311" customWidth="1"/>
    <col min="9980" max="9980" width="44.140625" style="311" customWidth="1"/>
    <col min="9981" max="9982" width="8.7109375" style="311" customWidth="1"/>
    <col min="9983" max="9984" width="15.7109375" style="311"/>
    <col min="9985" max="9985" width="44.140625" style="311" customWidth="1"/>
    <col min="9986" max="9987" width="25.7109375" style="311" customWidth="1"/>
    <col min="9988" max="9989" width="15.7109375" style="311" customWidth="1"/>
    <col min="9990" max="9992" width="9.7109375" style="311" customWidth="1"/>
    <col min="9993" max="10235" width="9.140625" style="311" customWidth="1"/>
    <col min="10236" max="10236" width="44.140625" style="311" customWidth="1"/>
    <col min="10237" max="10238" width="8.7109375" style="311" customWidth="1"/>
    <col min="10239" max="10240" width="15.7109375" style="311"/>
    <col min="10241" max="10241" width="44.140625" style="311" customWidth="1"/>
    <col min="10242" max="10243" width="25.7109375" style="311" customWidth="1"/>
    <col min="10244" max="10245" width="15.7109375" style="311" customWidth="1"/>
    <col min="10246" max="10248" width="9.7109375" style="311" customWidth="1"/>
    <col min="10249" max="10491" width="9.140625" style="311" customWidth="1"/>
    <col min="10492" max="10492" width="44.140625" style="311" customWidth="1"/>
    <col min="10493" max="10494" width="8.7109375" style="311" customWidth="1"/>
    <col min="10495" max="10496" width="15.7109375" style="311"/>
    <col min="10497" max="10497" width="44.140625" style="311" customWidth="1"/>
    <col min="10498" max="10499" width="25.7109375" style="311" customWidth="1"/>
    <col min="10500" max="10501" width="15.7109375" style="311" customWidth="1"/>
    <col min="10502" max="10504" width="9.7109375" style="311" customWidth="1"/>
    <col min="10505" max="10747" width="9.140625" style="311" customWidth="1"/>
    <col min="10748" max="10748" width="44.140625" style="311" customWidth="1"/>
    <col min="10749" max="10750" width="8.7109375" style="311" customWidth="1"/>
    <col min="10751" max="10752" width="15.7109375" style="311"/>
    <col min="10753" max="10753" width="44.140625" style="311" customWidth="1"/>
    <col min="10754" max="10755" width="25.7109375" style="311" customWidth="1"/>
    <col min="10756" max="10757" width="15.7109375" style="311" customWidth="1"/>
    <col min="10758" max="10760" width="9.7109375" style="311" customWidth="1"/>
    <col min="10761" max="11003" width="9.140625" style="311" customWidth="1"/>
    <col min="11004" max="11004" width="44.140625" style="311" customWidth="1"/>
    <col min="11005" max="11006" width="8.7109375" style="311" customWidth="1"/>
    <col min="11007" max="11008" width="15.7109375" style="311"/>
    <col min="11009" max="11009" width="44.140625" style="311" customWidth="1"/>
    <col min="11010" max="11011" width="25.7109375" style="311" customWidth="1"/>
    <col min="11012" max="11013" width="15.7109375" style="311" customWidth="1"/>
    <col min="11014" max="11016" width="9.7109375" style="311" customWidth="1"/>
    <col min="11017" max="11259" width="9.140625" style="311" customWidth="1"/>
    <col min="11260" max="11260" width="44.140625" style="311" customWidth="1"/>
    <col min="11261" max="11262" width="8.7109375" style="311" customWidth="1"/>
    <col min="11263" max="11264" width="15.7109375" style="311"/>
    <col min="11265" max="11265" width="44.140625" style="311" customWidth="1"/>
    <col min="11266" max="11267" width="25.7109375" style="311" customWidth="1"/>
    <col min="11268" max="11269" width="15.7109375" style="311" customWidth="1"/>
    <col min="11270" max="11272" width="9.7109375" style="311" customWidth="1"/>
    <col min="11273" max="11515" width="9.140625" style="311" customWidth="1"/>
    <col min="11516" max="11516" width="44.140625" style="311" customWidth="1"/>
    <col min="11517" max="11518" width="8.7109375" style="311" customWidth="1"/>
    <col min="11519" max="11520" width="15.7109375" style="311"/>
    <col min="11521" max="11521" width="44.140625" style="311" customWidth="1"/>
    <col min="11522" max="11523" width="25.7109375" style="311" customWidth="1"/>
    <col min="11524" max="11525" width="15.7109375" style="311" customWidth="1"/>
    <col min="11526" max="11528" width="9.7109375" style="311" customWidth="1"/>
    <col min="11529" max="11771" width="9.140625" style="311" customWidth="1"/>
    <col min="11772" max="11772" width="44.140625" style="311" customWidth="1"/>
    <col min="11773" max="11774" width="8.7109375" style="311" customWidth="1"/>
    <col min="11775" max="11776" width="15.7109375" style="311"/>
    <col min="11777" max="11777" width="44.140625" style="311" customWidth="1"/>
    <col min="11778" max="11779" width="25.7109375" style="311" customWidth="1"/>
    <col min="11780" max="11781" width="15.7109375" style="311" customWidth="1"/>
    <col min="11782" max="11784" width="9.7109375" style="311" customWidth="1"/>
    <col min="11785" max="12027" width="9.140625" style="311" customWidth="1"/>
    <col min="12028" max="12028" width="44.140625" style="311" customWidth="1"/>
    <col min="12029" max="12030" width="8.7109375" style="311" customWidth="1"/>
    <col min="12031" max="12032" width="15.7109375" style="311"/>
    <col min="12033" max="12033" width="44.140625" style="311" customWidth="1"/>
    <col min="12034" max="12035" width="25.7109375" style="311" customWidth="1"/>
    <col min="12036" max="12037" width="15.7109375" style="311" customWidth="1"/>
    <col min="12038" max="12040" width="9.7109375" style="311" customWidth="1"/>
    <col min="12041" max="12283" width="9.140625" style="311" customWidth="1"/>
    <col min="12284" max="12284" width="44.140625" style="311" customWidth="1"/>
    <col min="12285" max="12286" width="8.7109375" style="311" customWidth="1"/>
    <col min="12287" max="12288" width="15.7109375" style="311"/>
    <col min="12289" max="12289" width="44.140625" style="311" customWidth="1"/>
    <col min="12290" max="12291" width="25.7109375" style="311" customWidth="1"/>
    <col min="12292" max="12293" width="15.7109375" style="311" customWidth="1"/>
    <col min="12294" max="12296" width="9.7109375" style="311" customWidth="1"/>
    <col min="12297" max="12539" width="9.140625" style="311" customWidth="1"/>
    <col min="12540" max="12540" width="44.140625" style="311" customWidth="1"/>
    <col min="12541" max="12542" width="8.7109375" style="311" customWidth="1"/>
    <col min="12543" max="12544" width="15.7109375" style="311"/>
    <col min="12545" max="12545" width="44.140625" style="311" customWidth="1"/>
    <col min="12546" max="12547" width="25.7109375" style="311" customWidth="1"/>
    <col min="12548" max="12549" width="15.7109375" style="311" customWidth="1"/>
    <col min="12550" max="12552" width="9.7109375" style="311" customWidth="1"/>
    <col min="12553" max="12795" width="9.140625" style="311" customWidth="1"/>
    <col min="12796" max="12796" width="44.140625" style="311" customWidth="1"/>
    <col min="12797" max="12798" width="8.7109375" style="311" customWidth="1"/>
    <col min="12799" max="12800" width="15.7109375" style="311"/>
    <col min="12801" max="12801" width="44.140625" style="311" customWidth="1"/>
    <col min="12802" max="12803" width="25.7109375" style="311" customWidth="1"/>
    <col min="12804" max="12805" width="15.7109375" style="311" customWidth="1"/>
    <col min="12806" max="12808" width="9.7109375" style="311" customWidth="1"/>
    <col min="12809" max="13051" width="9.140625" style="311" customWidth="1"/>
    <col min="13052" max="13052" width="44.140625" style="311" customWidth="1"/>
    <col min="13053" max="13054" width="8.7109375" style="311" customWidth="1"/>
    <col min="13055" max="13056" width="15.7109375" style="311"/>
    <col min="13057" max="13057" width="44.140625" style="311" customWidth="1"/>
    <col min="13058" max="13059" width="25.7109375" style="311" customWidth="1"/>
    <col min="13060" max="13061" width="15.7109375" style="311" customWidth="1"/>
    <col min="13062" max="13064" width="9.7109375" style="311" customWidth="1"/>
    <col min="13065" max="13307" width="9.140625" style="311" customWidth="1"/>
    <col min="13308" max="13308" width="44.140625" style="311" customWidth="1"/>
    <col min="13309" max="13310" width="8.7109375" style="311" customWidth="1"/>
    <col min="13311" max="13312" width="15.7109375" style="311"/>
    <col min="13313" max="13313" width="44.140625" style="311" customWidth="1"/>
    <col min="13314" max="13315" width="25.7109375" style="311" customWidth="1"/>
    <col min="13316" max="13317" width="15.7109375" style="311" customWidth="1"/>
    <col min="13318" max="13320" width="9.7109375" style="311" customWidth="1"/>
    <col min="13321" max="13563" width="9.140625" style="311" customWidth="1"/>
    <col min="13564" max="13564" width="44.140625" style="311" customWidth="1"/>
    <col min="13565" max="13566" width="8.7109375" style="311" customWidth="1"/>
    <col min="13567" max="13568" width="15.7109375" style="311"/>
    <col min="13569" max="13569" width="44.140625" style="311" customWidth="1"/>
    <col min="13570" max="13571" width="25.7109375" style="311" customWidth="1"/>
    <col min="13572" max="13573" width="15.7109375" style="311" customWidth="1"/>
    <col min="13574" max="13576" width="9.7109375" style="311" customWidth="1"/>
    <col min="13577" max="13819" width="9.140625" style="311" customWidth="1"/>
    <col min="13820" max="13820" width="44.140625" style="311" customWidth="1"/>
    <col min="13821" max="13822" width="8.7109375" style="311" customWidth="1"/>
    <col min="13823" max="13824" width="15.7109375" style="311"/>
    <col min="13825" max="13825" width="44.140625" style="311" customWidth="1"/>
    <col min="13826" max="13827" width="25.7109375" style="311" customWidth="1"/>
    <col min="13828" max="13829" width="15.7109375" style="311" customWidth="1"/>
    <col min="13830" max="13832" width="9.7109375" style="311" customWidth="1"/>
    <col min="13833" max="14075" width="9.140625" style="311" customWidth="1"/>
    <col min="14076" max="14076" width="44.140625" style="311" customWidth="1"/>
    <col min="14077" max="14078" width="8.7109375" style="311" customWidth="1"/>
    <col min="14079" max="14080" width="15.7109375" style="311"/>
    <col min="14081" max="14081" width="44.140625" style="311" customWidth="1"/>
    <col min="14082" max="14083" width="25.7109375" style="311" customWidth="1"/>
    <col min="14084" max="14085" width="15.7109375" style="311" customWidth="1"/>
    <col min="14086" max="14088" width="9.7109375" style="311" customWidth="1"/>
    <col min="14089" max="14331" width="9.140625" style="311" customWidth="1"/>
    <col min="14332" max="14332" width="44.140625" style="311" customWidth="1"/>
    <col min="14333" max="14334" width="8.7109375" style="311" customWidth="1"/>
    <col min="14335" max="14336" width="15.7109375" style="311"/>
    <col min="14337" max="14337" width="44.140625" style="311" customWidth="1"/>
    <col min="14338" max="14339" width="25.7109375" style="311" customWidth="1"/>
    <col min="14340" max="14341" width="15.7109375" style="311" customWidth="1"/>
    <col min="14342" max="14344" width="9.7109375" style="311" customWidth="1"/>
    <col min="14345" max="14587" width="9.140625" style="311" customWidth="1"/>
    <col min="14588" max="14588" width="44.140625" style="311" customWidth="1"/>
    <col min="14589" max="14590" width="8.7109375" style="311" customWidth="1"/>
    <col min="14591" max="14592" width="15.7109375" style="311"/>
    <col min="14593" max="14593" width="44.140625" style="311" customWidth="1"/>
    <col min="14594" max="14595" width="25.7109375" style="311" customWidth="1"/>
    <col min="14596" max="14597" width="15.7109375" style="311" customWidth="1"/>
    <col min="14598" max="14600" width="9.7109375" style="311" customWidth="1"/>
    <col min="14601" max="14843" width="9.140625" style="311" customWidth="1"/>
    <col min="14844" max="14844" width="44.140625" style="311" customWidth="1"/>
    <col min="14845" max="14846" width="8.7109375" style="311" customWidth="1"/>
    <col min="14847" max="14848" width="15.7109375" style="311"/>
    <col min="14849" max="14849" width="44.140625" style="311" customWidth="1"/>
    <col min="14850" max="14851" width="25.7109375" style="311" customWidth="1"/>
    <col min="14852" max="14853" width="15.7109375" style="311" customWidth="1"/>
    <col min="14854" max="14856" width="9.7109375" style="311" customWidth="1"/>
    <col min="14857" max="15099" width="9.140625" style="311" customWidth="1"/>
    <col min="15100" max="15100" width="44.140625" style="311" customWidth="1"/>
    <col min="15101" max="15102" width="8.7109375" style="311" customWidth="1"/>
    <col min="15103" max="15104" width="15.7109375" style="311"/>
    <col min="15105" max="15105" width="44.140625" style="311" customWidth="1"/>
    <col min="15106" max="15107" width="25.7109375" style="311" customWidth="1"/>
    <col min="15108" max="15109" width="15.7109375" style="311" customWidth="1"/>
    <col min="15110" max="15112" width="9.7109375" style="311" customWidth="1"/>
    <col min="15113" max="15355" width="9.140625" style="311" customWidth="1"/>
    <col min="15356" max="15356" width="44.140625" style="311" customWidth="1"/>
    <col min="15357" max="15358" width="8.7109375" style="311" customWidth="1"/>
    <col min="15359" max="15360" width="15.7109375" style="311"/>
    <col min="15361" max="15361" width="44.140625" style="311" customWidth="1"/>
    <col min="15362" max="15363" width="25.7109375" style="311" customWidth="1"/>
    <col min="15364" max="15365" width="15.7109375" style="311" customWidth="1"/>
    <col min="15366" max="15368" width="9.7109375" style="311" customWidth="1"/>
    <col min="15369" max="15611" width="9.140625" style="311" customWidth="1"/>
    <col min="15612" max="15612" width="44.140625" style="311" customWidth="1"/>
    <col min="15613" max="15614" width="8.7109375" style="311" customWidth="1"/>
    <col min="15615" max="15616" width="15.7109375" style="311"/>
    <col min="15617" max="15617" width="44.140625" style="311" customWidth="1"/>
    <col min="15618" max="15619" width="25.7109375" style="311" customWidth="1"/>
    <col min="15620" max="15621" width="15.7109375" style="311" customWidth="1"/>
    <col min="15622" max="15624" width="9.7109375" style="311" customWidth="1"/>
    <col min="15625" max="15867" width="9.140625" style="311" customWidth="1"/>
    <col min="15868" max="15868" width="44.140625" style="311" customWidth="1"/>
    <col min="15869" max="15870" width="8.7109375" style="311" customWidth="1"/>
    <col min="15871" max="15872" width="15.7109375" style="311"/>
    <col min="15873" max="15873" width="44.140625" style="311" customWidth="1"/>
    <col min="15874" max="15875" width="25.7109375" style="311" customWidth="1"/>
    <col min="15876" max="15877" width="15.7109375" style="311" customWidth="1"/>
    <col min="15878" max="15880" width="9.7109375" style="311" customWidth="1"/>
    <col min="15881" max="16123" width="9.140625" style="311" customWidth="1"/>
    <col min="16124" max="16124" width="44.140625" style="311" customWidth="1"/>
    <col min="16125" max="16126" width="8.7109375" style="311" customWidth="1"/>
    <col min="16127" max="16128" width="15.7109375" style="311"/>
    <col min="16129" max="16129" width="44.140625" style="311" customWidth="1"/>
    <col min="16130" max="16131" width="25.7109375" style="311" customWidth="1"/>
    <col min="16132" max="16133" width="15.7109375" style="311" customWidth="1"/>
    <col min="16134" max="16136" width="9.7109375" style="311" customWidth="1"/>
    <col min="16137" max="16379" width="9.140625" style="311" customWidth="1"/>
    <col min="16380" max="16380" width="44.140625" style="311" customWidth="1"/>
    <col min="16381" max="16382" width="8.7109375" style="311" customWidth="1"/>
    <col min="16383" max="16384" width="15.7109375" style="311"/>
  </cols>
  <sheetData>
    <row r="1" spans="1:5" ht="18">
      <c r="A1" s="565"/>
      <c r="B1" s="565"/>
      <c r="C1" s="565"/>
      <c r="D1" s="565"/>
      <c r="E1" s="565"/>
    </row>
    <row r="2" spans="1:5" ht="18">
      <c r="A2" s="566" t="s">
        <v>655</v>
      </c>
      <c r="B2" s="566"/>
      <c r="C2" s="566"/>
      <c r="D2" s="566"/>
      <c r="E2" s="566"/>
    </row>
    <row r="3" spans="1:5" ht="18">
      <c r="A3" s="572" t="s">
        <v>1134</v>
      </c>
      <c r="B3" s="572"/>
      <c r="C3" s="572"/>
      <c r="D3" s="572"/>
      <c r="E3" s="572"/>
    </row>
    <row r="4" spans="1:5" ht="18">
      <c r="A4" s="566" t="s">
        <v>1157</v>
      </c>
      <c r="B4" s="566"/>
      <c r="C4" s="566"/>
      <c r="D4" s="566"/>
      <c r="E4" s="566"/>
    </row>
    <row r="5" spans="1:5" ht="18">
      <c r="A5" s="566"/>
      <c r="B5" s="566"/>
      <c r="C5" s="566"/>
      <c r="D5" s="566"/>
      <c r="E5" s="566"/>
    </row>
    <row r="6" spans="1:5">
      <c r="A6" s="312"/>
      <c r="B6" s="436"/>
    </row>
    <row r="7" spans="1:5" ht="20.100000000000001" customHeight="1">
      <c r="A7" s="469"/>
      <c r="B7" s="470" t="s">
        <v>901</v>
      </c>
      <c r="C7" s="471"/>
      <c r="D7" s="575" t="s">
        <v>902</v>
      </c>
      <c r="E7" s="576" t="s">
        <v>903</v>
      </c>
    </row>
    <row r="8" spans="1:5" ht="13.5" thickBot="1">
      <c r="A8" s="481"/>
      <c r="B8" s="482" t="s">
        <v>147</v>
      </c>
      <c r="C8" s="483" t="s">
        <v>67</v>
      </c>
      <c r="D8" s="573"/>
      <c r="E8" s="577"/>
    </row>
    <row r="9" spans="1:5" ht="13.5" thickTop="1">
      <c r="A9" s="600" t="s">
        <v>904</v>
      </c>
      <c r="B9" s="616">
        <v>14</v>
      </c>
      <c r="C9" s="616">
        <v>14</v>
      </c>
      <c r="D9" s="616">
        <v>0</v>
      </c>
      <c r="E9" s="616">
        <v>14</v>
      </c>
    </row>
    <row r="10" spans="1:5">
      <c r="A10" s="313" t="s">
        <v>905</v>
      </c>
      <c r="B10" s="438">
        <v>1</v>
      </c>
      <c r="C10" s="438">
        <v>1</v>
      </c>
      <c r="D10" s="438" t="s">
        <v>906</v>
      </c>
      <c r="E10" s="438">
        <v>1</v>
      </c>
    </row>
    <row r="11" spans="1:5">
      <c r="A11" s="313" t="s">
        <v>907</v>
      </c>
      <c r="B11" s="438">
        <v>2</v>
      </c>
      <c r="C11" s="438">
        <v>2</v>
      </c>
      <c r="D11" s="438" t="s">
        <v>906</v>
      </c>
      <c r="E11" s="438">
        <v>2</v>
      </c>
    </row>
    <row r="12" spans="1:5">
      <c r="A12" s="313" t="s">
        <v>865</v>
      </c>
      <c r="B12" s="438">
        <v>2</v>
      </c>
      <c r="C12" s="438">
        <v>2</v>
      </c>
      <c r="D12" s="438" t="s">
        <v>906</v>
      </c>
      <c r="E12" s="438">
        <v>2</v>
      </c>
    </row>
    <row r="13" spans="1:5">
      <c r="A13" s="313" t="s">
        <v>867</v>
      </c>
      <c r="B13" s="438">
        <v>2</v>
      </c>
      <c r="C13" s="438">
        <v>2</v>
      </c>
      <c r="D13" s="438" t="s">
        <v>906</v>
      </c>
      <c r="E13" s="438">
        <v>2</v>
      </c>
    </row>
    <row r="14" spans="1:5">
      <c r="A14" s="313" t="s">
        <v>871</v>
      </c>
      <c r="B14" s="438">
        <v>1</v>
      </c>
      <c r="C14" s="438">
        <v>1</v>
      </c>
      <c r="D14" s="438" t="s">
        <v>906</v>
      </c>
      <c r="E14" s="438">
        <v>1</v>
      </c>
    </row>
    <row r="15" spans="1:5">
      <c r="A15" s="313" t="s">
        <v>872</v>
      </c>
      <c r="B15" s="438">
        <v>1</v>
      </c>
      <c r="C15" s="438">
        <v>1</v>
      </c>
      <c r="D15" s="438" t="s">
        <v>906</v>
      </c>
      <c r="E15" s="438">
        <v>1</v>
      </c>
    </row>
    <row r="16" spans="1:5">
      <c r="A16" s="313" t="s">
        <v>868</v>
      </c>
      <c r="B16" s="438">
        <v>1</v>
      </c>
      <c r="C16" s="438">
        <v>1</v>
      </c>
      <c r="D16" s="438" t="s">
        <v>906</v>
      </c>
      <c r="E16" s="438">
        <v>1</v>
      </c>
    </row>
    <row r="17" spans="1:5">
      <c r="A17" s="313" t="s">
        <v>908</v>
      </c>
      <c r="B17" s="438">
        <v>2</v>
      </c>
      <c r="C17" s="438">
        <v>2</v>
      </c>
      <c r="D17" s="438" t="s">
        <v>906</v>
      </c>
      <c r="E17" s="438">
        <v>2</v>
      </c>
    </row>
    <row r="18" spans="1:5">
      <c r="A18" s="313" t="s">
        <v>909</v>
      </c>
      <c r="B18" s="438">
        <v>1</v>
      </c>
      <c r="C18" s="438">
        <v>1</v>
      </c>
      <c r="D18" s="438" t="s">
        <v>906</v>
      </c>
      <c r="E18" s="438">
        <v>1</v>
      </c>
    </row>
    <row r="19" spans="1:5">
      <c r="A19" s="313" t="s">
        <v>910</v>
      </c>
      <c r="B19" s="438">
        <v>1</v>
      </c>
      <c r="C19" s="438">
        <v>1</v>
      </c>
      <c r="D19" s="438" t="s">
        <v>906</v>
      </c>
      <c r="E19" s="438">
        <v>1</v>
      </c>
    </row>
    <row r="20" spans="1:5" ht="12.75" hidden="1" customHeight="1">
      <c r="A20" s="437"/>
      <c r="B20" s="464" t="s">
        <v>1131</v>
      </c>
      <c r="C20" s="465"/>
      <c r="D20" s="564" t="s">
        <v>1132</v>
      </c>
      <c r="E20" s="564" t="s">
        <v>903</v>
      </c>
    </row>
    <row r="21" spans="1:5" ht="13.5" hidden="1" customHeight="1" thickBot="1">
      <c r="A21" s="466"/>
      <c r="B21" s="467" t="s">
        <v>53</v>
      </c>
      <c r="C21" s="468" t="s">
        <v>67</v>
      </c>
      <c r="D21" s="570"/>
      <c r="E21" s="570"/>
    </row>
    <row r="22" spans="1:5">
      <c r="A22" s="439" t="s">
        <v>911</v>
      </c>
      <c r="B22" s="440">
        <v>29</v>
      </c>
      <c r="C22" s="440">
        <v>29</v>
      </c>
      <c r="D22" s="440">
        <v>0</v>
      </c>
      <c r="E22" s="440">
        <v>29</v>
      </c>
    </row>
    <row r="23" spans="1:5">
      <c r="A23" s="441" t="s">
        <v>73</v>
      </c>
      <c r="B23" s="442">
        <v>2</v>
      </c>
      <c r="C23" s="442">
        <v>2</v>
      </c>
      <c r="D23" s="442">
        <v>0</v>
      </c>
      <c r="E23" s="442">
        <v>2</v>
      </c>
    </row>
    <row r="24" spans="1:5">
      <c r="A24" s="443" t="s">
        <v>701</v>
      </c>
      <c r="B24" s="438">
        <v>1</v>
      </c>
      <c r="C24" s="438">
        <v>1</v>
      </c>
      <c r="D24" s="438" t="s">
        <v>906</v>
      </c>
      <c r="E24" s="438">
        <v>1</v>
      </c>
    </row>
    <row r="25" spans="1:5">
      <c r="A25" s="443" t="s">
        <v>700</v>
      </c>
      <c r="B25" s="438">
        <v>1</v>
      </c>
      <c r="C25" s="438">
        <v>1</v>
      </c>
      <c r="D25" s="438" t="s">
        <v>906</v>
      </c>
      <c r="E25" s="438">
        <v>1</v>
      </c>
    </row>
    <row r="26" spans="1:5">
      <c r="A26" s="441" t="s">
        <v>74</v>
      </c>
      <c r="B26" s="442">
        <v>6</v>
      </c>
      <c r="C26" s="442">
        <v>6</v>
      </c>
      <c r="D26" s="442">
        <v>0</v>
      </c>
      <c r="E26" s="442">
        <v>6</v>
      </c>
    </row>
    <row r="27" spans="1:5">
      <c r="A27" s="443" t="s">
        <v>710</v>
      </c>
      <c r="B27" s="438">
        <v>1</v>
      </c>
      <c r="C27" s="438">
        <v>1</v>
      </c>
      <c r="D27" s="438" t="s">
        <v>906</v>
      </c>
      <c r="E27" s="438">
        <v>1</v>
      </c>
    </row>
    <row r="28" spans="1:5">
      <c r="A28" s="443" t="s">
        <v>724</v>
      </c>
      <c r="B28" s="438">
        <v>1</v>
      </c>
      <c r="C28" s="438">
        <v>1</v>
      </c>
      <c r="D28" s="438" t="s">
        <v>906</v>
      </c>
      <c r="E28" s="438">
        <v>1</v>
      </c>
    </row>
    <row r="29" spans="1:5">
      <c r="A29" s="443" t="s">
        <v>849</v>
      </c>
      <c r="B29" s="438">
        <v>1</v>
      </c>
      <c r="C29" s="438">
        <v>1</v>
      </c>
      <c r="D29" s="438" t="s">
        <v>906</v>
      </c>
      <c r="E29" s="438">
        <v>1</v>
      </c>
    </row>
    <row r="30" spans="1:5">
      <c r="A30" s="443" t="s">
        <v>727</v>
      </c>
      <c r="B30" s="438">
        <v>1</v>
      </c>
      <c r="C30" s="438">
        <v>1</v>
      </c>
      <c r="D30" s="438" t="s">
        <v>906</v>
      </c>
      <c r="E30" s="438">
        <v>1</v>
      </c>
    </row>
    <row r="31" spans="1:5">
      <c r="A31" s="443" t="s">
        <v>708</v>
      </c>
      <c r="B31" s="438">
        <v>1</v>
      </c>
      <c r="C31" s="438">
        <v>1</v>
      </c>
      <c r="D31" s="438" t="s">
        <v>906</v>
      </c>
      <c r="E31" s="438">
        <v>1</v>
      </c>
    </row>
    <row r="32" spans="1:5">
      <c r="A32" s="443" t="s">
        <v>843</v>
      </c>
      <c r="B32" s="438">
        <v>1</v>
      </c>
      <c r="C32" s="438">
        <v>1</v>
      </c>
      <c r="D32" s="438" t="s">
        <v>906</v>
      </c>
      <c r="E32" s="438">
        <v>1</v>
      </c>
    </row>
    <row r="33" spans="1:5">
      <c r="A33" s="441" t="s">
        <v>70</v>
      </c>
      <c r="B33" s="442">
        <v>5</v>
      </c>
      <c r="C33" s="442">
        <v>5</v>
      </c>
      <c r="D33" s="442">
        <v>0</v>
      </c>
      <c r="E33" s="442">
        <v>5</v>
      </c>
    </row>
    <row r="34" spans="1:5">
      <c r="A34" s="443" t="s">
        <v>729</v>
      </c>
      <c r="B34" s="438">
        <v>1</v>
      </c>
      <c r="C34" s="438">
        <v>1</v>
      </c>
      <c r="D34" s="438" t="s">
        <v>906</v>
      </c>
      <c r="E34" s="438">
        <v>1</v>
      </c>
    </row>
    <row r="35" spans="1:5">
      <c r="A35" s="443" t="s">
        <v>857</v>
      </c>
      <c r="B35" s="438">
        <v>1</v>
      </c>
      <c r="C35" s="438">
        <v>1</v>
      </c>
      <c r="D35" s="438" t="s">
        <v>906</v>
      </c>
      <c r="E35" s="438">
        <v>1</v>
      </c>
    </row>
    <row r="36" spans="1:5">
      <c r="A36" s="443" t="s">
        <v>733</v>
      </c>
      <c r="B36" s="438">
        <v>1</v>
      </c>
      <c r="C36" s="438">
        <v>1</v>
      </c>
      <c r="D36" s="438" t="s">
        <v>906</v>
      </c>
      <c r="E36" s="438">
        <v>1</v>
      </c>
    </row>
    <row r="37" spans="1:5">
      <c r="A37" s="443" t="s">
        <v>740</v>
      </c>
      <c r="B37" s="438">
        <v>1</v>
      </c>
      <c r="C37" s="438">
        <v>1</v>
      </c>
      <c r="D37" s="438" t="s">
        <v>906</v>
      </c>
      <c r="E37" s="438">
        <v>1</v>
      </c>
    </row>
    <row r="38" spans="1:5">
      <c r="A38" s="443" t="s">
        <v>736</v>
      </c>
      <c r="B38" s="438">
        <v>1</v>
      </c>
      <c r="C38" s="438">
        <v>1</v>
      </c>
      <c r="D38" s="438" t="s">
        <v>906</v>
      </c>
      <c r="E38" s="438">
        <v>1</v>
      </c>
    </row>
    <row r="39" spans="1:5">
      <c r="A39" s="441" t="s">
        <v>71</v>
      </c>
      <c r="B39" s="442">
        <v>1</v>
      </c>
      <c r="C39" s="442">
        <v>1</v>
      </c>
      <c r="D39" s="442">
        <v>0</v>
      </c>
      <c r="E39" s="442">
        <v>1</v>
      </c>
    </row>
    <row r="40" spans="1:5">
      <c r="A40" s="443" t="s">
        <v>858</v>
      </c>
      <c r="B40" s="438">
        <v>1</v>
      </c>
      <c r="C40" s="438">
        <v>1</v>
      </c>
      <c r="D40" s="438" t="s">
        <v>906</v>
      </c>
      <c r="E40" s="438">
        <v>1</v>
      </c>
    </row>
    <row r="41" spans="1:5">
      <c r="A41" s="441" t="s">
        <v>75</v>
      </c>
      <c r="B41" s="442">
        <v>3</v>
      </c>
      <c r="C41" s="442">
        <v>3</v>
      </c>
      <c r="D41" s="442">
        <v>0</v>
      </c>
      <c r="E41" s="442">
        <v>3</v>
      </c>
    </row>
    <row r="42" spans="1:5">
      <c r="A42" s="443" t="s">
        <v>859</v>
      </c>
      <c r="B42" s="438">
        <v>1</v>
      </c>
      <c r="C42" s="438">
        <v>1</v>
      </c>
      <c r="D42" s="438" t="s">
        <v>906</v>
      </c>
      <c r="E42" s="438">
        <v>1</v>
      </c>
    </row>
    <row r="43" spans="1:5">
      <c r="A43" s="443" t="s">
        <v>765</v>
      </c>
      <c r="B43" s="438">
        <v>1</v>
      </c>
      <c r="C43" s="438">
        <v>1</v>
      </c>
      <c r="D43" s="438" t="s">
        <v>906</v>
      </c>
      <c r="E43" s="438">
        <v>1</v>
      </c>
    </row>
    <row r="44" spans="1:5">
      <c r="A44" s="443" t="s">
        <v>754</v>
      </c>
      <c r="B44" s="438">
        <v>1</v>
      </c>
      <c r="C44" s="438">
        <v>1</v>
      </c>
      <c r="D44" s="438" t="s">
        <v>906</v>
      </c>
      <c r="E44" s="438">
        <v>1</v>
      </c>
    </row>
    <row r="45" spans="1:5">
      <c r="A45" s="441" t="s">
        <v>76</v>
      </c>
      <c r="B45" s="442">
        <v>1</v>
      </c>
      <c r="C45" s="442">
        <v>1</v>
      </c>
      <c r="D45" s="442">
        <v>0</v>
      </c>
      <c r="E45" s="442">
        <v>1</v>
      </c>
    </row>
    <row r="46" spans="1:5">
      <c r="A46" s="443" t="s">
        <v>771</v>
      </c>
      <c r="B46" s="438">
        <v>1</v>
      </c>
      <c r="C46" s="438">
        <v>1</v>
      </c>
      <c r="D46" s="438" t="s">
        <v>906</v>
      </c>
      <c r="E46" s="438">
        <v>1</v>
      </c>
    </row>
    <row r="47" spans="1:5">
      <c r="A47" s="441" t="s">
        <v>77</v>
      </c>
      <c r="B47" s="442">
        <v>9</v>
      </c>
      <c r="C47" s="442">
        <v>9</v>
      </c>
      <c r="D47" s="442">
        <v>0</v>
      </c>
      <c r="E47" s="442">
        <v>9</v>
      </c>
    </row>
    <row r="48" spans="1:5">
      <c r="A48" s="443" t="s">
        <v>781</v>
      </c>
      <c r="B48" s="438">
        <v>1</v>
      </c>
      <c r="C48" s="438">
        <v>1</v>
      </c>
      <c r="D48" s="438" t="s">
        <v>906</v>
      </c>
      <c r="E48" s="438">
        <v>1</v>
      </c>
    </row>
    <row r="49" spans="1:5">
      <c r="A49" s="443" t="s">
        <v>795</v>
      </c>
      <c r="B49" s="438">
        <v>1</v>
      </c>
      <c r="C49" s="438">
        <v>1</v>
      </c>
      <c r="D49" s="438" t="s">
        <v>906</v>
      </c>
      <c r="E49" s="438">
        <v>1</v>
      </c>
    </row>
    <row r="50" spans="1:5">
      <c r="A50" s="443" t="s">
        <v>785</v>
      </c>
      <c r="B50" s="438">
        <v>1</v>
      </c>
      <c r="C50" s="438">
        <v>1</v>
      </c>
      <c r="D50" s="438" t="s">
        <v>906</v>
      </c>
      <c r="E50" s="438">
        <v>1</v>
      </c>
    </row>
    <row r="51" spans="1:5">
      <c r="A51" s="443" t="s">
        <v>801</v>
      </c>
      <c r="B51" s="438">
        <v>1</v>
      </c>
      <c r="C51" s="438">
        <v>1</v>
      </c>
      <c r="D51" s="438" t="s">
        <v>906</v>
      </c>
      <c r="E51" s="438">
        <v>1</v>
      </c>
    </row>
    <row r="52" spans="1:5">
      <c r="A52" s="443" t="s">
        <v>808</v>
      </c>
      <c r="B52" s="438">
        <v>1</v>
      </c>
      <c r="C52" s="438">
        <v>1</v>
      </c>
      <c r="D52" s="438" t="s">
        <v>906</v>
      </c>
      <c r="E52" s="438">
        <v>1</v>
      </c>
    </row>
    <row r="53" spans="1:5">
      <c r="A53" s="443" t="s">
        <v>780</v>
      </c>
      <c r="B53" s="438">
        <v>1</v>
      </c>
      <c r="C53" s="438">
        <v>1</v>
      </c>
      <c r="D53" s="438" t="s">
        <v>906</v>
      </c>
      <c r="E53" s="438">
        <v>1</v>
      </c>
    </row>
    <row r="54" spans="1:5">
      <c r="A54" s="443" t="s">
        <v>798</v>
      </c>
      <c r="B54" s="438">
        <v>1</v>
      </c>
      <c r="C54" s="438">
        <v>1</v>
      </c>
      <c r="D54" s="438" t="s">
        <v>906</v>
      </c>
      <c r="E54" s="438">
        <v>1</v>
      </c>
    </row>
    <row r="55" spans="1:5">
      <c r="A55" s="443" t="s">
        <v>805</v>
      </c>
      <c r="B55" s="438">
        <v>1</v>
      </c>
      <c r="C55" s="438">
        <v>1</v>
      </c>
      <c r="D55" s="438" t="s">
        <v>906</v>
      </c>
      <c r="E55" s="438">
        <v>1</v>
      </c>
    </row>
    <row r="56" spans="1:5">
      <c r="A56" s="443" t="s">
        <v>794</v>
      </c>
      <c r="B56" s="438">
        <v>1</v>
      </c>
      <c r="C56" s="438">
        <v>1</v>
      </c>
      <c r="D56" s="438" t="s">
        <v>906</v>
      </c>
      <c r="E56" s="438">
        <v>1</v>
      </c>
    </row>
    <row r="57" spans="1:5">
      <c r="A57" s="441" t="s">
        <v>78</v>
      </c>
      <c r="B57" s="442">
        <v>1</v>
      </c>
      <c r="C57" s="442">
        <v>1</v>
      </c>
      <c r="D57" s="442">
        <v>0</v>
      </c>
      <c r="E57" s="442">
        <v>1</v>
      </c>
    </row>
    <row r="58" spans="1:5">
      <c r="A58" s="443" t="s">
        <v>818</v>
      </c>
      <c r="B58" s="438">
        <v>1</v>
      </c>
      <c r="C58" s="438">
        <v>1</v>
      </c>
      <c r="D58" s="438" t="s">
        <v>906</v>
      </c>
      <c r="E58" s="438">
        <v>1</v>
      </c>
    </row>
    <row r="59" spans="1:5">
      <c r="A59" s="441" t="s">
        <v>79</v>
      </c>
      <c r="B59" s="442">
        <v>1</v>
      </c>
      <c r="C59" s="442">
        <v>1</v>
      </c>
      <c r="D59" s="442">
        <v>0</v>
      </c>
      <c r="E59" s="442">
        <v>1</v>
      </c>
    </row>
    <row r="60" spans="1:5">
      <c r="A60" s="443" t="s">
        <v>1002</v>
      </c>
      <c r="B60" s="438">
        <v>1</v>
      </c>
      <c r="C60" s="438">
        <v>1</v>
      </c>
      <c r="D60" s="438" t="s">
        <v>906</v>
      </c>
      <c r="E60" s="438">
        <v>1</v>
      </c>
    </row>
    <row r="61" spans="1:5">
      <c r="A61" s="313"/>
      <c r="B61" s="444"/>
      <c r="C61" s="444"/>
      <c r="D61" s="444"/>
      <c r="E61" s="444"/>
    </row>
    <row r="62" spans="1:5" ht="30" customHeight="1" thickBot="1">
      <c r="A62" s="480" t="s">
        <v>986</v>
      </c>
      <c r="B62" s="440">
        <v>43</v>
      </c>
      <c r="C62" s="440">
        <v>43</v>
      </c>
      <c r="D62" s="440">
        <v>0</v>
      </c>
      <c r="E62" s="440">
        <v>43</v>
      </c>
    </row>
    <row r="63" spans="1:5" ht="30" customHeight="1">
      <c r="A63" s="608" t="s">
        <v>1044</v>
      </c>
      <c r="B63" s="609">
        <v>674</v>
      </c>
      <c r="C63" s="609">
        <v>674</v>
      </c>
      <c r="D63" s="609"/>
      <c r="E63" s="609"/>
    </row>
    <row r="64" spans="1:5" ht="13.5" thickBot="1">
      <c r="A64" s="445"/>
      <c r="B64" s="445"/>
      <c r="C64" s="445"/>
      <c r="D64" s="445"/>
      <c r="E64" s="445"/>
    </row>
    <row r="65" spans="1:5" ht="13.5" thickTop="1"/>
    <row r="66" spans="1:5" ht="30" customHeight="1">
      <c r="A66" s="571" t="s">
        <v>987</v>
      </c>
      <c r="B66" s="571"/>
      <c r="C66" s="571"/>
      <c r="D66" s="571"/>
      <c r="E66" s="571"/>
    </row>
  </sheetData>
  <mergeCells count="10">
    <mergeCell ref="D20:D21"/>
    <mergeCell ref="E20:E21"/>
    <mergeCell ref="A66:E66"/>
    <mergeCell ref="A1:E1"/>
    <mergeCell ref="A2:E2"/>
    <mergeCell ref="A3:E3"/>
    <mergeCell ref="A4:E4"/>
    <mergeCell ref="A5:E5"/>
    <mergeCell ref="D7:D8"/>
    <mergeCell ref="E7:E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/>
  <dimension ref="A1:N62"/>
  <sheetViews>
    <sheetView showGridLines="0" zoomScaleNormal="100" workbookViewId="0">
      <selection activeCell="B4" sqref="B4:E5"/>
    </sheetView>
  </sheetViews>
  <sheetFormatPr baseColWidth="10" defaultColWidth="14.7109375" defaultRowHeight="15"/>
  <cols>
    <col min="1" max="1" width="43.85546875" style="128" customWidth="1"/>
    <col min="2" max="3" width="14.7109375" style="129" customWidth="1"/>
    <col min="4" max="5" width="16.140625" style="129" customWidth="1"/>
    <col min="6" max="6" width="14.7109375" style="129" customWidth="1"/>
    <col min="7" max="7" width="20.42578125" style="17" customWidth="1"/>
    <col min="8" max="16384" width="14.7109375" style="17"/>
  </cols>
  <sheetData>
    <row r="1" spans="1:7" ht="30" customHeight="1">
      <c r="A1" s="582" t="s">
        <v>47</v>
      </c>
      <c r="B1" s="582"/>
      <c r="C1" s="582"/>
      <c r="D1" s="582"/>
      <c r="E1" s="582"/>
      <c r="F1" s="582"/>
      <c r="G1" s="582"/>
    </row>
    <row r="2" spans="1:7" ht="18">
      <c r="A2" s="583" t="s">
        <v>305</v>
      </c>
      <c r="B2" s="583"/>
      <c r="C2" s="583"/>
      <c r="D2" s="583"/>
      <c r="E2" s="583"/>
      <c r="F2" s="583"/>
      <c r="G2" s="583"/>
    </row>
    <row r="3" spans="1:7" ht="30" customHeight="1">
      <c r="A3" s="584" t="s">
        <v>1157</v>
      </c>
      <c r="B3" s="584"/>
      <c r="C3" s="584"/>
      <c r="D3" s="584"/>
      <c r="E3" s="584"/>
      <c r="F3" s="584"/>
      <c r="G3" s="584"/>
    </row>
    <row r="4" spans="1:7" ht="15" customHeight="1">
      <c r="A4" s="585" t="s">
        <v>1008</v>
      </c>
      <c r="B4" s="588">
        <v>2023</v>
      </c>
      <c r="C4" s="589"/>
      <c r="D4" s="590"/>
      <c r="E4" s="510"/>
      <c r="F4" s="586" t="s">
        <v>307</v>
      </c>
      <c r="G4" s="587" t="s">
        <v>1149</v>
      </c>
    </row>
    <row r="5" spans="1:7">
      <c r="A5" s="585"/>
      <c r="B5" s="130" t="s">
        <v>311</v>
      </c>
      <c r="C5" s="130" t="s">
        <v>308</v>
      </c>
      <c r="D5" s="130" t="s">
        <v>309</v>
      </c>
      <c r="E5" s="130" t="s">
        <v>310</v>
      </c>
      <c r="F5" s="586"/>
      <c r="G5" s="587"/>
    </row>
    <row r="6" spans="1:7" ht="15" customHeight="1">
      <c r="A6" s="134" t="s">
        <v>874</v>
      </c>
      <c r="B6" s="123">
        <v>5707</v>
      </c>
      <c r="C6" s="123">
        <v>6009</v>
      </c>
      <c r="D6" s="123">
        <v>5577</v>
      </c>
      <c r="E6" s="123">
        <v>4484</v>
      </c>
      <c r="F6" s="123">
        <v>21777</v>
      </c>
      <c r="G6" s="133">
        <v>0.29275276594028526</v>
      </c>
    </row>
    <row r="7" spans="1:7" ht="15" customHeight="1">
      <c r="A7" s="134" t="s">
        <v>875</v>
      </c>
      <c r="B7" s="123">
        <v>12260</v>
      </c>
      <c r="C7" s="123">
        <v>11771</v>
      </c>
      <c r="D7" s="123">
        <v>11482</v>
      </c>
      <c r="E7" s="123">
        <v>9582</v>
      </c>
      <c r="F7" s="123">
        <v>45095</v>
      </c>
      <c r="G7" s="133">
        <v>0.60622151720058615</v>
      </c>
    </row>
    <row r="8" spans="1:7" ht="18.75" customHeight="1">
      <c r="A8" s="134" t="s">
        <v>876</v>
      </c>
      <c r="B8" s="123">
        <v>2498</v>
      </c>
      <c r="C8" s="123">
        <v>1766</v>
      </c>
      <c r="D8" s="123">
        <v>508</v>
      </c>
      <c r="E8" s="123">
        <v>2743</v>
      </c>
      <c r="F8" s="123">
        <v>7515</v>
      </c>
      <c r="G8" s="133">
        <v>0.10102571685912862</v>
      </c>
    </row>
    <row r="9" spans="1:7" ht="15" customHeight="1">
      <c r="A9" s="474" t="s">
        <v>312</v>
      </c>
      <c r="B9" s="124">
        <v>20465</v>
      </c>
      <c r="C9" s="124">
        <v>19546</v>
      </c>
      <c r="D9" s="124">
        <v>17567</v>
      </c>
      <c r="E9" s="124">
        <v>16809</v>
      </c>
      <c r="F9" s="124">
        <v>74387</v>
      </c>
      <c r="G9" s="633">
        <v>1</v>
      </c>
    </row>
    <row r="10" spans="1:7">
      <c r="A10" s="17"/>
      <c r="B10" s="17"/>
      <c r="C10" s="17"/>
      <c r="D10" s="17"/>
      <c r="E10" s="17"/>
      <c r="F10" s="17"/>
    </row>
    <row r="11" spans="1:7" ht="30" customHeight="1">
      <c r="A11" s="582" t="s">
        <v>313</v>
      </c>
      <c r="B11" s="582"/>
      <c r="C11" s="582"/>
      <c r="D11" s="582"/>
      <c r="E11" s="582"/>
      <c r="F11" s="582"/>
      <c r="G11" s="582"/>
    </row>
    <row r="12" spans="1:7" ht="18">
      <c r="A12" s="583" t="s">
        <v>314</v>
      </c>
      <c r="B12" s="583"/>
      <c r="C12" s="583"/>
      <c r="D12" s="583"/>
      <c r="E12" s="583"/>
      <c r="F12" s="583"/>
      <c r="G12" s="583"/>
    </row>
    <row r="13" spans="1:7" ht="30" customHeight="1">
      <c r="A13" s="584" t="s">
        <v>1157</v>
      </c>
      <c r="B13" s="584"/>
      <c r="C13" s="584"/>
      <c r="D13" s="584"/>
      <c r="E13" s="584"/>
      <c r="F13" s="584"/>
      <c r="G13" s="584"/>
    </row>
    <row r="14" spans="1:7" ht="16.5" customHeight="1">
      <c r="A14" s="585" t="s">
        <v>315</v>
      </c>
      <c r="B14" s="588">
        <v>2023</v>
      </c>
      <c r="C14" s="589"/>
      <c r="D14" s="590"/>
      <c r="E14" s="510"/>
      <c r="F14" s="586" t="s">
        <v>307</v>
      </c>
      <c r="G14" s="587" t="s">
        <v>1149</v>
      </c>
    </row>
    <row r="15" spans="1:7">
      <c r="A15" s="585"/>
      <c r="B15" s="130" t="s">
        <v>311</v>
      </c>
      <c r="C15" s="130" t="s">
        <v>308</v>
      </c>
      <c r="D15" s="130" t="s">
        <v>309</v>
      </c>
      <c r="E15" s="130" t="s">
        <v>310</v>
      </c>
      <c r="F15" s="586"/>
      <c r="G15" s="587"/>
    </row>
    <row r="16" spans="1:7" ht="15" customHeight="1">
      <c r="A16" s="134" t="s">
        <v>865</v>
      </c>
      <c r="B16" s="123">
        <v>6490</v>
      </c>
      <c r="C16" s="123">
        <v>6950</v>
      </c>
      <c r="D16" s="123">
        <v>6794</v>
      </c>
      <c r="E16" s="123">
        <v>6663</v>
      </c>
      <c r="F16" s="123">
        <v>26897</v>
      </c>
      <c r="G16" s="133">
        <f>F16/$F$25</f>
        <v>0.36158199685428905</v>
      </c>
    </row>
    <row r="17" spans="1:14">
      <c r="A17" s="134" t="s">
        <v>866</v>
      </c>
      <c r="B17" s="123">
        <v>8475</v>
      </c>
      <c r="C17" s="123">
        <v>6895</v>
      </c>
      <c r="D17" s="123">
        <v>5068</v>
      </c>
      <c r="E17" s="123">
        <v>5120</v>
      </c>
      <c r="F17" s="123">
        <v>25558</v>
      </c>
      <c r="G17" s="133">
        <f t="shared" ref="G17:G24" si="0">F17/$F$25</f>
        <v>0.34358153978517753</v>
      </c>
    </row>
    <row r="18" spans="1:14">
      <c r="A18" s="134" t="s">
        <v>867</v>
      </c>
      <c r="B18" s="123">
        <v>2528</v>
      </c>
      <c r="C18" s="123">
        <v>2725</v>
      </c>
      <c r="D18" s="123">
        <v>2500</v>
      </c>
      <c r="E18" s="123">
        <v>2346</v>
      </c>
      <c r="F18" s="123">
        <v>10099</v>
      </c>
      <c r="G18" s="133">
        <f t="shared" si="0"/>
        <v>0.1357629693360399</v>
      </c>
    </row>
    <row r="19" spans="1:14">
      <c r="A19" s="134" t="s">
        <v>868</v>
      </c>
      <c r="B19" s="123">
        <v>694</v>
      </c>
      <c r="C19" s="123">
        <v>690</v>
      </c>
      <c r="D19" s="123">
        <v>794</v>
      </c>
      <c r="E19" s="123">
        <v>625</v>
      </c>
      <c r="F19" s="123">
        <v>2803</v>
      </c>
      <c r="G19" s="133">
        <f t="shared" si="0"/>
        <v>3.7681315283584496E-2</v>
      </c>
    </row>
    <row r="20" spans="1:14">
      <c r="A20" s="134" t="s">
        <v>869</v>
      </c>
      <c r="B20" s="123">
        <v>762</v>
      </c>
      <c r="C20" s="123">
        <v>722</v>
      </c>
      <c r="D20" s="123">
        <v>697</v>
      </c>
      <c r="E20" s="123">
        <v>559</v>
      </c>
      <c r="F20" s="123">
        <v>2740</v>
      </c>
      <c r="G20" s="133">
        <f t="shared" si="0"/>
        <v>3.683439310632234E-2</v>
      </c>
    </row>
    <row r="21" spans="1:14">
      <c r="A21" s="134" t="s">
        <v>871</v>
      </c>
      <c r="B21" s="123">
        <v>567</v>
      </c>
      <c r="C21" s="123">
        <v>635</v>
      </c>
      <c r="D21" s="123">
        <v>678</v>
      </c>
      <c r="E21" s="123">
        <v>555</v>
      </c>
      <c r="F21" s="123">
        <v>2435</v>
      </c>
      <c r="G21" s="133">
        <f t="shared" si="0"/>
        <v>3.2734214311640475E-2</v>
      </c>
    </row>
    <row r="22" spans="1:14">
      <c r="A22" s="134" t="s">
        <v>870</v>
      </c>
      <c r="B22" s="123">
        <v>363</v>
      </c>
      <c r="C22" s="123">
        <v>417</v>
      </c>
      <c r="D22" s="123">
        <v>475</v>
      </c>
      <c r="E22" s="123">
        <v>434</v>
      </c>
      <c r="F22" s="123">
        <v>1689</v>
      </c>
      <c r="G22" s="133">
        <f t="shared" si="0"/>
        <v>2.2705580276123516E-2</v>
      </c>
    </row>
    <row r="23" spans="1:14">
      <c r="A23" s="134" t="s">
        <v>872</v>
      </c>
      <c r="B23" s="123">
        <v>417</v>
      </c>
      <c r="C23" s="123">
        <v>398</v>
      </c>
      <c r="D23" s="123">
        <v>417</v>
      </c>
      <c r="E23" s="123">
        <v>372</v>
      </c>
      <c r="F23" s="123">
        <v>1604</v>
      </c>
      <c r="G23" s="133">
        <f t="shared" si="0"/>
        <v>2.1562907497277749E-2</v>
      </c>
    </row>
    <row r="24" spans="1:14">
      <c r="A24" s="134" t="s">
        <v>873</v>
      </c>
      <c r="B24" s="123">
        <v>169</v>
      </c>
      <c r="C24" s="123">
        <v>114</v>
      </c>
      <c r="D24" s="123">
        <v>144</v>
      </c>
      <c r="E24" s="123">
        <v>135</v>
      </c>
      <c r="F24" s="123">
        <v>562</v>
      </c>
      <c r="G24" s="133">
        <f t="shared" si="0"/>
        <v>7.5550835495449475E-3</v>
      </c>
    </row>
    <row r="25" spans="1:14">
      <c r="A25" s="150" t="s">
        <v>312</v>
      </c>
      <c r="B25" s="124">
        <v>20465</v>
      </c>
      <c r="C25" s="124">
        <v>19546</v>
      </c>
      <c r="D25" s="124">
        <v>17567</v>
      </c>
      <c r="E25" s="124">
        <v>16809</v>
      </c>
      <c r="F25" s="124">
        <v>74387</v>
      </c>
      <c r="G25" s="121">
        <f>SUM(G16:G24)</f>
        <v>1</v>
      </c>
    </row>
    <row r="26" spans="1:14">
      <c r="A26" s="17"/>
      <c r="B26" s="17"/>
      <c r="C26" s="17"/>
      <c r="D26" s="17"/>
      <c r="E26" s="17"/>
      <c r="F26" s="17"/>
    </row>
    <row r="27" spans="1:14" ht="30" customHeight="1">
      <c r="A27" s="582" t="s">
        <v>313</v>
      </c>
      <c r="B27" s="582"/>
      <c r="C27" s="582"/>
      <c r="D27" s="582"/>
      <c r="E27" s="582"/>
      <c r="F27" s="582"/>
      <c r="G27" s="582"/>
    </row>
    <row r="28" spans="1:14" ht="18">
      <c r="A28" s="583" t="s">
        <v>316</v>
      </c>
      <c r="B28" s="583"/>
      <c r="C28" s="583"/>
      <c r="D28" s="583"/>
      <c r="E28" s="583"/>
      <c r="F28" s="583"/>
      <c r="G28" s="583"/>
    </row>
    <row r="29" spans="1:14" ht="30" customHeight="1">
      <c r="A29" s="584" t="s">
        <v>1157</v>
      </c>
      <c r="B29" s="584"/>
      <c r="C29" s="584"/>
      <c r="D29" s="584"/>
      <c r="E29" s="584"/>
      <c r="F29" s="584"/>
      <c r="G29" s="584"/>
    </row>
    <row r="30" spans="1:14" ht="16.5" customHeight="1">
      <c r="A30" s="585" t="s">
        <v>306</v>
      </c>
      <c r="B30" s="588">
        <v>2023</v>
      </c>
      <c r="C30" s="589"/>
      <c r="D30" s="590"/>
      <c r="E30" s="510"/>
      <c r="F30" s="586" t="s">
        <v>307</v>
      </c>
      <c r="G30" s="587" t="s">
        <v>1167</v>
      </c>
    </row>
    <row r="31" spans="1:14">
      <c r="A31" s="585"/>
      <c r="B31" s="130" t="s">
        <v>311</v>
      </c>
      <c r="C31" s="130" t="s">
        <v>308</v>
      </c>
      <c r="D31" s="130" t="s">
        <v>309</v>
      </c>
      <c r="E31" s="130" t="s">
        <v>310</v>
      </c>
      <c r="F31" s="586"/>
      <c r="G31" s="587"/>
    </row>
    <row r="32" spans="1:14">
      <c r="A32" s="122" t="s">
        <v>317</v>
      </c>
      <c r="B32" s="123">
        <v>2159</v>
      </c>
      <c r="C32" s="123">
        <v>1998</v>
      </c>
      <c r="D32" s="123">
        <v>1566</v>
      </c>
      <c r="E32" s="123">
        <v>1711</v>
      </c>
      <c r="F32" s="132">
        <v>7434</v>
      </c>
      <c r="G32" s="133">
        <f>F32/$F$51</f>
        <v>9.9936816916934415E-2</v>
      </c>
      <c r="I32" s="17" t="s">
        <v>317</v>
      </c>
      <c r="J32" s="17">
        <v>2159</v>
      </c>
      <c r="K32" s="17">
        <v>1998</v>
      </c>
      <c r="L32" s="17">
        <v>1566</v>
      </c>
      <c r="M32" s="17">
        <v>1711</v>
      </c>
      <c r="N32" s="17">
        <v>7434</v>
      </c>
    </row>
    <row r="33" spans="1:14">
      <c r="A33" s="122" t="s">
        <v>318</v>
      </c>
      <c r="B33" s="123">
        <v>1476</v>
      </c>
      <c r="C33" s="123">
        <v>1694</v>
      </c>
      <c r="D33" s="123">
        <v>1534</v>
      </c>
      <c r="E33" s="123">
        <v>1665</v>
      </c>
      <c r="F33" s="132">
        <v>6369</v>
      </c>
      <c r="G33" s="133">
        <f t="shared" ref="G33:G51" si="1">F33/$F$51</f>
        <v>8.5619799158455107E-2</v>
      </c>
      <c r="I33" s="17" t="s">
        <v>318</v>
      </c>
      <c r="J33" s="17">
        <v>1476</v>
      </c>
      <c r="K33" s="17">
        <v>1694</v>
      </c>
      <c r="L33" s="17">
        <v>1534</v>
      </c>
      <c r="M33" s="17">
        <v>1665</v>
      </c>
      <c r="N33" s="17">
        <v>6369</v>
      </c>
    </row>
    <row r="34" spans="1:14">
      <c r="A34" s="122" t="s">
        <v>319</v>
      </c>
      <c r="B34" s="123">
        <v>5</v>
      </c>
      <c r="C34" s="123">
        <v>4</v>
      </c>
      <c r="D34" s="123">
        <v>11</v>
      </c>
      <c r="E34" s="123">
        <v>6</v>
      </c>
      <c r="F34" s="132">
        <v>26</v>
      </c>
      <c r="G34" s="133">
        <f t="shared" si="1"/>
        <v>3.4952343823517549E-4</v>
      </c>
      <c r="I34" s="17" t="s">
        <v>319</v>
      </c>
      <c r="J34" s="17">
        <v>5</v>
      </c>
      <c r="K34" s="17">
        <v>4</v>
      </c>
      <c r="L34" s="17">
        <v>11</v>
      </c>
      <c r="M34" s="17">
        <v>6</v>
      </c>
      <c r="N34" s="17">
        <v>26</v>
      </c>
    </row>
    <row r="35" spans="1:14">
      <c r="A35" s="122" t="s">
        <v>320</v>
      </c>
      <c r="B35" s="123">
        <v>40</v>
      </c>
      <c r="C35" s="123">
        <v>29</v>
      </c>
      <c r="D35" s="123">
        <v>26</v>
      </c>
      <c r="E35" s="123">
        <v>39</v>
      </c>
      <c r="F35" s="132">
        <v>134</v>
      </c>
      <c r="G35" s="133">
        <f t="shared" si="1"/>
        <v>1.801390027827443E-3</v>
      </c>
      <c r="I35" s="17" t="s">
        <v>320</v>
      </c>
      <c r="J35" s="17">
        <v>40</v>
      </c>
      <c r="K35" s="17">
        <v>29</v>
      </c>
      <c r="L35" s="17">
        <v>26</v>
      </c>
      <c r="M35" s="17">
        <v>39</v>
      </c>
      <c r="N35" s="17">
        <v>134</v>
      </c>
    </row>
    <row r="36" spans="1:14">
      <c r="A36" s="122" t="s">
        <v>321</v>
      </c>
      <c r="B36" s="123">
        <v>2044</v>
      </c>
      <c r="C36" s="123">
        <v>2234</v>
      </c>
      <c r="D36" s="123">
        <v>1293</v>
      </c>
      <c r="E36" s="123">
        <v>1215</v>
      </c>
      <c r="F36" s="132">
        <v>6786</v>
      </c>
      <c r="G36" s="133">
        <f t="shared" si="1"/>
        <v>9.12256173793808E-2</v>
      </c>
      <c r="I36" s="17" t="s">
        <v>321</v>
      </c>
      <c r="J36" s="17">
        <v>2044</v>
      </c>
      <c r="K36" s="17">
        <v>2234</v>
      </c>
      <c r="L36" s="17">
        <v>1293</v>
      </c>
      <c r="M36" s="17">
        <v>1215</v>
      </c>
      <c r="N36" s="17">
        <v>6786</v>
      </c>
    </row>
    <row r="37" spans="1:14">
      <c r="A37" s="122" t="s">
        <v>322</v>
      </c>
      <c r="B37" s="123">
        <v>40</v>
      </c>
      <c r="C37" s="123">
        <v>31</v>
      </c>
      <c r="D37" s="123">
        <v>39</v>
      </c>
      <c r="E37" s="123">
        <v>55</v>
      </c>
      <c r="F37" s="132">
        <v>165</v>
      </c>
      <c r="G37" s="133">
        <f t="shared" si="1"/>
        <v>2.2181295118770751E-3</v>
      </c>
      <c r="I37" s="17" t="s">
        <v>322</v>
      </c>
      <c r="J37" s="17">
        <v>40</v>
      </c>
      <c r="K37" s="17">
        <v>31</v>
      </c>
      <c r="L37" s="17">
        <v>39</v>
      </c>
      <c r="M37" s="17">
        <v>55</v>
      </c>
      <c r="N37" s="17">
        <v>165</v>
      </c>
    </row>
    <row r="38" spans="1:14">
      <c r="A38" s="122" t="s">
        <v>323</v>
      </c>
      <c r="B38" s="123">
        <v>28</v>
      </c>
      <c r="C38" s="123">
        <v>39</v>
      </c>
      <c r="D38" s="123">
        <v>31</v>
      </c>
      <c r="E38" s="123">
        <v>47</v>
      </c>
      <c r="F38" s="132">
        <v>145</v>
      </c>
      <c r="G38" s="133">
        <f t="shared" si="1"/>
        <v>1.9492653286192481E-3</v>
      </c>
      <c r="I38" s="17" t="s">
        <v>323</v>
      </c>
      <c r="J38" s="17">
        <v>28</v>
      </c>
      <c r="K38" s="17">
        <v>39</v>
      </c>
      <c r="L38" s="17">
        <v>31</v>
      </c>
      <c r="M38" s="17">
        <v>47</v>
      </c>
      <c r="N38" s="17">
        <v>145</v>
      </c>
    </row>
    <row r="39" spans="1:14">
      <c r="A39" s="122" t="s">
        <v>877</v>
      </c>
      <c r="B39" s="123">
        <v>11</v>
      </c>
      <c r="C39" s="123">
        <v>16</v>
      </c>
      <c r="D39" s="123">
        <v>12</v>
      </c>
      <c r="E39" s="123">
        <v>11</v>
      </c>
      <c r="F39" s="132">
        <v>50</v>
      </c>
      <c r="G39" s="133">
        <f t="shared" si="1"/>
        <v>6.7216045814456828E-4</v>
      </c>
      <c r="I39" s="17" t="s">
        <v>1165</v>
      </c>
      <c r="J39" s="17">
        <v>11</v>
      </c>
      <c r="K39" s="17">
        <v>16</v>
      </c>
      <c r="L39" s="17">
        <v>12</v>
      </c>
      <c r="M39" s="17">
        <v>11</v>
      </c>
      <c r="N39" s="17">
        <v>50</v>
      </c>
    </row>
    <row r="40" spans="1:14">
      <c r="A40" s="122" t="s">
        <v>324</v>
      </c>
      <c r="B40" s="123">
        <v>1912</v>
      </c>
      <c r="C40" s="123">
        <v>2229</v>
      </c>
      <c r="D40" s="123">
        <v>2402</v>
      </c>
      <c r="E40" s="123">
        <v>1933</v>
      </c>
      <c r="F40" s="132">
        <v>8476</v>
      </c>
      <c r="G40" s="133">
        <f t="shared" si="1"/>
        <v>0.11394464086466721</v>
      </c>
      <c r="I40" s="17" t="s">
        <v>324</v>
      </c>
      <c r="J40" s="17">
        <v>1912</v>
      </c>
      <c r="K40" s="17">
        <v>2229</v>
      </c>
      <c r="L40" s="17">
        <v>2402</v>
      </c>
      <c r="M40" s="17">
        <v>1933</v>
      </c>
      <c r="N40" s="17">
        <v>8476</v>
      </c>
    </row>
    <row r="41" spans="1:14">
      <c r="A41" s="122" t="s">
        <v>325</v>
      </c>
      <c r="B41" s="123">
        <v>123</v>
      </c>
      <c r="C41" s="123">
        <v>122</v>
      </c>
      <c r="D41" s="123">
        <v>90</v>
      </c>
      <c r="E41" s="123">
        <v>80</v>
      </c>
      <c r="F41" s="132">
        <v>415</v>
      </c>
      <c r="G41" s="133">
        <f t="shared" si="1"/>
        <v>5.5789318025999167E-3</v>
      </c>
      <c r="I41" s="17" t="s">
        <v>325</v>
      </c>
      <c r="J41" s="17">
        <v>123</v>
      </c>
      <c r="K41" s="17">
        <v>122</v>
      </c>
      <c r="L41" s="17">
        <v>90</v>
      </c>
      <c r="M41" s="17">
        <v>80</v>
      </c>
      <c r="N41" s="17">
        <v>415</v>
      </c>
    </row>
    <row r="42" spans="1:14">
      <c r="A42" s="122" t="s">
        <v>301</v>
      </c>
      <c r="B42" s="123">
        <v>208</v>
      </c>
      <c r="C42" s="123">
        <v>352</v>
      </c>
      <c r="D42" s="123">
        <v>92</v>
      </c>
      <c r="E42" s="123">
        <v>42</v>
      </c>
      <c r="F42" s="132">
        <v>694</v>
      </c>
      <c r="G42" s="133">
        <f t="shared" si="1"/>
        <v>9.3295871590466078E-3</v>
      </c>
      <c r="I42" s="17" t="s">
        <v>301</v>
      </c>
      <c r="J42" s="17">
        <v>208</v>
      </c>
      <c r="K42" s="17">
        <v>352</v>
      </c>
      <c r="L42" s="17">
        <v>92</v>
      </c>
      <c r="M42" s="17">
        <v>42</v>
      </c>
      <c r="N42" s="17">
        <v>694</v>
      </c>
    </row>
    <row r="43" spans="1:14">
      <c r="A43" s="122" t="s">
        <v>339</v>
      </c>
      <c r="B43" s="123">
        <v>71</v>
      </c>
      <c r="C43" s="123">
        <v>135</v>
      </c>
      <c r="D43" s="123">
        <v>120</v>
      </c>
      <c r="E43" s="123">
        <v>68</v>
      </c>
      <c r="F43" s="132">
        <v>394</v>
      </c>
      <c r="G43" s="133">
        <f t="shared" si="1"/>
        <v>5.2966244101791977E-3</v>
      </c>
      <c r="I43" s="17" t="s">
        <v>339</v>
      </c>
      <c r="J43" s="17">
        <v>71</v>
      </c>
      <c r="K43" s="17">
        <v>135</v>
      </c>
      <c r="L43" s="17">
        <v>120</v>
      </c>
      <c r="M43" s="17">
        <v>68</v>
      </c>
      <c r="N43" s="17">
        <v>394</v>
      </c>
    </row>
    <row r="44" spans="1:14">
      <c r="A44" s="122" t="s">
        <v>326</v>
      </c>
      <c r="B44" s="123">
        <v>150</v>
      </c>
      <c r="C44" s="123">
        <v>101</v>
      </c>
      <c r="D44" s="123">
        <v>113</v>
      </c>
      <c r="E44" s="123">
        <v>92</v>
      </c>
      <c r="F44" s="132">
        <v>456</v>
      </c>
      <c r="G44" s="133">
        <f t="shared" si="1"/>
        <v>6.1301033782784628E-3</v>
      </c>
      <c r="I44" s="17" t="s">
        <v>326</v>
      </c>
      <c r="J44" s="17">
        <v>150</v>
      </c>
      <c r="K44" s="17">
        <v>101</v>
      </c>
      <c r="L44" s="17">
        <v>113</v>
      </c>
      <c r="M44" s="17">
        <v>92</v>
      </c>
      <c r="N44" s="17">
        <v>456</v>
      </c>
    </row>
    <row r="45" spans="1:14">
      <c r="A45" s="122" t="s">
        <v>327</v>
      </c>
      <c r="B45" s="123">
        <v>101</v>
      </c>
      <c r="C45" s="123">
        <v>209</v>
      </c>
      <c r="D45" s="123">
        <v>208</v>
      </c>
      <c r="E45" s="123">
        <v>174</v>
      </c>
      <c r="F45" s="132">
        <v>692</v>
      </c>
      <c r="G45" s="133">
        <f t="shared" si="1"/>
        <v>9.3027007407208255E-3</v>
      </c>
      <c r="I45" s="17" t="s">
        <v>327</v>
      </c>
      <c r="J45" s="17">
        <v>101</v>
      </c>
      <c r="K45" s="17">
        <v>209</v>
      </c>
      <c r="L45" s="17">
        <v>208</v>
      </c>
      <c r="M45" s="17">
        <v>174</v>
      </c>
      <c r="N45" s="17">
        <v>692</v>
      </c>
    </row>
    <row r="46" spans="1:14">
      <c r="A46" s="122" t="s">
        <v>328</v>
      </c>
      <c r="B46" s="123">
        <v>768</v>
      </c>
      <c r="C46" s="123">
        <v>951</v>
      </c>
      <c r="D46" s="123">
        <v>954</v>
      </c>
      <c r="E46" s="123">
        <v>818</v>
      </c>
      <c r="F46" s="132">
        <v>3491</v>
      </c>
      <c r="G46" s="133">
        <f t="shared" si="1"/>
        <v>4.6930243187653757E-2</v>
      </c>
      <c r="I46" s="17" t="s">
        <v>328</v>
      </c>
      <c r="J46" s="17">
        <v>768</v>
      </c>
      <c r="K46" s="17">
        <v>951</v>
      </c>
      <c r="L46" s="17">
        <v>954</v>
      </c>
      <c r="M46" s="17">
        <v>818</v>
      </c>
      <c r="N46" s="17">
        <v>3491</v>
      </c>
    </row>
    <row r="47" spans="1:14">
      <c r="A47" s="122" t="s">
        <v>878</v>
      </c>
      <c r="B47" s="123">
        <v>448</v>
      </c>
      <c r="C47" s="123">
        <v>405</v>
      </c>
      <c r="D47" s="123">
        <v>475</v>
      </c>
      <c r="E47" s="123">
        <v>535</v>
      </c>
      <c r="F47" s="132">
        <v>1863</v>
      </c>
      <c r="G47" s="133">
        <f t="shared" si="1"/>
        <v>2.5044698670466613E-2</v>
      </c>
      <c r="I47" s="17" t="s">
        <v>1166</v>
      </c>
      <c r="J47" s="17">
        <v>448</v>
      </c>
      <c r="K47" s="17">
        <v>405</v>
      </c>
      <c r="L47" s="17">
        <v>475</v>
      </c>
      <c r="M47" s="17">
        <v>535</v>
      </c>
      <c r="N47" s="17">
        <v>1863</v>
      </c>
    </row>
    <row r="48" spans="1:14">
      <c r="A48" s="122" t="s">
        <v>1126</v>
      </c>
      <c r="B48" s="123">
        <v>45</v>
      </c>
      <c r="C48" s="123">
        <v>953</v>
      </c>
      <c r="D48" s="123">
        <v>282</v>
      </c>
      <c r="E48" s="123">
        <v>241</v>
      </c>
      <c r="F48" s="132">
        <v>1521</v>
      </c>
      <c r="G48" s="133">
        <f t="shared" si="1"/>
        <v>2.0447121136757767E-2</v>
      </c>
      <c r="I48" s="17" t="s">
        <v>1126</v>
      </c>
      <c r="J48" s="17">
        <v>45</v>
      </c>
      <c r="K48" s="17">
        <v>953</v>
      </c>
      <c r="L48" s="17">
        <v>282</v>
      </c>
      <c r="M48" s="17">
        <v>241</v>
      </c>
      <c r="N48" s="17">
        <v>1521</v>
      </c>
    </row>
    <row r="49" spans="1:14">
      <c r="A49" s="122" t="s">
        <v>329</v>
      </c>
      <c r="B49" s="123">
        <v>730</v>
      </c>
      <c r="C49" s="123">
        <v>736</v>
      </c>
      <c r="D49" s="123">
        <v>939</v>
      </c>
      <c r="E49" s="123">
        <v>979</v>
      </c>
      <c r="F49" s="132">
        <v>3384</v>
      </c>
      <c r="G49" s="133">
        <f t="shared" si="1"/>
        <v>4.549181980722438E-2</v>
      </c>
      <c r="I49" s="17" t="s">
        <v>329</v>
      </c>
      <c r="J49" s="17">
        <v>730</v>
      </c>
      <c r="K49" s="17">
        <v>736</v>
      </c>
      <c r="L49" s="17">
        <v>939</v>
      </c>
      <c r="M49" s="17">
        <v>979</v>
      </c>
      <c r="N49" s="17">
        <v>3384</v>
      </c>
    </row>
    <row r="50" spans="1:14">
      <c r="A50" s="122" t="s">
        <v>330</v>
      </c>
      <c r="B50" s="123">
        <v>10106</v>
      </c>
      <c r="C50" s="123">
        <v>7308</v>
      </c>
      <c r="D50" s="123">
        <v>7380</v>
      </c>
      <c r="E50" s="123">
        <v>7098</v>
      </c>
      <c r="F50" s="132">
        <v>31892</v>
      </c>
      <c r="G50" s="133">
        <f t="shared" si="1"/>
        <v>0.42873082662293144</v>
      </c>
      <c r="I50" s="17" t="s">
        <v>330</v>
      </c>
      <c r="J50" s="17">
        <v>10106</v>
      </c>
      <c r="K50" s="17">
        <v>7308</v>
      </c>
      <c r="L50" s="17">
        <v>7380</v>
      </c>
      <c r="M50" s="17">
        <v>7098</v>
      </c>
      <c r="N50" s="17">
        <v>31892</v>
      </c>
    </row>
    <row r="51" spans="1:14">
      <c r="A51" s="150" t="s">
        <v>312</v>
      </c>
      <c r="B51" s="124">
        <v>20465</v>
      </c>
      <c r="C51" s="124">
        <v>19546</v>
      </c>
      <c r="D51" s="124">
        <v>17567</v>
      </c>
      <c r="E51" s="124">
        <v>16809</v>
      </c>
      <c r="F51" s="120">
        <v>74387</v>
      </c>
      <c r="G51" s="633">
        <f t="shared" si="1"/>
        <v>1</v>
      </c>
      <c r="I51" s="17" t="s">
        <v>312</v>
      </c>
      <c r="J51" s="17">
        <v>20465</v>
      </c>
      <c r="K51" s="17">
        <v>19546</v>
      </c>
      <c r="L51" s="17">
        <v>17567</v>
      </c>
      <c r="M51" s="17">
        <v>16809</v>
      </c>
      <c r="N51" s="17">
        <v>74387</v>
      </c>
    </row>
    <row r="52" spans="1:14">
      <c r="A52" s="125"/>
      <c r="B52" s="126"/>
      <c r="C52" s="126"/>
      <c r="D52" s="126"/>
      <c r="E52" s="126"/>
      <c r="F52" s="126"/>
      <c r="G52" s="126"/>
    </row>
    <row r="53" spans="1:14">
      <c r="A53" s="125"/>
      <c r="B53" s="127"/>
      <c r="C53" s="127"/>
      <c r="D53" s="127"/>
      <c r="E53" s="127"/>
      <c r="F53" s="127"/>
      <c r="G53" s="126"/>
    </row>
    <row r="54" spans="1:14">
      <c r="A54" s="125"/>
      <c r="B54" s="127"/>
      <c r="C54" s="127"/>
      <c r="D54" s="127"/>
      <c r="E54" s="127"/>
      <c r="F54" s="127"/>
      <c r="G54" s="126"/>
    </row>
    <row r="55" spans="1:14">
      <c r="A55" s="125"/>
      <c r="B55" s="127"/>
      <c r="C55" s="127"/>
      <c r="D55" s="127"/>
      <c r="E55" s="127"/>
      <c r="F55" s="127"/>
      <c r="G55" s="126"/>
    </row>
    <row r="56" spans="1:14">
      <c r="A56" s="125"/>
      <c r="B56" s="127"/>
      <c r="C56" s="127"/>
      <c r="D56" s="127"/>
      <c r="E56" s="127"/>
      <c r="F56" s="127"/>
      <c r="G56" s="126"/>
    </row>
    <row r="57" spans="1:14">
      <c r="A57" s="125"/>
      <c r="B57" s="127"/>
      <c r="C57" s="127"/>
      <c r="D57" s="127"/>
      <c r="E57" s="127"/>
      <c r="F57" s="127"/>
      <c r="G57" s="126"/>
    </row>
    <row r="58" spans="1:14">
      <c r="A58" s="125"/>
      <c r="B58" s="127"/>
      <c r="C58" s="127"/>
      <c r="D58" s="127"/>
      <c r="E58" s="127"/>
      <c r="F58" s="127"/>
      <c r="G58" s="126"/>
    </row>
    <row r="59" spans="1:14">
      <c r="A59" s="125"/>
      <c r="B59" s="127"/>
      <c r="C59" s="127"/>
      <c r="D59" s="127"/>
      <c r="E59" s="127"/>
      <c r="F59" s="127"/>
      <c r="G59" s="126"/>
    </row>
    <row r="60" spans="1:14">
      <c r="A60" s="125"/>
      <c r="B60" s="127"/>
      <c r="C60" s="127"/>
      <c r="D60" s="127"/>
      <c r="E60" s="127"/>
      <c r="F60" s="127"/>
      <c r="G60" s="126"/>
    </row>
    <row r="61" spans="1:14">
      <c r="A61" s="125"/>
      <c r="B61" s="127"/>
      <c r="C61" s="127"/>
      <c r="D61" s="127"/>
      <c r="E61" s="127"/>
      <c r="F61" s="127"/>
      <c r="G61" s="126"/>
    </row>
    <row r="62" spans="1:14">
      <c r="A62" s="125"/>
      <c r="B62" s="127"/>
      <c r="C62" s="127"/>
      <c r="D62" s="127"/>
      <c r="E62" s="127"/>
      <c r="F62" s="127"/>
      <c r="G62" s="126"/>
    </row>
  </sheetData>
  <mergeCells count="21">
    <mergeCell ref="A1:G1"/>
    <mergeCell ref="A2:G2"/>
    <mergeCell ref="A3:G3"/>
    <mergeCell ref="A4:A5"/>
    <mergeCell ref="F4:F5"/>
    <mergeCell ref="G4:G5"/>
    <mergeCell ref="B4:D4"/>
    <mergeCell ref="A27:G27"/>
    <mergeCell ref="A28:G28"/>
    <mergeCell ref="A29:G29"/>
    <mergeCell ref="A30:A31"/>
    <mergeCell ref="F30:F31"/>
    <mergeCell ref="G30:G31"/>
    <mergeCell ref="B30:D30"/>
    <mergeCell ref="A11:G11"/>
    <mergeCell ref="A12:G12"/>
    <mergeCell ref="A13:G13"/>
    <mergeCell ref="A14:A15"/>
    <mergeCell ref="F14:F15"/>
    <mergeCell ref="G14:G15"/>
    <mergeCell ref="B14:D14"/>
  </mergeCells>
  <conditionalFormatting sqref="A16:A24">
    <cfRule type="cellIs" dxfId="590" priority="1642" stopIfTrue="1" operator="greaterThan">
      <formula>0</formula>
    </cfRule>
    <cfRule type="containsBlanks" dxfId="589" priority="1643" stopIfTrue="1">
      <formula>LEN(TRIM(A16))=0</formula>
    </cfRule>
    <cfRule type="cellIs" dxfId="588" priority="1644" stopIfTrue="1" operator="equal">
      <formula>0</formula>
    </cfRule>
  </conditionalFormatting>
  <conditionalFormatting sqref="A32:A50">
    <cfRule type="cellIs" dxfId="587" priority="1645" stopIfTrue="1" operator="greaterThan">
      <formula>0</formula>
    </cfRule>
    <cfRule type="containsBlanks" dxfId="586" priority="1646" stopIfTrue="1">
      <formula>LEN(TRIM(A32))=0</formula>
    </cfRule>
    <cfRule type="cellIs" dxfId="585" priority="1647" stopIfTrue="1" operator="equal">
      <formula>0</formula>
    </cfRule>
  </conditionalFormatting>
  <conditionalFormatting sqref="A6:A8 G16:G24 G6:G8">
    <cfRule type="cellIs" dxfId="584" priority="1648" stopIfTrue="1" operator="greaterThan">
      <formula>0</formula>
    </cfRule>
    <cfRule type="containsBlanks" dxfId="583" priority="1649" stopIfTrue="1">
      <formula>LEN(TRIM(A6))=0</formula>
    </cfRule>
    <cfRule type="cellIs" dxfId="582" priority="1650" stopIfTrue="1" operator="equal">
      <formula>0</formula>
    </cfRule>
  </conditionalFormatting>
  <conditionalFormatting sqref="C32:C50">
    <cfRule type="cellIs" dxfId="572" priority="1603" stopIfTrue="1" operator="greaterThan">
      <formula>0</formula>
    </cfRule>
    <cfRule type="containsBlanks" dxfId="571" priority="1604" stopIfTrue="1">
      <formula>LEN(TRIM(C32))=0</formula>
    </cfRule>
    <cfRule type="cellIs" dxfId="570" priority="1605" stopIfTrue="1" operator="equal">
      <formula>0</formula>
    </cfRule>
  </conditionalFormatting>
  <conditionalFormatting sqref="F32:F50">
    <cfRule type="cellIs" dxfId="569" priority="1591" stopIfTrue="1" operator="greaterThan">
      <formula>0</formula>
    </cfRule>
    <cfRule type="containsBlanks" dxfId="568" priority="1592" stopIfTrue="1">
      <formula>LEN(TRIM(F32))=0</formula>
    </cfRule>
    <cfRule type="cellIs" dxfId="567" priority="1593" stopIfTrue="1" operator="equal">
      <formula>0</formula>
    </cfRule>
  </conditionalFormatting>
  <conditionalFormatting sqref="F32:F50">
    <cfRule type="cellIs" dxfId="560" priority="1594" stopIfTrue="1" operator="greaterThan">
      <formula>0</formula>
    </cfRule>
    <cfRule type="containsBlanks" dxfId="559" priority="1595" stopIfTrue="1">
      <formula>LEN(TRIM(F32))=0</formula>
    </cfRule>
    <cfRule type="cellIs" dxfId="558" priority="1596" stopIfTrue="1" operator="equal">
      <formula>0</formula>
    </cfRule>
  </conditionalFormatting>
  <conditionalFormatting sqref="G32:G50">
    <cfRule type="cellIs" dxfId="545" priority="1198" stopIfTrue="1" operator="greaterThan">
      <formula>0</formula>
    </cfRule>
    <cfRule type="containsBlanks" dxfId="544" priority="1199" stopIfTrue="1">
      <formula>LEN(TRIM(G32))=0</formula>
    </cfRule>
    <cfRule type="cellIs" dxfId="543" priority="1200" stopIfTrue="1" operator="equal">
      <formula>0</formula>
    </cfRule>
  </conditionalFormatting>
  <conditionalFormatting sqref="B32:B50">
    <cfRule type="cellIs" dxfId="509" priority="1201" stopIfTrue="1" operator="greaterThan">
      <formula>0</formula>
    </cfRule>
    <cfRule type="containsBlanks" dxfId="508" priority="1202" stopIfTrue="1">
      <formula>LEN(TRIM(B32))=0</formula>
    </cfRule>
    <cfRule type="cellIs" dxfId="507" priority="1203" stopIfTrue="1" operator="equal">
      <formula>0</formula>
    </cfRule>
  </conditionalFormatting>
  <conditionalFormatting sqref="B32:B50">
    <cfRule type="cellIs" dxfId="482" priority="1141" stopIfTrue="1" operator="greaterThan">
      <formula>0</formula>
    </cfRule>
    <cfRule type="containsBlanks" dxfId="481" priority="1142" stopIfTrue="1">
      <formula>LEN(TRIM(B32))=0</formula>
    </cfRule>
    <cfRule type="cellIs" dxfId="480" priority="1143" stopIfTrue="1" operator="equal">
      <formula>0</formula>
    </cfRule>
  </conditionalFormatting>
  <conditionalFormatting sqref="B32:B50">
    <cfRule type="cellIs" dxfId="473" priority="1057" stopIfTrue="1" operator="greaterThan">
      <formula>0</formula>
    </cfRule>
    <cfRule type="containsBlanks" dxfId="472" priority="1058" stopIfTrue="1">
      <formula>LEN(TRIM(B32))=0</formula>
    </cfRule>
    <cfRule type="cellIs" dxfId="471" priority="1059" stopIfTrue="1" operator="equal">
      <formula>0</formula>
    </cfRule>
  </conditionalFormatting>
  <conditionalFormatting sqref="B32:B50">
    <cfRule type="cellIs" dxfId="380" priority="922" stopIfTrue="1" operator="greaterThan">
      <formula>0</formula>
    </cfRule>
    <cfRule type="containsBlanks" dxfId="379" priority="923" stopIfTrue="1">
      <formula>LEN(TRIM(B32))=0</formula>
    </cfRule>
    <cfRule type="cellIs" dxfId="378" priority="924" stopIfTrue="1" operator="equal">
      <formula>0</formula>
    </cfRule>
  </conditionalFormatting>
  <conditionalFormatting sqref="B32:B50">
    <cfRule type="cellIs" dxfId="305" priority="754" stopIfTrue="1" operator="greaterThan">
      <formula>0</formula>
    </cfRule>
    <cfRule type="containsBlanks" dxfId="304" priority="755" stopIfTrue="1">
      <formula>LEN(TRIM(B32))=0</formula>
    </cfRule>
    <cfRule type="cellIs" dxfId="303" priority="756" stopIfTrue="1" operator="equal">
      <formula>0</formula>
    </cfRule>
  </conditionalFormatting>
  <conditionalFormatting sqref="B32:B50">
    <cfRule type="cellIs" dxfId="212" priority="499" stopIfTrue="1" operator="greaterThan">
      <formula>0</formula>
    </cfRule>
    <cfRule type="containsBlanks" dxfId="211" priority="500" stopIfTrue="1">
      <formula>LEN(TRIM(B32))=0</formula>
    </cfRule>
    <cfRule type="cellIs" dxfId="210" priority="501" stopIfTrue="1" operator="equal">
      <formula>0</formula>
    </cfRule>
  </conditionalFormatting>
  <conditionalFormatting sqref="B32:B50">
    <cfRule type="cellIs" dxfId="101" priority="151" stopIfTrue="1" operator="greaterThan">
      <formula>0</formula>
    </cfRule>
    <cfRule type="containsBlanks" dxfId="100" priority="152" stopIfTrue="1">
      <formula>LEN(TRIM(B32))=0</formula>
    </cfRule>
    <cfRule type="cellIs" dxfId="99" priority="153" stopIfTrue="1" operator="equal">
      <formula>0</formula>
    </cfRule>
  </conditionalFormatting>
  <conditionalFormatting sqref="D32:D50">
    <cfRule type="cellIs" dxfId="77" priority="55" stopIfTrue="1" operator="greaterThan">
      <formula>0</formula>
    </cfRule>
    <cfRule type="containsBlanks" dxfId="76" priority="56" stopIfTrue="1">
      <formula>LEN(TRIM(D32))=0</formula>
    </cfRule>
    <cfRule type="cellIs" dxfId="75" priority="57" stopIfTrue="1" operator="equal">
      <formula>0</formula>
    </cfRule>
  </conditionalFormatting>
  <conditionalFormatting sqref="E32:E50">
    <cfRule type="cellIs" dxfId="56" priority="43" stopIfTrue="1" operator="greaterThan">
      <formula>0</formula>
    </cfRule>
    <cfRule type="containsBlanks" dxfId="55" priority="44" stopIfTrue="1">
      <formula>LEN(TRIM(E32))=0</formula>
    </cfRule>
    <cfRule type="cellIs" dxfId="54" priority="45" stopIfTrue="1" operator="equal">
      <formula>0</formula>
    </cfRule>
  </conditionalFormatting>
  <conditionalFormatting sqref="B16:F24">
    <cfRule type="cellIs" dxfId="53" priority="40" stopIfTrue="1" operator="greaterThan">
      <formula>0</formula>
    </cfRule>
    <cfRule type="containsBlanks" dxfId="52" priority="41" stopIfTrue="1">
      <formula>LEN(TRIM(B16))=0</formula>
    </cfRule>
    <cfRule type="cellIs" dxfId="51" priority="42" stopIfTrue="1" operator="equal">
      <formula>0</formula>
    </cfRule>
  </conditionalFormatting>
  <conditionalFormatting sqref="B16:F24">
    <cfRule type="cellIs" dxfId="50" priority="37" stopIfTrue="1" operator="greaterThan">
      <formula>0</formula>
    </cfRule>
    <cfRule type="containsBlanks" dxfId="49" priority="38" stopIfTrue="1">
      <formula>LEN(TRIM(B16))=0</formula>
    </cfRule>
    <cfRule type="cellIs" dxfId="48" priority="39" stopIfTrue="1" operator="equal">
      <formula>0</formula>
    </cfRule>
  </conditionalFormatting>
  <conditionalFormatting sqref="B16:F24">
    <cfRule type="cellIs" dxfId="47" priority="34" stopIfTrue="1" operator="greaterThan">
      <formula>0</formula>
    </cfRule>
    <cfRule type="containsBlanks" dxfId="46" priority="35" stopIfTrue="1">
      <formula>LEN(TRIM(B16))=0</formula>
    </cfRule>
    <cfRule type="cellIs" dxfId="45" priority="36" stopIfTrue="1" operator="equal">
      <formula>0</formula>
    </cfRule>
  </conditionalFormatting>
  <conditionalFormatting sqref="B16:F24">
    <cfRule type="cellIs" dxfId="44" priority="31" stopIfTrue="1" operator="greaterThan">
      <formula>0</formula>
    </cfRule>
    <cfRule type="containsBlanks" dxfId="43" priority="32" stopIfTrue="1">
      <formula>LEN(TRIM(B16))=0</formula>
    </cfRule>
    <cfRule type="cellIs" dxfId="42" priority="33" stopIfTrue="1" operator="equal">
      <formula>0</formula>
    </cfRule>
  </conditionalFormatting>
  <conditionalFormatting sqref="B16:F24">
    <cfRule type="cellIs" dxfId="41" priority="28" stopIfTrue="1" operator="greaterThan">
      <formula>0</formula>
    </cfRule>
    <cfRule type="containsBlanks" dxfId="40" priority="29" stopIfTrue="1">
      <formula>LEN(TRIM(B16))=0</formula>
    </cfRule>
    <cfRule type="cellIs" dxfId="39" priority="30" stopIfTrue="1" operator="equal">
      <formula>0</formula>
    </cfRule>
  </conditionalFormatting>
  <conditionalFormatting sqref="B16:F24">
    <cfRule type="cellIs" dxfId="38" priority="25" stopIfTrue="1" operator="greaterThan">
      <formula>0</formula>
    </cfRule>
    <cfRule type="containsBlanks" dxfId="37" priority="26" stopIfTrue="1">
      <formula>LEN(TRIM(B16))=0</formula>
    </cfRule>
    <cfRule type="cellIs" dxfId="36" priority="27" stopIfTrue="1" operator="equal">
      <formula>0</formula>
    </cfRule>
  </conditionalFormatting>
  <conditionalFormatting sqref="B16:F24">
    <cfRule type="cellIs" dxfId="35" priority="22" stopIfTrue="1" operator="greaterThan">
      <formula>0</formula>
    </cfRule>
    <cfRule type="containsBlanks" dxfId="34" priority="23" stopIfTrue="1">
      <formula>LEN(TRIM(B16))=0</formula>
    </cfRule>
    <cfRule type="cellIs" dxfId="33" priority="24" stopIfTrue="1" operator="equal">
      <formula>0</formula>
    </cfRule>
  </conditionalFormatting>
  <conditionalFormatting sqref="B6:F8">
    <cfRule type="cellIs" dxfId="32" priority="19" stopIfTrue="1" operator="greaterThan">
      <formula>0</formula>
    </cfRule>
    <cfRule type="containsBlanks" dxfId="31" priority="20" stopIfTrue="1">
      <formula>LEN(TRIM(B6))=0</formula>
    </cfRule>
    <cfRule type="cellIs" dxfId="30" priority="21" stopIfTrue="1" operator="equal">
      <formula>0</formula>
    </cfRule>
  </conditionalFormatting>
  <conditionalFormatting sqref="B6:F8">
    <cfRule type="cellIs" dxfId="29" priority="16" stopIfTrue="1" operator="greaterThan">
      <formula>0</formula>
    </cfRule>
    <cfRule type="containsBlanks" dxfId="28" priority="17" stopIfTrue="1">
      <formula>LEN(TRIM(B6))=0</formula>
    </cfRule>
    <cfRule type="cellIs" dxfId="27" priority="18" stopIfTrue="1" operator="equal">
      <formula>0</formula>
    </cfRule>
  </conditionalFormatting>
  <conditionalFormatting sqref="B6:F8">
    <cfRule type="cellIs" dxfId="26" priority="13" stopIfTrue="1" operator="greaterThan">
      <formula>0</formula>
    </cfRule>
    <cfRule type="containsBlanks" dxfId="25" priority="14" stopIfTrue="1">
      <formula>LEN(TRIM(B6))=0</formula>
    </cfRule>
    <cfRule type="cellIs" dxfId="24" priority="15" stopIfTrue="1" operator="equal">
      <formula>0</formula>
    </cfRule>
  </conditionalFormatting>
  <conditionalFormatting sqref="B6:F8">
    <cfRule type="cellIs" dxfId="23" priority="10" stopIfTrue="1" operator="greaterThan">
      <formula>0</formula>
    </cfRule>
    <cfRule type="containsBlanks" dxfId="22" priority="11" stopIfTrue="1">
      <formula>LEN(TRIM(B6))=0</formula>
    </cfRule>
    <cfRule type="cellIs" dxfId="21" priority="12" stopIfTrue="1" operator="equal">
      <formula>0</formula>
    </cfRule>
  </conditionalFormatting>
  <conditionalFormatting sqref="B6:F8">
    <cfRule type="cellIs" dxfId="20" priority="7" stopIfTrue="1" operator="greaterThan">
      <formula>0</formula>
    </cfRule>
    <cfRule type="containsBlanks" dxfId="19" priority="8" stopIfTrue="1">
      <formula>LEN(TRIM(B6))=0</formula>
    </cfRule>
    <cfRule type="cellIs" dxfId="18" priority="9" stopIfTrue="1" operator="equal">
      <formula>0</formula>
    </cfRule>
  </conditionalFormatting>
  <conditionalFormatting sqref="B6:F8">
    <cfRule type="cellIs" dxfId="17" priority="4" stopIfTrue="1" operator="greaterThan">
      <formula>0</formula>
    </cfRule>
    <cfRule type="containsBlanks" dxfId="16" priority="5" stopIfTrue="1">
      <formula>LEN(TRIM(B6))=0</formula>
    </cfRule>
    <cfRule type="cellIs" dxfId="15" priority="6" stopIfTrue="1" operator="equal">
      <formula>0</formula>
    </cfRule>
  </conditionalFormatting>
  <conditionalFormatting sqref="B6:F8">
    <cfRule type="cellIs" dxfId="14" priority="1" stopIfTrue="1" operator="greaterThan">
      <formula>0</formula>
    </cfRule>
    <cfRule type="containsBlanks" dxfId="13" priority="2" stopIfTrue="1">
      <formula>LEN(TRIM(B6))=0</formula>
    </cfRule>
    <cfRule type="cellIs" dxfId="12" priority="3" stopIfTrue="1" operator="equal">
      <formula>0</formula>
    </cfRule>
  </conditionalFormatting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>
    <tabColor rgb="FFFFC000"/>
  </sheetPr>
  <dimension ref="A1:G101"/>
  <sheetViews>
    <sheetView showGridLines="0" zoomScaleNormal="100" workbookViewId="0">
      <selection activeCell="J86" sqref="J86"/>
    </sheetView>
  </sheetViews>
  <sheetFormatPr baseColWidth="10" defaultColWidth="11.42578125" defaultRowHeight="15"/>
  <cols>
    <col min="1" max="1" width="60.85546875" style="30" bestFit="1" customWidth="1"/>
    <col min="2" max="4" width="13.42578125" style="30" customWidth="1"/>
    <col min="5" max="5" width="13.42578125" style="506" customWidth="1"/>
    <col min="6" max="6" width="13.42578125" style="30" customWidth="1"/>
    <col min="7" max="7" width="18.85546875" style="30" customWidth="1"/>
    <col min="8" max="8" width="11.42578125" style="30" customWidth="1"/>
    <col min="9" max="16384" width="11.42578125" style="30"/>
  </cols>
  <sheetData>
    <row r="1" spans="1:7" ht="30" customHeight="1">
      <c r="A1" s="582" t="s">
        <v>313</v>
      </c>
      <c r="B1" s="582"/>
      <c r="C1" s="582"/>
      <c r="D1" s="582"/>
      <c r="E1" s="582"/>
      <c r="F1" s="582"/>
      <c r="G1" s="582"/>
    </row>
    <row r="2" spans="1:7" ht="18">
      <c r="A2" s="591" t="s">
        <v>331</v>
      </c>
      <c r="B2" s="583"/>
      <c r="C2" s="583"/>
      <c r="D2" s="583"/>
      <c r="E2" s="583"/>
      <c r="F2" s="583"/>
      <c r="G2" s="583"/>
    </row>
    <row r="3" spans="1:7" ht="30" customHeight="1">
      <c r="A3" s="584" t="s">
        <v>1157</v>
      </c>
      <c r="B3" s="584"/>
      <c r="C3" s="584"/>
      <c r="D3" s="584"/>
      <c r="E3" s="584"/>
      <c r="F3" s="584"/>
      <c r="G3" s="584"/>
    </row>
    <row r="4" spans="1:7" ht="15" customHeight="1">
      <c r="A4" s="585" t="s">
        <v>332</v>
      </c>
      <c r="B4" s="588">
        <v>2023</v>
      </c>
      <c r="C4" s="589"/>
      <c r="D4" s="589"/>
      <c r="E4" s="590"/>
      <c r="F4" s="586" t="s">
        <v>307</v>
      </c>
      <c r="G4" s="587" t="s">
        <v>1135</v>
      </c>
    </row>
    <row r="5" spans="1:7">
      <c r="A5" s="585"/>
      <c r="B5" s="130" t="s">
        <v>311</v>
      </c>
      <c r="C5" s="130" t="s">
        <v>308</v>
      </c>
      <c r="D5" s="130" t="s">
        <v>309</v>
      </c>
      <c r="E5" s="130" t="s">
        <v>310</v>
      </c>
      <c r="F5" s="586"/>
      <c r="G5" s="587"/>
    </row>
    <row r="6" spans="1:7">
      <c r="A6" s="144" t="s">
        <v>52</v>
      </c>
      <c r="B6" s="145"/>
      <c r="C6" s="145"/>
      <c r="D6" s="145"/>
      <c r="E6" s="145"/>
      <c r="F6" s="145"/>
      <c r="G6" s="146"/>
    </row>
    <row r="7" spans="1:7">
      <c r="A7" s="135" t="s">
        <v>215</v>
      </c>
      <c r="B7" s="136">
        <v>2448</v>
      </c>
      <c r="C7" s="136">
        <v>2817</v>
      </c>
      <c r="D7" s="136">
        <v>2322</v>
      </c>
      <c r="E7" s="136">
        <v>1832</v>
      </c>
      <c r="F7" s="136">
        <v>9419</v>
      </c>
      <c r="G7" s="133">
        <v>0.12662158710527377</v>
      </c>
    </row>
    <row r="8" spans="1:7">
      <c r="A8" s="135" t="s">
        <v>216</v>
      </c>
      <c r="B8" s="136">
        <v>1937</v>
      </c>
      <c r="C8" s="136">
        <v>2227</v>
      </c>
      <c r="D8" s="136">
        <v>2037</v>
      </c>
      <c r="E8" s="136">
        <v>2066</v>
      </c>
      <c r="F8" s="136">
        <v>8267</v>
      </c>
      <c r="G8" s="133">
        <v>0.11113501014962292</v>
      </c>
    </row>
    <row r="9" spans="1:7">
      <c r="A9" s="135" t="s">
        <v>221</v>
      </c>
      <c r="B9" s="136">
        <v>586</v>
      </c>
      <c r="C9" s="136">
        <v>646</v>
      </c>
      <c r="D9" s="136">
        <v>608</v>
      </c>
      <c r="E9" s="136">
        <v>745</v>
      </c>
      <c r="F9" s="136">
        <v>2585</v>
      </c>
      <c r="G9" s="133">
        <v>3.4750695686074182E-2</v>
      </c>
    </row>
    <row r="10" spans="1:7">
      <c r="A10" s="446" t="s">
        <v>222</v>
      </c>
      <c r="B10" s="136">
        <v>0</v>
      </c>
      <c r="C10" s="136">
        <v>2</v>
      </c>
      <c r="D10" s="136">
        <v>3</v>
      </c>
      <c r="E10" s="136">
        <v>1</v>
      </c>
      <c r="F10" s="136">
        <v>6</v>
      </c>
      <c r="G10" s="133">
        <v>8.0659254977348197E-5</v>
      </c>
    </row>
    <row r="11" spans="1:7">
      <c r="A11" s="135" t="s">
        <v>217</v>
      </c>
      <c r="B11" s="136">
        <v>1678</v>
      </c>
      <c r="C11" s="136">
        <v>1729</v>
      </c>
      <c r="D11" s="136">
        <v>1812</v>
      </c>
      <c r="E11" s="136">
        <v>2072</v>
      </c>
      <c r="F11" s="136">
        <v>7291</v>
      </c>
      <c r="G11" s="133">
        <v>9.8014438006640947E-2</v>
      </c>
    </row>
    <row r="12" spans="1:7">
      <c r="A12" s="135" t="s">
        <v>242</v>
      </c>
      <c r="B12" s="136">
        <v>4967</v>
      </c>
      <c r="C12" s="136">
        <v>4881</v>
      </c>
      <c r="D12" s="136">
        <v>5823</v>
      </c>
      <c r="E12" s="136">
        <v>5105</v>
      </c>
      <c r="F12" s="136">
        <v>20776</v>
      </c>
      <c r="G12" s="133">
        <v>0.27929611356823103</v>
      </c>
    </row>
    <row r="13" spans="1:7">
      <c r="A13" s="135" t="s">
        <v>218</v>
      </c>
      <c r="B13" s="136">
        <v>1516</v>
      </c>
      <c r="C13" s="136">
        <v>1615</v>
      </c>
      <c r="D13" s="136">
        <v>1457</v>
      </c>
      <c r="E13" s="136">
        <v>1440</v>
      </c>
      <c r="F13" s="136">
        <v>6028</v>
      </c>
      <c r="G13" s="133">
        <v>8.1035664833909157E-2</v>
      </c>
    </row>
    <row r="14" spans="1:7">
      <c r="A14" s="135" t="s">
        <v>219</v>
      </c>
      <c r="B14" s="136">
        <v>482</v>
      </c>
      <c r="C14" s="136">
        <v>648</v>
      </c>
      <c r="D14" s="136">
        <v>662</v>
      </c>
      <c r="E14" s="136">
        <v>684</v>
      </c>
      <c r="F14" s="136">
        <v>2476</v>
      </c>
      <c r="G14" s="133">
        <v>3.3285385887319018E-2</v>
      </c>
    </row>
    <row r="15" spans="1:7">
      <c r="A15" s="135" t="s">
        <v>220</v>
      </c>
      <c r="B15" s="136">
        <v>2300</v>
      </c>
      <c r="C15" s="136">
        <v>1211</v>
      </c>
      <c r="D15" s="136">
        <v>1004</v>
      </c>
      <c r="E15" s="136">
        <v>1262</v>
      </c>
      <c r="F15" s="136">
        <v>5777</v>
      </c>
      <c r="G15" s="133">
        <v>7.7661419334023415E-2</v>
      </c>
    </row>
    <row r="16" spans="1:7">
      <c r="A16" s="135" t="s">
        <v>1083</v>
      </c>
      <c r="B16" s="136">
        <v>529</v>
      </c>
      <c r="C16" s="136">
        <v>630</v>
      </c>
      <c r="D16" s="136">
        <v>567</v>
      </c>
      <c r="E16" s="136">
        <v>473</v>
      </c>
      <c r="F16" s="136">
        <v>2199</v>
      </c>
      <c r="G16" s="133">
        <v>2.9561616949198111E-2</v>
      </c>
    </row>
    <row r="17" spans="1:7">
      <c r="A17" s="135" t="s">
        <v>1080</v>
      </c>
      <c r="B17" s="136">
        <v>56</v>
      </c>
      <c r="C17" s="136">
        <v>80</v>
      </c>
      <c r="D17" s="136">
        <v>111</v>
      </c>
      <c r="E17" s="136">
        <v>81</v>
      </c>
      <c r="F17" s="136">
        <v>328</v>
      </c>
      <c r="G17" s="133">
        <v>4.409372605428368E-3</v>
      </c>
    </row>
    <row r="18" spans="1:7">
      <c r="A18" s="135" t="s">
        <v>225</v>
      </c>
      <c r="B18" s="136">
        <v>2976</v>
      </c>
      <c r="C18" s="136">
        <v>1915</v>
      </c>
      <c r="D18" s="136">
        <v>0</v>
      </c>
      <c r="E18" s="136">
        <v>0</v>
      </c>
      <c r="F18" s="136">
        <v>4891</v>
      </c>
      <c r="G18" s="133">
        <v>6.5750736015701666E-2</v>
      </c>
    </row>
    <row r="19" spans="1:7">
      <c r="A19" s="135" t="s">
        <v>1081</v>
      </c>
      <c r="B19" s="136">
        <v>113</v>
      </c>
      <c r="C19" s="136">
        <v>113</v>
      </c>
      <c r="D19" s="136">
        <v>122</v>
      </c>
      <c r="E19" s="136">
        <v>107</v>
      </c>
      <c r="F19" s="136">
        <v>455</v>
      </c>
      <c r="G19" s="133">
        <v>6.1166601691155717E-3</v>
      </c>
    </row>
    <row r="20" spans="1:7">
      <c r="A20" s="137" t="s">
        <v>142</v>
      </c>
      <c r="B20" s="138">
        <v>19588</v>
      </c>
      <c r="C20" s="138">
        <v>18514</v>
      </c>
      <c r="D20" s="138">
        <v>16528</v>
      </c>
      <c r="E20" s="138">
        <v>15868</v>
      </c>
      <c r="F20" s="136">
        <v>70498</v>
      </c>
      <c r="G20" s="139">
        <v>0.94771935956551545</v>
      </c>
    </row>
    <row r="21" spans="1:7">
      <c r="A21" s="147" t="s">
        <v>338</v>
      </c>
      <c r="B21" s="148"/>
      <c r="C21" s="148"/>
      <c r="D21" s="148"/>
      <c r="E21" s="148"/>
      <c r="F21" s="148"/>
      <c r="G21" s="149"/>
    </row>
    <row r="22" spans="1:7">
      <c r="A22" s="135" t="s">
        <v>244</v>
      </c>
      <c r="B22" s="136">
        <v>22</v>
      </c>
      <c r="C22" s="136">
        <v>26</v>
      </c>
      <c r="D22" s="136">
        <v>19</v>
      </c>
      <c r="E22" s="136">
        <v>25</v>
      </c>
      <c r="F22" s="136">
        <v>92</v>
      </c>
      <c r="G22" s="133">
        <v>2.2853455576915321E-4</v>
      </c>
    </row>
    <row r="23" spans="1:7">
      <c r="A23" s="137" t="s">
        <v>142</v>
      </c>
      <c r="B23" s="138">
        <f>B22</f>
        <v>22</v>
      </c>
      <c r="C23" s="138">
        <f t="shared" ref="C23:F23" si="0">C22</f>
        <v>26</v>
      </c>
      <c r="D23" s="138">
        <f t="shared" si="0"/>
        <v>19</v>
      </c>
      <c r="E23" s="138">
        <f t="shared" si="0"/>
        <v>25</v>
      </c>
      <c r="F23" s="138">
        <f t="shared" si="0"/>
        <v>92</v>
      </c>
      <c r="G23" s="139">
        <v>2.2853455576915321E-4</v>
      </c>
    </row>
    <row r="24" spans="1:7">
      <c r="A24" s="147" t="s">
        <v>127</v>
      </c>
      <c r="B24" s="148"/>
      <c r="C24" s="148"/>
      <c r="D24" s="148"/>
      <c r="E24" s="148"/>
      <c r="F24" s="148"/>
      <c r="G24" s="149"/>
    </row>
    <row r="25" spans="1:7">
      <c r="A25" s="135" t="s">
        <v>1082</v>
      </c>
      <c r="B25" s="136">
        <v>257</v>
      </c>
      <c r="C25" s="136">
        <v>324</v>
      </c>
      <c r="D25" s="136">
        <v>368</v>
      </c>
      <c r="E25" s="136">
        <v>298</v>
      </c>
      <c r="F25" s="136">
        <v>1247</v>
      </c>
      <c r="G25" s="133">
        <v>1.6763681826125532E-2</v>
      </c>
    </row>
    <row r="26" spans="1:7">
      <c r="A26" s="135" t="s">
        <v>1084</v>
      </c>
      <c r="B26" s="136">
        <v>19</v>
      </c>
      <c r="C26" s="136">
        <v>26</v>
      </c>
      <c r="D26" s="136">
        <v>14</v>
      </c>
      <c r="E26" s="136">
        <v>16</v>
      </c>
      <c r="F26" s="136">
        <v>75</v>
      </c>
      <c r="G26" s="133">
        <v>1.0082406872168523E-3</v>
      </c>
    </row>
    <row r="27" spans="1:7">
      <c r="A27" s="137" t="s">
        <v>142</v>
      </c>
      <c r="B27" s="138">
        <v>276</v>
      </c>
      <c r="C27" s="138">
        <v>350</v>
      </c>
      <c r="D27" s="138">
        <v>382</v>
      </c>
      <c r="E27" s="138">
        <v>314</v>
      </c>
      <c r="F27" s="138">
        <v>1322</v>
      </c>
      <c r="G27" s="642">
        <v>1.7771922513342385E-2</v>
      </c>
    </row>
    <row r="28" spans="1:7">
      <c r="A28" s="147" t="s">
        <v>303</v>
      </c>
      <c r="B28" s="148"/>
      <c r="C28" s="148"/>
      <c r="D28" s="148"/>
      <c r="E28" s="148"/>
      <c r="F28" s="148"/>
      <c r="G28" s="149"/>
    </row>
    <row r="29" spans="1:7">
      <c r="A29" s="135" t="s">
        <v>230</v>
      </c>
      <c r="B29" s="136">
        <v>30</v>
      </c>
      <c r="C29" s="136">
        <v>55</v>
      </c>
      <c r="D29" s="136">
        <v>25</v>
      </c>
      <c r="E29" s="136">
        <v>34</v>
      </c>
      <c r="F29" s="136">
        <v>144</v>
      </c>
      <c r="G29" s="133">
        <v>1.9358221194563567E-3</v>
      </c>
    </row>
    <row r="30" spans="1:7">
      <c r="A30" s="135" t="s">
        <v>231</v>
      </c>
      <c r="B30" s="136">
        <v>15</v>
      </c>
      <c r="C30" s="136">
        <v>32</v>
      </c>
      <c r="D30" s="136">
        <v>14</v>
      </c>
      <c r="E30" s="136">
        <v>16</v>
      </c>
      <c r="F30" s="136">
        <v>77</v>
      </c>
      <c r="G30" s="133">
        <v>1.0351271055426352E-3</v>
      </c>
    </row>
    <row r="31" spans="1:7">
      <c r="A31" s="135" t="s">
        <v>232</v>
      </c>
      <c r="B31" s="136">
        <v>1</v>
      </c>
      <c r="C31" s="136">
        <v>4</v>
      </c>
      <c r="D31" s="136">
        <v>3</v>
      </c>
      <c r="E31" s="136">
        <v>1</v>
      </c>
      <c r="F31" s="136">
        <v>9</v>
      </c>
      <c r="G31" s="133">
        <v>1.2098888246602229E-4</v>
      </c>
    </row>
    <row r="32" spans="1:7">
      <c r="A32" s="137" t="s">
        <v>142</v>
      </c>
      <c r="B32" s="643">
        <v>46</v>
      </c>
      <c r="C32" s="643">
        <v>91</v>
      </c>
      <c r="D32" s="643">
        <v>42</v>
      </c>
      <c r="E32" s="643">
        <v>51</v>
      </c>
      <c r="F32" s="643">
        <v>230</v>
      </c>
      <c r="G32" s="139">
        <v>3.0919381074650141E-3</v>
      </c>
    </row>
    <row r="33" spans="1:7">
      <c r="A33" s="147" t="s">
        <v>281</v>
      </c>
      <c r="B33" s="148"/>
      <c r="C33" s="148"/>
      <c r="D33" s="148"/>
      <c r="E33" s="148"/>
      <c r="F33" s="148"/>
      <c r="G33" s="149"/>
    </row>
    <row r="34" spans="1:7">
      <c r="A34" s="135" t="s">
        <v>1092</v>
      </c>
      <c r="B34" s="644">
        <v>70</v>
      </c>
      <c r="C34" s="644">
        <v>100</v>
      </c>
      <c r="D34" s="644">
        <v>82</v>
      </c>
      <c r="E34" s="644">
        <v>69</v>
      </c>
      <c r="F34" s="644">
        <v>321</v>
      </c>
      <c r="G34" s="645">
        <v>4.3152701412881283E-3</v>
      </c>
    </row>
    <row r="35" spans="1:7">
      <c r="A35" s="135" t="s">
        <v>1093</v>
      </c>
      <c r="B35" s="644">
        <v>10</v>
      </c>
      <c r="C35" s="644">
        <v>15</v>
      </c>
      <c r="D35" s="644">
        <v>22</v>
      </c>
      <c r="E35" s="644">
        <v>17</v>
      </c>
      <c r="F35" s="644">
        <v>64</v>
      </c>
      <c r="G35" s="645">
        <v>8.6036538642504743E-4</v>
      </c>
    </row>
    <row r="36" spans="1:7">
      <c r="A36" s="135" t="s">
        <v>1094</v>
      </c>
      <c r="B36" s="644">
        <v>7</v>
      </c>
      <c r="C36" s="644">
        <v>3</v>
      </c>
      <c r="D36" s="644">
        <v>2</v>
      </c>
      <c r="E36" s="644">
        <v>3</v>
      </c>
      <c r="F36" s="644">
        <v>15</v>
      </c>
      <c r="G36" s="645">
        <v>2.0164813744337048E-4</v>
      </c>
    </row>
    <row r="37" spans="1:7">
      <c r="A37" s="135" t="s">
        <v>1095</v>
      </c>
      <c r="B37" s="644">
        <v>2</v>
      </c>
      <c r="C37" s="644">
        <v>1</v>
      </c>
      <c r="D37" s="644">
        <v>1</v>
      </c>
      <c r="E37" s="644">
        <v>0</v>
      </c>
      <c r="F37" s="644">
        <v>4</v>
      </c>
      <c r="G37" s="645">
        <v>5.3772836651565464E-5</v>
      </c>
    </row>
    <row r="38" spans="1:7">
      <c r="A38" s="135" t="s">
        <v>1096</v>
      </c>
      <c r="B38" s="644">
        <v>0</v>
      </c>
      <c r="C38" s="644">
        <v>3</v>
      </c>
      <c r="D38" s="644">
        <v>3</v>
      </c>
      <c r="E38" s="644">
        <v>8</v>
      </c>
      <c r="F38" s="644">
        <v>14</v>
      </c>
      <c r="G38" s="645">
        <v>1.8820492828047913E-4</v>
      </c>
    </row>
    <row r="39" spans="1:7">
      <c r="A39" s="135" t="s">
        <v>1097</v>
      </c>
      <c r="B39" s="644">
        <v>4</v>
      </c>
      <c r="C39" s="644">
        <v>4</v>
      </c>
      <c r="D39" s="644">
        <v>6</v>
      </c>
      <c r="E39" s="644">
        <v>3</v>
      </c>
      <c r="F39" s="644">
        <v>17</v>
      </c>
      <c r="G39" s="645">
        <v>2.2853455576915321E-4</v>
      </c>
    </row>
    <row r="40" spans="1:7">
      <c r="A40" s="135" t="s">
        <v>1098</v>
      </c>
      <c r="B40" s="644">
        <v>1</v>
      </c>
      <c r="C40" s="644">
        <v>2</v>
      </c>
      <c r="D40" s="644">
        <v>3</v>
      </c>
      <c r="E40" s="644">
        <v>3</v>
      </c>
      <c r="F40" s="644">
        <v>9</v>
      </c>
      <c r="G40" s="645">
        <v>1.2098888246602229E-4</v>
      </c>
    </row>
    <row r="41" spans="1:7">
      <c r="A41" s="135" t="s">
        <v>1099</v>
      </c>
      <c r="B41" s="644">
        <v>7</v>
      </c>
      <c r="C41" s="644">
        <v>7</v>
      </c>
      <c r="D41" s="644">
        <v>6</v>
      </c>
      <c r="E41" s="644">
        <v>7</v>
      </c>
      <c r="F41" s="644">
        <v>27</v>
      </c>
      <c r="G41" s="645">
        <v>3.6296664739806684E-4</v>
      </c>
    </row>
    <row r="42" spans="1:7">
      <c r="A42" s="135" t="s">
        <v>1100</v>
      </c>
      <c r="B42" s="644">
        <v>2</v>
      </c>
      <c r="C42" s="644">
        <v>3</v>
      </c>
      <c r="D42" s="644">
        <v>5</v>
      </c>
      <c r="E42" s="644">
        <v>3</v>
      </c>
      <c r="F42" s="644">
        <v>13</v>
      </c>
      <c r="G42" s="645">
        <v>1.7476171911758775E-4</v>
      </c>
    </row>
    <row r="43" spans="1:7">
      <c r="A43" s="135" t="s">
        <v>1101</v>
      </c>
      <c r="B43" s="644">
        <v>0</v>
      </c>
      <c r="C43" s="644">
        <v>2</v>
      </c>
      <c r="D43" s="644">
        <v>1</v>
      </c>
      <c r="E43" s="644">
        <v>1</v>
      </c>
      <c r="F43" s="644">
        <v>4</v>
      </c>
      <c r="G43" s="645">
        <v>5.3772836651565464E-5</v>
      </c>
    </row>
    <row r="44" spans="1:7">
      <c r="A44" s="135" t="s">
        <v>1102</v>
      </c>
      <c r="B44" s="644">
        <v>3</v>
      </c>
      <c r="C44" s="644">
        <v>2</v>
      </c>
      <c r="D44" s="644">
        <v>5</v>
      </c>
      <c r="E44" s="644">
        <v>9</v>
      </c>
      <c r="F44" s="644">
        <v>19</v>
      </c>
      <c r="G44" s="645">
        <v>2.5542097409493597E-4</v>
      </c>
    </row>
    <row r="45" spans="1:7">
      <c r="A45" s="135" t="s">
        <v>1103</v>
      </c>
      <c r="B45" s="644">
        <v>4</v>
      </c>
      <c r="C45" s="644">
        <v>1</v>
      </c>
      <c r="D45" s="644">
        <v>4</v>
      </c>
      <c r="E45" s="644">
        <v>3</v>
      </c>
      <c r="F45" s="644">
        <v>12</v>
      </c>
      <c r="G45" s="645">
        <v>1.6131850995469639E-4</v>
      </c>
    </row>
    <row r="46" spans="1:7">
      <c r="A46" s="135" t="s">
        <v>1104</v>
      </c>
      <c r="B46" s="644">
        <v>0</v>
      </c>
      <c r="C46" s="644">
        <v>1</v>
      </c>
      <c r="D46" s="644">
        <v>2</v>
      </c>
      <c r="E46" s="644">
        <v>1</v>
      </c>
      <c r="F46" s="644">
        <v>4</v>
      </c>
      <c r="G46" s="645">
        <v>5.3772836651565464E-5</v>
      </c>
    </row>
    <row r="47" spans="1:7">
      <c r="A47" s="135" t="s">
        <v>1105</v>
      </c>
      <c r="B47" s="644">
        <v>5</v>
      </c>
      <c r="C47" s="644">
        <v>4</v>
      </c>
      <c r="D47" s="644">
        <v>8</v>
      </c>
      <c r="E47" s="644">
        <v>3</v>
      </c>
      <c r="F47" s="644">
        <v>20</v>
      </c>
      <c r="G47" s="645">
        <v>2.6886418325782732E-4</v>
      </c>
    </row>
    <row r="48" spans="1:7">
      <c r="A48" s="135" t="s">
        <v>1106</v>
      </c>
      <c r="B48" s="644">
        <v>0</v>
      </c>
      <c r="C48" s="644">
        <v>1</v>
      </c>
      <c r="D48" s="644">
        <v>2</v>
      </c>
      <c r="E48" s="644">
        <v>1</v>
      </c>
      <c r="F48" s="644">
        <v>4</v>
      </c>
      <c r="G48" s="645">
        <v>5.3772836651565464E-5</v>
      </c>
    </row>
    <row r="49" spans="1:7">
      <c r="A49" s="135" t="s">
        <v>1107</v>
      </c>
      <c r="B49" s="644">
        <v>1</v>
      </c>
      <c r="C49" s="644">
        <v>3</v>
      </c>
      <c r="D49" s="644">
        <v>2</v>
      </c>
      <c r="E49" s="644">
        <v>3</v>
      </c>
      <c r="F49" s="644">
        <v>9</v>
      </c>
      <c r="G49" s="645">
        <v>1.2098888246602229E-4</v>
      </c>
    </row>
    <row r="50" spans="1:7">
      <c r="A50" s="135" t="s">
        <v>1108</v>
      </c>
      <c r="B50" s="644">
        <v>1</v>
      </c>
      <c r="C50" s="644">
        <v>2</v>
      </c>
      <c r="D50" s="644">
        <v>3</v>
      </c>
      <c r="E50" s="644">
        <v>2</v>
      </c>
      <c r="F50" s="644">
        <v>8</v>
      </c>
      <c r="G50" s="645">
        <v>1.0754567330313093E-4</v>
      </c>
    </row>
    <row r="51" spans="1:7">
      <c r="A51" s="446" t="s">
        <v>1109</v>
      </c>
      <c r="B51" s="644">
        <v>3</v>
      </c>
      <c r="C51" s="644">
        <v>3</v>
      </c>
      <c r="D51" s="644">
        <v>0</v>
      </c>
      <c r="E51" s="644">
        <v>7</v>
      </c>
      <c r="F51" s="644">
        <v>13</v>
      </c>
      <c r="G51" s="645">
        <v>1.7476171911758775E-4</v>
      </c>
    </row>
    <row r="52" spans="1:7">
      <c r="A52" s="446" t="s">
        <v>1110</v>
      </c>
      <c r="B52" s="644">
        <v>4</v>
      </c>
      <c r="C52" s="644">
        <v>0</v>
      </c>
      <c r="D52" s="644">
        <v>2</v>
      </c>
      <c r="E52" s="644">
        <v>1</v>
      </c>
      <c r="F52" s="644">
        <v>7</v>
      </c>
      <c r="G52" s="645">
        <v>9.4102464140239563E-5</v>
      </c>
    </row>
    <row r="53" spans="1:7">
      <c r="A53" s="446" t="s">
        <v>1111</v>
      </c>
      <c r="B53" s="644">
        <v>4</v>
      </c>
      <c r="C53" s="644">
        <v>1</v>
      </c>
      <c r="D53" s="644">
        <v>4</v>
      </c>
      <c r="E53" s="644">
        <v>4</v>
      </c>
      <c r="F53" s="644">
        <v>13</v>
      </c>
      <c r="G53" s="645">
        <v>1.7476171911758775E-4</v>
      </c>
    </row>
    <row r="54" spans="1:7">
      <c r="A54" s="446" t="s">
        <v>1112</v>
      </c>
      <c r="B54" s="644">
        <v>5</v>
      </c>
      <c r="C54" s="644">
        <v>6</v>
      </c>
      <c r="D54" s="644">
        <v>6</v>
      </c>
      <c r="E54" s="644">
        <v>4</v>
      </c>
      <c r="F54" s="644">
        <v>21</v>
      </c>
      <c r="G54" s="645">
        <v>2.8230739242071867E-4</v>
      </c>
    </row>
    <row r="55" spans="1:7">
      <c r="A55" s="446" t="s">
        <v>1113</v>
      </c>
      <c r="B55" s="644">
        <v>0</v>
      </c>
      <c r="C55" s="644">
        <v>0</v>
      </c>
      <c r="D55" s="644">
        <v>2</v>
      </c>
      <c r="E55" s="644">
        <v>0</v>
      </c>
      <c r="F55" s="644">
        <v>2</v>
      </c>
      <c r="G55" s="645">
        <v>2.6886418325782732E-5</v>
      </c>
    </row>
    <row r="56" spans="1:7">
      <c r="A56" s="446" t="s">
        <v>1114</v>
      </c>
      <c r="B56" s="644">
        <v>0</v>
      </c>
      <c r="C56" s="644">
        <v>0</v>
      </c>
      <c r="D56" s="644">
        <v>1</v>
      </c>
      <c r="E56" s="644">
        <v>1</v>
      </c>
      <c r="F56" s="644">
        <v>2</v>
      </c>
      <c r="G56" s="645">
        <v>2.6886418325782732E-5</v>
      </c>
    </row>
    <row r="57" spans="1:7">
      <c r="A57" s="446" t="s">
        <v>1115</v>
      </c>
      <c r="B57" s="644">
        <v>3</v>
      </c>
      <c r="C57" s="644">
        <v>1</v>
      </c>
      <c r="D57" s="644">
        <v>5</v>
      </c>
      <c r="E57" s="644">
        <v>1</v>
      </c>
      <c r="F57" s="644">
        <v>10</v>
      </c>
      <c r="G57" s="645">
        <v>1.3443209162891366E-4</v>
      </c>
    </row>
    <row r="58" spans="1:7">
      <c r="A58" s="446" t="s">
        <v>1116</v>
      </c>
      <c r="B58" s="644">
        <v>2</v>
      </c>
      <c r="C58" s="644">
        <v>1</v>
      </c>
      <c r="D58" s="644">
        <v>1</v>
      </c>
      <c r="E58" s="644">
        <v>1</v>
      </c>
      <c r="F58" s="644">
        <v>5</v>
      </c>
      <c r="G58" s="645">
        <v>6.7216045814456831E-5</v>
      </c>
    </row>
    <row r="59" spans="1:7">
      <c r="A59" s="446" t="s">
        <v>1117</v>
      </c>
      <c r="B59" s="644">
        <v>3</v>
      </c>
      <c r="C59" s="644">
        <v>4</v>
      </c>
      <c r="D59" s="644">
        <v>1</v>
      </c>
      <c r="E59" s="644">
        <v>3</v>
      </c>
      <c r="F59" s="644">
        <v>11</v>
      </c>
      <c r="G59" s="645">
        <v>1.4787530079180501E-4</v>
      </c>
    </row>
    <row r="60" spans="1:7">
      <c r="A60" s="446" t="s">
        <v>1118</v>
      </c>
      <c r="B60" s="644">
        <v>4</v>
      </c>
      <c r="C60" s="644">
        <v>8</v>
      </c>
      <c r="D60" s="644">
        <v>6</v>
      </c>
      <c r="E60" s="644">
        <v>11</v>
      </c>
      <c r="F60" s="644">
        <v>29</v>
      </c>
      <c r="G60" s="645">
        <v>3.898530657238496E-4</v>
      </c>
    </row>
    <row r="61" spans="1:7">
      <c r="A61" s="446" t="s">
        <v>1119</v>
      </c>
      <c r="B61" s="644">
        <v>3</v>
      </c>
      <c r="C61" s="644">
        <v>1</v>
      </c>
      <c r="D61" s="644">
        <v>5</v>
      </c>
      <c r="E61" s="644">
        <v>5</v>
      </c>
      <c r="F61" s="644">
        <v>14</v>
      </c>
      <c r="G61" s="645">
        <v>1.8820492828047913E-4</v>
      </c>
    </row>
    <row r="62" spans="1:7">
      <c r="A62" s="446" t="s">
        <v>1120</v>
      </c>
      <c r="B62" s="644">
        <v>0</v>
      </c>
      <c r="C62" s="644">
        <v>1</v>
      </c>
      <c r="D62" s="644">
        <v>2</v>
      </c>
      <c r="E62" s="644">
        <v>0</v>
      </c>
      <c r="F62" s="644">
        <v>3</v>
      </c>
      <c r="G62" s="645">
        <v>4.0329627488674098E-5</v>
      </c>
    </row>
    <row r="63" spans="1:7">
      <c r="A63" s="135" t="s">
        <v>1121</v>
      </c>
      <c r="B63" s="644">
        <v>1</v>
      </c>
      <c r="C63" s="644">
        <v>0</v>
      </c>
      <c r="D63" s="644">
        <v>2</v>
      </c>
      <c r="E63" s="644">
        <v>0</v>
      </c>
      <c r="F63" s="644">
        <v>3</v>
      </c>
      <c r="G63" s="645">
        <v>4.0329627488674098E-5</v>
      </c>
    </row>
    <row r="64" spans="1:7">
      <c r="A64" s="135" t="s">
        <v>1122</v>
      </c>
      <c r="B64" s="644">
        <v>1</v>
      </c>
      <c r="C64" s="644">
        <v>3</v>
      </c>
      <c r="D64" s="644">
        <v>4</v>
      </c>
      <c r="E64" s="644">
        <v>0</v>
      </c>
      <c r="F64" s="644">
        <v>8</v>
      </c>
      <c r="G64" s="645">
        <v>1.0754567330313093E-4</v>
      </c>
    </row>
    <row r="65" spans="1:7">
      <c r="A65" s="446" t="s">
        <v>1123</v>
      </c>
      <c r="B65" s="644">
        <v>0</v>
      </c>
      <c r="C65" s="644">
        <v>0</v>
      </c>
      <c r="D65" s="644">
        <v>0</v>
      </c>
      <c r="E65" s="644">
        <v>1</v>
      </c>
      <c r="F65" s="644">
        <v>1</v>
      </c>
      <c r="G65" s="645">
        <v>1.3443209162891366E-5</v>
      </c>
    </row>
    <row r="66" spans="1:7">
      <c r="A66" s="135" t="s">
        <v>1124</v>
      </c>
      <c r="B66" s="644">
        <v>2</v>
      </c>
      <c r="C66" s="644">
        <v>2</v>
      </c>
      <c r="D66" s="644">
        <v>0</v>
      </c>
      <c r="E66" s="644">
        <v>0</v>
      </c>
      <c r="F66" s="644">
        <v>4</v>
      </c>
      <c r="G66" s="645">
        <v>5.3772836651565464E-5</v>
      </c>
    </row>
    <row r="67" spans="1:7">
      <c r="A67" s="135" t="s">
        <v>1136</v>
      </c>
      <c r="B67" s="644">
        <v>0</v>
      </c>
      <c r="C67" s="644">
        <v>1</v>
      </c>
      <c r="D67" s="644">
        <v>2</v>
      </c>
      <c r="E67" s="644">
        <v>0</v>
      </c>
      <c r="F67" s="644">
        <v>3</v>
      </c>
      <c r="G67" s="645">
        <v>4.0329627488674098E-5</v>
      </c>
    </row>
    <row r="68" spans="1:7">
      <c r="A68" s="446" t="s">
        <v>1127</v>
      </c>
      <c r="B68" s="644">
        <v>2</v>
      </c>
      <c r="C68" s="644">
        <v>4</v>
      </c>
      <c r="D68" s="644">
        <v>4</v>
      </c>
      <c r="E68" s="644">
        <v>6</v>
      </c>
      <c r="F68" s="644">
        <v>16</v>
      </c>
      <c r="G68" s="645">
        <v>2.1509134660626186E-4</v>
      </c>
    </row>
    <row r="69" spans="1:7">
      <c r="A69" s="135" t="s">
        <v>1128</v>
      </c>
      <c r="B69" s="644">
        <v>3</v>
      </c>
      <c r="C69" s="644">
        <v>1</v>
      </c>
      <c r="D69" s="644">
        <v>1</v>
      </c>
      <c r="E69" s="644">
        <v>1</v>
      </c>
      <c r="F69" s="644">
        <v>6</v>
      </c>
      <c r="G69" s="645">
        <v>8.0659254977348197E-5</v>
      </c>
    </row>
    <row r="70" spans="1:7">
      <c r="A70" s="137" t="s">
        <v>142</v>
      </c>
      <c r="B70" s="643">
        <v>157</v>
      </c>
      <c r="C70" s="643">
        <v>191</v>
      </c>
      <c r="D70" s="643">
        <v>205</v>
      </c>
      <c r="E70" s="643">
        <v>182</v>
      </c>
      <c r="F70" s="643">
        <v>735</v>
      </c>
      <c r="G70" s="139">
        <v>9.8807587347251539E-3</v>
      </c>
    </row>
    <row r="71" spans="1:7">
      <c r="A71" s="147" t="s">
        <v>333</v>
      </c>
      <c r="B71" s="148"/>
      <c r="C71" s="148"/>
      <c r="D71" s="148"/>
      <c r="E71" s="148"/>
      <c r="F71" s="148"/>
      <c r="G71" s="149"/>
    </row>
    <row r="72" spans="1:7">
      <c r="A72" s="135" t="s">
        <v>346</v>
      </c>
      <c r="B72" s="136">
        <v>0</v>
      </c>
      <c r="C72" s="136">
        <v>1</v>
      </c>
      <c r="D72" s="136">
        <v>0</v>
      </c>
      <c r="E72" s="136">
        <v>0</v>
      </c>
      <c r="F72" s="136">
        <v>1</v>
      </c>
      <c r="G72" s="133">
        <v>1.3443209162891366E-5</v>
      </c>
    </row>
    <row r="73" spans="1:7">
      <c r="A73" s="135" t="s">
        <v>350</v>
      </c>
      <c r="B73" s="136">
        <v>0</v>
      </c>
      <c r="C73" s="136">
        <v>1</v>
      </c>
      <c r="D73" s="136">
        <v>0</v>
      </c>
      <c r="E73" s="136">
        <v>2</v>
      </c>
      <c r="F73" s="136">
        <v>3</v>
      </c>
      <c r="G73" s="133">
        <v>4.0329627488674098E-5</v>
      </c>
    </row>
    <row r="74" spans="1:7">
      <c r="A74" s="137" t="s">
        <v>142</v>
      </c>
      <c r="B74" s="138">
        <v>0</v>
      </c>
      <c r="C74" s="138">
        <v>2</v>
      </c>
      <c r="D74" s="138">
        <v>0</v>
      </c>
      <c r="E74" s="138">
        <v>2</v>
      </c>
      <c r="F74" s="138">
        <v>4</v>
      </c>
      <c r="G74" s="139">
        <v>5.3772836651565464E-5</v>
      </c>
    </row>
    <row r="75" spans="1:7">
      <c r="A75" s="147" t="s">
        <v>334</v>
      </c>
      <c r="B75" s="148"/>
      <c r="C75" s="148"/>
      <c r="D75" s="148"/>
      <c r="E75" s="148"/>
      <c r="F75" s="148"/>
      <c r="G75" s="149"/>
    </row>
    <row r="76" spans="1:7">
      <c r="A76" s="135" t="s">
        <v>363</v>
      </c>
      <c r="B76" s="136">
        <v>23</v>
      </c>
      <c r="C76" s="136">
        <v>17</v>
      </c>
      <c r="D76" s="136">
        <v>17</v>
      </c>
      <c r="E76" s="136">
        <v>23</v>
      </c>
      <c r="F76" s="136">
        <v>80</v>
      </c>
      <c r="G76" s="133">
        <v>1.0754567330313093E-3</v>
      </c>
    </row>
    <row r="77" spans="1:7">
      <c r="A77" s="135" t="s">
        <v>365</v>
      </c>
      <c r="B77" s="136">
        <v>3</v>
      </c>
      <c r="C77" s="136">
        <v>0</v>
      </c>
      <c r="D77" s="136">
        <v>1</v>
      </c>
      <c r="E77" s="136">
        <v>2</v>
      </c>
      <c r="F77" s="136">
        <v>6</v>
      </c>
      <c r="G77" s="133">
        <v>8.0659254977348197E-5</v>
      </c>
    </row>
    <row r="78" spans="1:7">
      <c r="A78" s="137" t="s">
        <v>142</v>
      </c>
      <c r="B78" s="138">
        <v>26</v>
      </c>
      <c r="C78" s="138">
        <v>17</v>
      </c>
      <c r="D78" s="138">
        <v>18</v>
      </c>
      <c r="E78" s="138">
        <v>25</v>
      </c>
      <c r="F78" s="138">
        <v>86</v>
      </c>
      <c r="G78" s="139">
        <v>1.1561159880086574E-3</v>
      </c>
    </row>
    <row r="79" spans="1:7" s="506" customFormat="1">
      <c r="A79" s="147" t="s">
        <v>1151</v>
      </c>
      <c r="B79" s="148"/>
      <c r="C79" s="148"/>
      <c r="D79" s="148"/>
      <c r="E79" s="148"/>
      <c r="F79" s="148"/>
      <c r="G79" s="149"/>
    </row>
    <row r="80" spans="1:7" s="506" customFormat="1">
      <c r="A80" s="135" t="s">
        <v>1150</v>
      </c>
      <c r="B80" s="136">
        <v>0</v>
      </c>
      <c r="C80" s="136">
        <v>0</v>
      </c>
      <c r="D80" s="136">
        <v>1</v>
      </c>
      <c r="E80" s="136">
        <v>0</v>
      </c>
      <c r="F80" s="136">
        <v>1</v>
      </c>
      <c r="G80" s="505">
        <v>1.3443209162891366E-5</v>
      </c>
    </row>
    <row r="81" spans="1:7" s="506" customFormat="1">
      <c r="A81" s="137" t="s">
        <v>142</v>
      </c>
      <c r="B81" s="138">
        <v>0</v>
      </c>
      <c r="C81" s="138">
        <v>0</v>
      </c>
      <c r="D81" s="138">
        <v>1</v>
      </c>
      <c r="E81" s="504">
        <v>0</v>
      </c>
      <c r="F81" s="504">
        <v>1</v>
      </c>
      <c r="G81" s="505">
        <v>1.3443209162891366E-5</v>
      </c>
    </row>
    <row r="82" spans="1:7">
      <c r="A82" s="147" t="s">
        <v>879</v>
      </c>
      <c r="B82" s="148"/>
      <c r="C82" s="148"/>
      <c r="D82" s="148"/>
      <c r="E82" s="148"/>
      <c r="F82" s="148"/>
      <c r="G82" s="149"/>
    </row>
    <row r="83" spans="1:7">
      <c r="A83" s="135" t="s">
        <v>368</v>
      </c>
      <c r="B83" s="136">
        <v>64</v>
      </c>
      <c r="C83" s="136">
        <v>44</v>
      </c>
      <c r="D83" s="136">
        <v>53</v>
      </c>
      <c r="E83" s="136">
        <v>44</v>
      </c>
      <c r="F83" s="136">
        <v>205</v>
      </c>
      <c r="G83" s="133">
        <v>2.7558578783927301E-3</v>
      </c>
    </row>
    <row r="84" spans="1:7">
      <c r="A84" s="137" t="s">
        <v>142</v>
      </c>
      <c r="B84" s="138">
        <v>64</v>
      </c>
      <c r="C84" s="138">
        <v>44</v>
      </c>
      <c r="D84" s="138">
        <v>53</v>
      </c>
      <c r="E84" s="138">
        <v>44</v>
      </c>
      <c r="F84" s="138">
        <v>205</v>
      </c>
      <c r="G84" s="139">
        <v>2.7558578783927301E-3</v>
      </c>
    </row>
    <row r="85" spans="1:7">
      <c r="A85" s="147" t="s">
        <v>133</v>
      </c>
      <c r="B85" s="148"/>
      <c r="C85" s="148"/>
      <c r="D85" s="148"/>
      <c r="E85" s="148"/>
      <c r="F85" s="148"/>
      <c r="G85" s="149"/>
    </row>
    <row r="86" spans="1:7">
      <c r="A86" s="135" t="s">
        <v>335</v>
      </c>
      <c r="B86" s="136">
        <v>23</v>
      </c>
      <c r="C86" s="136">
        <v>8</v>
      </c>
      <c r="D86" s="136">
        <v>16</v>
      </c>
      <c r="E86" s="136">
        <v>14</v>
      </c>
      <c r="F86" s="136">
        <v>61</v>
      </c>
      <c r="G86" s="133">
        <v>8.2003575893637326E-4</v>
      </c>
    </row>
    <row r="87" spans="1:7">
      <c r="A87" s="135" t="s">
        <v>336</v>
      </c>
      <c r="B87" s="136">
        <v>97</v>
      </c>
      <c r="C87" s="136">
        <v>93</v>
      </c>
      <c r="D87" s="136">
        <v>97</v>
      </c>
      <c r="E87" s="136">
        <v>82</v>
      </c>
      <c r="F87" s="136">
        <v>369</v>
      </c>
      <c r="G87" s="133">
        <v>4.9605441811069141E-3</v>
      </c>
    </row>
    <row r="88" spans="1:7">
      <c r="A88" s="135" t="s">
        <v>1152</v>
      </c>
      <c r="B88" s="136">
        <v>45</v>
      </c>
      <c r="C88" s="136">
        <v>56</v>
      </c>
      <c r="D88" s="136">
        <v>58</v>
      </c>
      <c r="E88" s="136">
        <v>54</v>
      </c>
      <c r="F88" s="136">
        <v>213</v>
      </c>
      <c r="G88" s="133">
        <v>2.8634035516958609E-3</v>
      </c>
    </row>
    <row r="89" spans="1:7">
      <c r="A89" s="135" t="s">
        <v>1153</v>
      </c>
      <c r="B89" s="136">
        <v>5</v>
      </c>
      <c r="C89" s="136">
        <v>7</v>
      </c>
      <c r="D89" s="136">
        <v>1</v>
      </c>
      <c r="E89" s="136">
        <v>3</v>
      </c>
      <c r="F89" s="136">
        <v>16</v>
      </c>
      <c r="G89" s="133">
        <v>2.1509134660626186E-4</v>
      </c>
    </row>
    <row r="90" spans="1:7">
      <c r="A90" s="135" t="s">
        <v>1154</v>
      </c>
      <c r="B90" s="136">
        <v>1</v>
      </c>
      <c r="C90" s="136">
        <v>4</v>
      </c>
      <c r="D90" s="136">
        <v>3</v>
      </c>
      <c r="E90" s="136">
        <v>0</v>
      </c>
      <c r="F90" s="136">
        <v>8</v>
      </c>
      <c r="G90" s="133">
        <v>1.0754567330313093E-4</v>
      </c>
    </row>
    <row r="91" spans="1:7">
      <c r="A91" s="135" t="s">
        <v>1155</v>
      </c>
      <c r="B91" s="136">
        <v>23</v>
      </c>
      <c r="C91" s="136">
        <v>23</v>
      </c>
      <c r="D91" s="136">
        <v>34</v>
      </c>
      <c r="E91" s="136">
        <v>44</v>
      </c>
      <c r="F91" s="136">
        <v>124</v>
      </c>
      <c r="G91" s="133">
        <v>1.6669579361985292E-3</v>
      </c>
    </row>
    <row r="92" spans="1:7">
      <c r="A92" s="135" t="s">
        <v>1156</v>
      </c>
      <c r="B92" s="136">
        <v>5</v>
      </c>
      <c r="C92" s="136">
        <v>5</v>
      </c>
      <c r="D92" s="136">
        <v>1</v>
      </c>
      <c r="E92" s="136">
        <v>3</v>
      </c>
      <c r="F92" s="136">
        <v>14</v>
      </c>
      <c r="G92" s="133">
        <v>1.8820492828047913E-4</v>
      </c>
    </row>
    <row r="93" spans="1:7">
      <c r="A93" s="135" t="s">
        <v>340</v>
      </c>
      <c r="B93" s="136">
        <v>62</v>
      </c>
      <c r="C93" s="136">
        <v>86</v>
      </c>
      <c r="D93" s="136">
        <v>65</v>
      </c>
      <c r="E93" s="136">
        <v>62</v>
      </c>
      <c r="F93" s="136">
        <v>275</v>
      </c>
      <c r="G93" s="133">
        <v>3.6968825197951256E-3</v>
      </c>
    </row>
    <row r="94" spans="1:7">
      <c r="A94" s="135" t="s">
        <v>337</v>
      </c>
      <c r="B94" s="136">
        <v>20</v>
      </c>
      <c r="C94" s="136">
        <v>21</v>
      </c>
      <c r="D94" s="136">
        <v>30</v>
      </c>
      <c r="E94" s="136">
        <v>18</v>
      </c>
      <c r="F94" s="136">
        <v>89</v>
      </c>
      <c r="G94" s="133">
        <v>1.1964456154973315E-3</v>
      </c>
    </row>
    <row r="95" spans="1:7">
      <c r="A95" s="137" t="s">
        <v>142</v>
      </c>
      <c r="B95" s="138">
        <v>281</v>
      </c>
      <c r="C95" s="138">
        <v>303</v>
      </c>
      <c r="D95" s="138">
        <v>305</v>
      </c>
      <c r="E95" s="138">
        <v>280</v>
      </c>
      <c r="F95" s="138">
        <v>1169</v>
      </c>
      <c r="G95" s="139">
        <v>1.5715111511420007E-2</v>
      </c>
    </row>
    <row r="96" spans="1:7">
      <c r="A96" s="147" t="s">
        <v>880</v>
      </c>
      <c r="B96" s="148"/>
      <c r="C96" s="148"/>
      <c r="D96" s="148"/>
      <c r="E96" s="148"/>
      <c r="F96" s="148"/>
      <c r="G96" s="149"/>
    </row>
    <row r="97" spans="1:7">
      <c r="A97" s="135" t="s">
        <v>1085</v>
      </c>
      <c r="B97" s="136">
        <v>2</v>
      </c>
      <c r="C97" s="136">
        <v>0</v>
      </c>
      <c r="D97" s="136">
        <v>1</v>
      </c>
      <c r="E97" s="136">
        <v>2</v>
      </c>
      <c r="F97" s="136">
        <v>5</v>
      </c>
      <c r="G97" s="133">
        <v>6.7216045814456831E-5</v>
      </c>
    </row>
    <row r="98" spans="1:7">
      <c r="A98" s="135" t="s">
        <v>392</v>
      </c>
      <c r="B98" s="136">
        <v>3</v>
      </c>
      <c r="C98" s="136">
        <v>8</v>
      </c>
      <c r="D98" s="136">
        <v>13</v>
      </c>
      <c r="E98" s="136">
        <v>16</v>
      </c>
      <c r="F98" s="136">
        <v>40</v>
      </c>
      <c r="G98" s="133">
        <v>5.3772836651565464E-4</v>
      </c>
    </row>
    <row r="99" spans="1:7">
      <c r="A99" s="137" t="s">
        <v>142</v>
      </c>
      <c r="B99" s="142">
        <f>B97+B98</f>
        <v>5</v>
      </c>
      <c r="C99" s="142">
        <f t="shared" ref="C99:G99" si="1">C97+C98</f>
        <v>8</v>
      </c>
      <c r="D99" s="142">
        <f t="shared" si="1"/>
        <v>14</v>
      </c>
      <c r="E99" s="142">
        <f t="shared" si="1"/>
        <v>18</v>
      </c>
      <c r="F99" s="142">
        <f t="shared" si="1"/>
        <v>45</v>
      </c>
      <c r="G99" s="139">
        <f t="shared" si="1"/>
        <v>6.0494441233011152E-4</v>
      </c>
    </row>
    <row r="100" spans="1:7">
      <c r="A100" s="140" t="s">
        <v>67</v>
      </c>
      <c r="B100" s="141">
        <f>B99+B95+B84+B81+B78+B74+B70+B32+B27+B23+B20</f>
        <v>20465</v>
      </c>
      <c r="C100" s="141">
        <f t="shared" ref="C100:F100" si="2">C99+C95+C84+C81+C78+C74+C70+C32+C27+C23+C20</f>
        <v>19546</v>
      </c>
      <c r="D100" s="141">
        <f t="shared" si="2"/>
        <v>17567</v>
      </c>
      <c r="E100" s="141">
        <f t="shared" si="2"/>
        <v>16809</v>
      </c>
      <c r="F100" s="141">
        <f t="shared" si="2"/>
        <v>74387</v>
      </c>
      <c r="G100" s="143"/>
    </row>
    <row r="101" spans="1:7">
      <c r="A101" s="126"/>
      <c r="B101" s="131"/>
      <c r="C101" s="131"/>
      <c r="D101" s="131"/>
      <c r="E101" s="131"/>
      <c r="F101" s="131"/>
      <c r="G101" s="126"/>
    </row>
  </sheetData>
  <mergeCells count="7">
    <mergeCell ref="A1:G1"/>
    <mergeCell ref="A2:G2"/>
    <mergeCell ref="A3:G3"/>
    <mergeCell ref="A4:A5"/>
    <mergeCell ref="F4:F5"/>
    <mergeCell ref="G4:G5"/>
    <mergeCell ref="B4:E4"/>
  </mergeCells>
  <conditionalFormatting sqref="B34:G69">
    <cfRule type="cellIs" dxfId="5" priority="1" stopIfTrue="1" operator="greaterThan">
      <formula>0</formula>
    </cfRule>
    <cfRule type="containsBlanks" dxfId="4" priority="2" stopIfTrue="1">
      <formula>LEN(TRIM(B34))=0</formula>
    </cfRule>
    <cfRule type="cellIs" dxfId="3" priority="3" stopIfTrue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1"/>
  <dimension ref="A1:B163"/>
  <sheetViews>
    <sheetView topLeftCell="A157" zoomScale="115" zoomScaleNormal="115" workbookViewId="0">
      <selection sqref="A1:B1"/>
    </sheetView>
  </sheetViews>
  <sheetFormatPr baseColWidth="10" defaultColWidth="11.42578125" defaultRowHeight="15"/>
  <cols>
    <col min="1" max="1" width="82.85546875" customWidth="1"/>
    <col min="2" max="2" width="9" customWidth="1"/>
  </cols>
  <sheetData>
    <row r="1" spans="1:2" ht="18">
      <c r="A1" s="540" t="s">
        <v>298</v>
      </c>
      <c r="B1" s="540"/>
    </row>
    <row r="2" spans="1:2">
      <c r="A2" s="28"/>
      <c r="B2" s="27"/>
    </row>
    <row r="3" spans="1:2">
      <c r="A3" s="151" t="s">
        <v>214</v>
      </c>
      <c r="B3" s="152"/>
    </row>
    <row r="4" spans="1:2">
      <c r="A4" s="152" t="s">
        <v>215</v>
      </c>
      <c r="B4" s="152" t="s">
        <v>53</v>
      </c>
    </row>
    <row r="5" spans="1:2">
      <c r="A5" s="152" t="s">
        <v>216</v>
      </c>
      <c r="B5" s="152" t="s">
        <v>55</v>
      </c>
    </row>
    <row r="6" spans="1:2">
      <c r="A6" s="152" t="s">
        <v>217</v>
      </c>
      <c r="B6" s="152" t="s">
        <v>56</v>
      </c>
    </row>
    <row r="7" spans="1:2">
      <c r="A7" s="152" t="s">
        <v>218</v>
      </c>
      <c r="B7" s="152" t="s">
        <v>59</v>
      </c>
    </row>
    <row r="8" spans="1:2">
      <c r="A8" s="152" t="s">
        <v>219</v>
      </c>
      <c r="B8" s="152" t="s">
        <v>60</v>
      </c>
    </row>
    <row r="9" spans="1:2">
      <c r="A9" s="152" t="s">
        <v>220</v>
      </c>
      <c r="B9" s="152" t="s">
        <v>58</v>
      </c>
    </row>
    <row r="10" spans="1:2">
      <c r="A10" s="152" t="s">
        <v>221</v>
      </c>
      <c r="B10" s="152" t="s">
        <v>57</v>
      </c>
    </row>
    <row r="11" spans="1:2">
      <c r="A11" s="152" t="s">
        <v>222</v>
      </c>
      <c r="B11" s="152" t="s">
        <v>61</v>
      </c>
    </row>
    <row r="12" spans="1:2">
      <c r="A12" s="152" t="s">
        <v>223</v>
      </c>
      <c r="B12" s="152" t="s">
        <v>62</v>
      </c>
    </row>
    <row r="13" spans="1:2">
      <c r="A13" s="152" t="s">
        <v>224</v>
      </c>
      <c r="B13" s="152" t="s">
        <v>63</v>
      </c>
    </row>
    <row r="14" spans="1:2">
      <c r="A14" s="152" t="s">
        <v>225</v>
      </c>
      <c r="B14" s="152" t="s">
        <v>64</v>
      </c>
    </row>
    <row r="15" spans="1:2">
      <c r="A15" s="152" t="s">
        <v>226</v>
      </c>
      <c r="B15" s="152" t="s">
        <v>65</v>
      </c>
    </row>
    <row r="16" spans="1:2">
      <c r="A16" s="152"/>
      <c r="B16" s="152"/>
    </row>
    <row r="17" spans="1:2">
      <c r="A17" s="151" t="s">
        <v>227</v>
      </c>
      <c r="B17" s="152"/>
    </row>
    <row r="18" spans="1:2">
      <c r="A18" s="152" t="s">
        <v>228</v>
      </c>
      <c r="B18" s="152" t="s">
        <v>129</v>
      </c>
    </row>
    <row r="19" spans="1:2">
      <c r="A19" s="152" t="s">
        <v>342</v>
      </c>
      <c r="B19" s="152" t="s">
        <v>128</v>
      </c>
    </row>
    <row r="20" spans="1:2">
      <c r="A20" s="152"/>
      <c r="B20" s="152"/>
    </row>
    <row r="21" spans="1:2">
      <c r="A21" s="151" t="s">
        <v>229</v>
      </c>
      <c r="B21" s="152"/>
    </row>
    <row r="22" spans="1:2">
      <c r="A22" s="152" t="s">
        <v>230</v>
      </c>
      <c r="B22" s="152" t="s">
        <v>130</v>
      </c>
    </row>
    <row r="23" spans="1:2">
      <c r="A23" s="152" t="s">
        <v>231</v>
      </c>
      <c r="B23" s="152" t="s">
        <v>131</v>
      </c>
    </row>
    <row r="24" spans="1:2">
      <c r="A24" s="152" t="s">
        <v>232</v>
      </c>
      <c r="B24" s="152" t="s">
        <v>132</v>
      </c>
    </row>
    <row r="25" spans="1:2">
      <c r="A25" s="152"/>
      <c r="B25" s="152"/>
    </row>
    <row r="26" spans="1:2">
      <c r="A26" s="151" t="s">
        <v>297</v>
      </c>
      <c r="B26" s="152"/>
    </row>
    <row r="27" spans="1:2">
      <c r="A27" s="152" t="s">
        <v>1047</v>
      </c>
      <c r="B27" s="152" t="s">
        <v>97</v>
      </c>
    </row>
    <row r="28" spans="1:2">
      <c r="A28" s="152" t="s">
        <v>1048</v>
      </c>
      <c r="B28" s="152" t="s">
        <v>98</v>
      </c>
    </row>
    <row r="29" spans="1:2">
      <c r="A29" s="152" t="s">
        <v>1049</v>
      </c>
      <c r="B29" s="152" t="s">
        <v>99</v>
      </c>
    </row>
    <row r="30" spans="1:2">
      <c r="A30" s="152" t="s">
        <v>1050</v>
      </c>
      <c r="B30" s="152" t="s">
        <v>100</v>
      </c>
    </row>
    <row r="31" spans="1:2">
      <c r="A31" s="152" t="s">
        <v>1051</v>
      </c>
      <c r="B31" s="152" t="s">
        <v>101</v>
      </c>
    </row>
    <row r="32" spans="1:2">
      <c r="A32" s="152" t="s">
        <v>1052</v>
      </c>
      <c r="B32" s="152" t="s">
        <v>102</v>
      </c>
    </row>
    <row r="33" spans="1:2">
      <c r="A33" s="152" t="s">
        <v>1053</v>
      </c>
      <c r="B33" s="152" t="s">
        <v>103</v>
      </c>
    </row>
    <row r="34" spans="1:2">
      <c r="A34" s="152" t="s">
        <v>1054</v>
      </c>
      <c r="B34" s="152" t="s">
        <v>104</v>
      </c>
    </row>
    <row r="35" spans="1:2">
      <c r="A35" s="152" t="s">
        <v>1055</v>
      </c>
      <c r="B35" s="152" t="s">
        <v>105</v>
      </c>
    </row>
    <row r="36" spans="1:2">
      <c r="A36" s="152" t="s">
        <v>1056</v>
      </c>
      <c r="B36" s="152" t="s">
        <v>106</v>
      </c>
    </row>
    <row r="37" spans="1:2">
      <c r="A37" s="152" t="s">
        <v>1057</v>
      </c>
      <c r="B37" s="152" t="s">
        <v>107</v>
      </c>
    </row>
    <row r="38" spans="1:2">
      <c r="A38" s="152" t="s">
        <v>1058</v>
      </c>
      <c r="B38" s="152" t="s">
        <v>108</v>
      </c>
    </row>
    <row r="39" spans="1:2">
      <c r="A39" s="152" t="s">
        <v>1059</v>
      </c>
      <c r="B39" s="152" t="s">
        <v>109</v>
      </c>
    </row>
    <row r="40" spans="1:2">
      <c r="A40" s="152" t="s">
        <v>1060</v>
      </c>
      <c r="B40" s="152" t="s">
        <v>110</v>
      </c>
    </row>
    <row r="41" spans="1:2">
      <c r="A41" s="152" t="s">
        <v>1061</v>
      </c>
      <c r="B41" s="152" t="s">
        <v>111</v>
      </c>
    </row>
    <row r="42" spans="1:2">
      <c r="A42" s="152" t="s">
        <v>1062</v>
      </c>
      <c r="B42" s="152" t="s">
        <v>112</v>
      </c>
    </row>
    <row r="43" spans="1:2">
      <c r="A43" s="152" t="s">
        <v>1063</v>
      </c>
      <c r="B43" s="152" t="s">
        <v>113</v>
      </c>
    </row>
    <row r="44" spans="1:2">
      <c r="A44" s="152" t="s">
        <v>1064</v>
      </c>
      <c r="B44" s="152" t="s">
        <v>114</v>
      </c>
    </row>
    <row r="45" spans="1:2">
      <c r="A45" s="152" t="s">
        <v>1075</v>
      </c>
      <c r="B45" s="152" t="s">
        <v>115</v>
      </c>
    </row>
    <row r="46" spans="1:2">
      <c r="A46" s="152" t="s">
        <v>1079</v>
      </c>
      <c r="B46" s="152" t="s">
        <v>116</v>
      </c>
    </row>
    <row r="47" spans="1:2">
      <c r="A47" s="152" t="s">
        <v>1065</v>
      </c>
      <c r="B47" s="152" t="s">
        <v>117</v>
      </c>
    </row>
    <row r="48" spans="1:2">
      <c r="A48" s="152" t="s">
        <v>1066</v>
      </c>
      <c r="B48" s="152" t="s">
        <v>118</v>
      </c>
    </row>
    <row r="49" spans="1:2">
      <c r="A49" s="152" t="s">
        <v>1067</v>
      </c>
      <c r="B49" s="152" t="s">
        <v>119</v>
      </c>
    </row>
    <row r="50" spans="1:2">
      <c r="A50" s="152" t="s">
        <v>1068</v>
      </c>
      <c r="B50" s="152" t="s">
        <v>120</v>
      </c>
    </row>
    <row r="51" spans="1:2">
      <c r="A51" s="152" t="s">
        <v>1069</v>
      </c>
      <c r="B51" s="152" t="s">
        <v>121</v>
      </c>
    </row>
    <row r="52" spans="1:2">
      <c r="A52" s="152" t="s">
        <v>1070</v>
      </c>
      <c r="B52" s="152" t="s">
        <v>122</v>
      </c>
    </row>
    <row r="53" spans="1:2">
      <c r="A53" s="152" t="s">
        <v>1090</v>
      </c>
      <c r="B53" s="152" t="s">
        <v>123</v>
      </c>
    </row>
    <row r="54" spans="1:2">
      <c r="A54" s="152" t="s">
        <v>1046</v>
      </c>
      <c r="B54" s="152" t="s">
        <v>124</v>
      </c>
    </row>
    <row r="55" spans="1:2">
      <c r="A55" s="152" t="s">
        <v>343</v>
      </c>
      <c r="B55" s="152" t="s">
        <v>125</v>
      </c>
    </row>
    <row r="56" spans="1:2">
      <c r="A56" s="152" t="s">
        <v>233</v>
      </c>
      <c r="B56" s="152" t="s">
        <v>126</v>
      </c>
    </row>
    <row r="57" spans="1:2">
      <c r="A57" s="152" t="s">
        <v>1071</v>
      </c>
      <c r="B57" s="152" t="s">
        <v>291</v>
      </c>
    </row>
    <row r="58" spans="1:2" s="30" customFormat="1">
      <c r="A58" s="153" t="s">
        <v>1072</v>
      </c>
      <c r="B58" s="152" t="s">
        <v>439</v>
      </c>
    </row>
    <row r="59" spans="1:2" s="30" customFormat="1">
      <c r="A59" s="153" t="s">
        <v>898</v>
      </c>
      <c r="B59" s="152" t="s">
        <v>440</v>
      </c>
    </row>
    <row r="60" spans="1:2" s="30" customFormat="1">
      <c r="A60" s="153" t="s">
        <v>899</v>
      </c>
      <c r="B60" s="152" t="s">
        <v>441</v>
      </c>
    </row>
    <row r="61" spans="1:2" s="30" customFormat="1">
      <c r="A61" s="153" t="s">
        <v>1073</v>
      </c>
      <c r="B61" s="152" t="s">
        <v>449</v>
      </c>
    </row>
    <row r="62" spans="1:2" s="30" customFormat="1">
      <c r="A62" s="153" t="s">
        <v>900</v>
      </c>
      <c r="B62" s="152" t="s">
        <v>450</v>
      </c>
    </row>
    <row r="63" spans="1:2" s="30" customFormat="1">
      <c r="A63" s="153" t="s">
        <v>1074</v>
      </c>
      <c r="B63" s="152" t="s">
        <v>827</v>
      </c>
    </row>
    <row r="64" spans="1:2" s="30" customFormat="1">
      <c r="A64" s="152" t="s">
        <v>1087</v>
      </c>
      <c r="B64" s="152" t="s">
        <v>1039</v>
      </c>
    </row>
    <row r="65" spans="1:2" s="30" customFormat="1">
      <c r="A65" s="152" t="s">
        <v>1088</v>
      </c>
      <c r="B65" s="152" t="s">
        <v>1038</v>
      </c>
    </row>
    <row r="66" spans="1:2" s="30" customFormat="1">
      <c r="A66" s="152" t="s">
        <v>1089</v>
      </c>
      <c r="B66" s="152" t="s">
        <v>1037</v>
      </c>
    </row>
    <row r="67" spans="1:2">
      <c r="A67" s="152"/>
      <c r="B67" s="152"/>
    </row>
    <row r="68" spans="1:2">
      <c r="A68" s="151" t="s">
        <v>234</v>
      </c>
      <c r="B68" s="152"/>
    </row>
    <row r="69" spans="1:2">
      <c r="A69" s="152" t="s">
        <v>235</v>
      </c>
      <c r="B69" s="152" t="s">
        <v>134</v>
      </c>
    </row>
    <row r="70" spans="1:2">
      <c r="A70" s="152" t="s">
        <v>236</v>
      </c>
      <c r="B70" s="152" t="s">
        <v>135</v>
      </c>
    </row>
    <row r="71" spans="1:2" s="30" customFormat="1">
      <c r="A71" s="152" t="s">
        <v>1086</v>
      </c>
      <c r="B71" s="152" t="s">
        <v>136</v>
      </c>
    </row>
    <row r="72" spans="1:2">
      <c r="A72" s="152" t="s">
        <v>237</v>
      </c>
      <c r="B72" s="152" t="s">
        <v>137</v>
      </c>
    </row>
    <row r="73" spans="1:2">
      <c r="A73" s="152" t="s">
        <v>238</v>
      </c>
      <c r="B73" s="152" t="s">
        <v>138</v>
      </c>
    </row>
    <row r="74" spans="1:2">
      <c r="A74" s="152" t="s">
        <v>239</v>
      </c>
      <c r="B74" s="152" t="s">
        <v>139</v>
      </c>
    </row>
    <row r="75" spans="1:2">
      <c r="A75" s="152" t="s">
        <v>240</v>
      </c>
      <c r="B75" s="153" t="s">
        <v>140</v>
      </c>
    </row>
    <row r="76" spans="1:2">
      <c r="A76" s="152" t="s">
        <v>1125</v>
      </c>
      <c r="B76" s="153" t="s">
        <v>141</v>
      </c>
    </row>
    <row r="77" spans="1:2">
      <c r="A77" s="152" t="s">
        <v>416</v>
      </c>
      <c r="B77" s="153" t="s">
        <v>280</v>
      </c>
    </row>
    <row r="78" spans="1:2">
      <c r="A78" s="152"/>
      <c r="B78" s="152"/>
    </row>
    <row r="79" spans="1:2">
      <c r="A79" s="151" t="s">
        <v>241</v>
      </c>
      <c r="B79" s="152"/>
    </row>
    <row r="80" spans="1:2">
      <c r="A80" s="152" t="s">
        <v>242</v>
      </c>
      <c r="B80" s="152" t="s">
        <v>54</v>
      </c>
    </row>
    <row r="81" spans="1:2">
      <c r="A81" s="152"/>
      <c r="B81" s="152"/>
    </row>
    <row r="82" spans="1:2" s="30" customFormat="1">
      <c r="A82" s="151" t="s">
        <v>243</v>
      </c>
      <c r="B82" s="152"/>
    </row>
    <row r="83" spans="1:2">
      <c r="A83" s="152" t="s">
        <v>244</v>
      </c>
      <c r="B83" s="152" t="s">
        <v>147</v>
      </c>
    </row>
    <row r="84" spans="1:2">
      <c r="A84" s="152"/>
      <c r="B84" s="152"/>
    </row>
    <row r="85" spans="1:2">
      <c r="A85" s="151" t="s">
        <v>344</v>
      </c>
      <c r="B85" s="152"/>
    </row>
    <row r="86" spans="1:2">
      <c r="A86" s="151" t="s">
        <v>345</v>
      </c>
      <c r="B86" s="152"/>
    </row>
    <row r="87" spans="1:2">
      <c r="A87" s="152" t="s">
        <v>346</v>
      </c>
      <c r="B87" s="152" t="s">
        <v>347</v>
      </c>
    </row>
    <row r="88" spans="1:2">
      <c r="A88" s="152" t="s">
        <v>348</v>
      </c>
      <c r="B88" s="152" t="s">
        <v>349</v>
      </c>
    </row>
    <row r="89" spans="1:2">
      <c r="A89" s="152" t="s">
        <v>350</v>
      </c>
      <c r="B89" s="152" t="s">
        <v>351</v>
      </c>
    </row>
    <row r="90" spans="1:2">
      <c r="A90" s="152"/>
      <c r="B90" s="152"/>
    </row>
    <row r="91" spans="1:2">
      <c r="A91" s="151" t="s">
        <v>352</v>
      </c>
      <c r="B91" s="152"/>
    </row>
    <row r="92" spans="1:2">
      <c r="A92" s="152" t="s">
        <v>353</v>
      </c>
      <c r="B92" s="152" t="s">
        <v>354</v>
      </c>
    </row>
    <row r="93" spans="1:2">
      <c r="A93" s="152" t="s">
        <v>355</v>
      </c>
      <c r="B93" s="152" t="s">
        <v>356</v>
      </c>
    </row>
    <row r="94" spans="1:2">
      <c r="A94" s="152" t="s">
        <v>417</v>
      </c>
      <c r="B94" s="152" t="s">
        <v>357</v>
      </c>
    </row>
    <row r="95" spans="1:2">
      <c r="A95" s="152"/>
      <c r="B95" s="152"/>
    </row>
    <row r="96" spans="1:2">
      <c r="A96" s="151" t="s">
        <v>358</v>
      </c>
      <c r="B96" s="152"/>
    </row>
    <row r="97" spans="1:2">
      <c r="A97" s="152" t="s">
        <v>359</v>
      </c>
      <c r="B97" s="152" t="s">
        <v>360</v>
      </c>
    </row>
    <row r="98" spans="1:2" ht="29.25">
      <c r="A98" s="154" t="s">
        <v>1091</v>
      </c>
      <c r="B98" s="152" t="s">
        <v>361</v>
      </c>
    </row>
    <row r="99" spans="1:2">
      <c r="A99" s="152"/>
      <c r="B99" s="152"/>
    </row>
    <row r="100" spans="1:2">
      <c r="A100" s="151" t="s">
        <v>362</v>
      </c>
      <c r="B100" s="152"/>
    </row>
    <row r="101" spans="1:2">
      <c r="A101" s="152" t="s">
        <v>363</v>
      </c>
      <c r="B101" s="152" t="s">
        <v>364</v>
      </c>
    </row>
    <row r="102" spans="1:2">
      <c r="A102" s="152" t="s">
        <v>365</v>
      </c>
      <c r="B102" s="152" t="s">
        <v>366</v>
      </c>
    </row>
    <row r="103" spans="1:2">
      <c r="A103" s="152"/>
      <c r="B103" s="152"/>
    </row>
    <row r="104" spans="1:2">
      <c r="A104" s="151" t="s">
        <v>367</v>
      </c>
      <c r="B104" s="152"/>
    </row>
    <row r="105" spans="1:2">
      <c r="A105" s="152" t="s">
        <v>368</v>
      </c>
      <c r="B105" s="152" t="s">
        <v>369</v>
      </c>
    </row>
    <row r="106" spans="1:2">
      <c r="A106" s="152"/>
      <c r="B106" s="152"/>
    </row>
    <row r="107" spans="1:2">
      <c r="A107" s="151" t="s">
        <v>370</v>
      </c>
      <c r="B107" s="152"/>
    </row>
    <row r="108" spans="1:2">
      <c r="A108" s="152" t="s">
        <v>418</v>
      </c>
      <c r="B108" s="152" t="s">
        <v>371</v>
      </c>
    </row>
    <row r="109" spans="1:2">
      <c r="A109" s="152" t="s">
        <v>372</v>
      </c>
      <c r="B109" s="152" t="s">
        <v>373</v>
      </c>
    </row>
    <row r="110" spans="1:2">
      <c r="A110" s="152"/>
      <c r="B110" s="152"/>
    </row>
    <row r="111" spans="1:2" s="27" customFormat="1">
      <c r="A111" s="151" t="s">
        <v>374</v>
      </c>
      <c r="B111" s="152"/>
    </row>
    <row r="112" spans="1:2" ht="17.25" customHeight="1">
      <c r="A112" s="152" t="s">
        <v>375</v>
      </c>
      <c r="B112" s="152" t="s">
        <v>376</v>
      </c>
    </row>
    <row r="113" spans="1:2">
      <c r="A113" s="152" t="s">
        <v>377</v>
      </c>
      <c r="B113" s="152" t="s">
        <v>378</v>
      </c>
    </row>
    <row r="114" spans="1:2">
      <c r="A114" s="152" t="s">
        <v>379</v>
      </c>
      <c r="B114" s="152" t="s">
        <v>380</v>
      </c>
    </row>
    <row r="115" spans="1:2" ht="15" customHeight="1">
      <c r="A115" s="152" t="s">
        <v>381</v>
      </c>
      <c r="B115" s="152" t="s">
        <v>382</v>
      </c>
    </row>
    <row r="116" spans="1:2">
      <c r="A116" s="152" t="s">
        <v>383</v>
      </c>
      <c r="B116" s="152" t="s">
        <v>384</v>
      </c>
    </row>
    <row r="117" spans="1:2">
      <c r="A117" s="152" t="s">
        <v>385</v>
      </c>
      <c r="B117" s="152" t="s">
        <v>386</v>
      </c>
    </row>
    <row r="118" spans="1:2">
      <c r="A118" s="152" t="s">
        <v>387</v>
      </c>
      <c r="B118" s="152" t="s">
        <v>388</v>
      </c>
    </row>
    <row r="119" spans="1:2">
      <c r="A119" s="126"/>
      <c r="B119" s="152"/>
    </row>
    <row r="120" spans="1:2">
      <c r="A120" s="151" t="s">
        <v>389</v>
      </c>
      <c r="B120" s="152"/>
    </row>
    <row r="121" spans="1:2">
      <c r="A121" s="154" t="s">
        <v>390</v>
      </c>
      <c r="B121" s="152" t="s">
        <v>391</v>
      </c>
    </row>
    <row r="122" spans="1:2">
      <c r="A122" s="154" t="s">
        <v>392</v>
      </c>
      <c r="B122" s="152" t="s">
        <v>393</v>
      </c>
    </row>
    <row r="123" spans="1:2">
      <c r="A123" s="152"/>
      <c r="B123" s="152"/>
    </row>
    <row r="124" spans="1:2">
      <c r="A124" s="151" t="s">
        <v>394</v>
      </c>
      <c r="B124" s="155"/>
    </row>
    <row r="125" spans="1:2">
      <c r="A125" s="154" t="s">
        <v>395</v>
      </c>
      <c r="B125" s="152" t="s">
        <v>396</v>
      </c>
    </row>
    <row r="126" spans="1:2">
      <c r="A126" s="154" t="s">
        <v>397</v>
      </c>
      <c r="B126" s="152" t="s">
        <v>398</v>
      </c>
    </row>
    <row r="127" spans="1:2">
      <c r="A127" s="154" t="s">
        <v>399</v>
      </c>
      <c r="B127" s="152" t="s">
        <v>400</v>
      </c>
    </row>
    <row r="128" spans="1:2">
      <c r="A128" s="154" t="s">
        <v>401</v>
      </c>
      <c r="B128" s="152" t="s">
        <v>402</v>
      </c>
    </row>
    <row r="129" spans="1:2">
      <c r="A129" s="154" t="s">
        <v>403</v>
      </c>
      <c r="B129" s="152" t="s">
        <v>404</v>
      </c>
    </row>
    <row r="130" spans="1:2">
      <c r="A130" s="154" t="s">
        <v>405</v>
      </c>
      <c r="B130" s="152" t="s">
        <v>406</v>
      </c>
    </row>
    <row r="131" spans="1:2">
      <c r="A131" s="154" t="s">
        <v>407</v>
      </c>
      <c r="B131" s="152" t="s">
        <v>408</v>
      </c>
    </row>
    <row r="132" spans="1:2">
      <c r="A132" s="156"/>
      <c r="B132" s="155"/>
    </row>
    <row r="133" spans="1:2">
      <c r="A133" s="151" t="s">
        <v>245</v>
      </c>
      <c r="B133" s="152"/>
    </row>
    <row r="134" spans="1:2">
      <c r="A134" s="152" t="s">
        <v>246</v>
      </c>
      <c r="B134" s="152" t="s">
        <v>247</v>
      </c>
    </row>
    <row r="135" spans="1:2">
      <c r="A135" s="152" t="s">
        <v>248</v>
      </c>
      <c r="B135" s="152" t="s">
        <v>249</v>
      </c>
    </row>
    <row r="136" spans="1:2">
      <c r="A136" s="152" t="s">
        <v>250</v>
      </c>
      <c r="B136" s="152" t="s">
        <v>251</v>
      </c>
    </row>
    <row r="137" spans="1:2">
      <c r="A137" s="152" t="s">
        <v>252</v>
      </c>
      <c r="B137" s="152" t="s">
        <v>253</v>
      </c>
    </row>
    <row r="138" spans="1:2">
      <c r="A138" s="152" t="s">
        <v>254</v>
      </c>
      <c r="B138" s="152" t="s">
        <v>255</v>
      </c>
    </row>
    <row r="139" spans="1:2">
      <c r="A139" s="152"/>
      <c r="B139" s="152"/>
    </row>
    <row r="140" spans="1:2">
      <c r="A140" s="152"/>
      <c r="B140" s="152"/>
    </row>
    <row r="141" spans="1:2">
      <c r="A141" s="159" t="s">
        <v>409</v>
      </c>
      <c r="B141" s="159"/>
    </row>
    <row r="142" spans="1:2">
      <c r="A142" s="159" t="s">
        <v>410</v>
      </c>
      <c r="B142" s="159"/>
    </row>
    <row r="143" spans="1:2">
      <c r="A143" s="159" t="s">
        <v>411</v>
      </c>
      <c r="B143" s="159"/>
    </row>
    <row r="144" spans="1:2">
      <c r="A144" s="159" t="s">
        <v>412</v>
      </c>
      <c r="B144" s="159"/>
    </row>
    <row r="145" spans="1:2" ht="28.5">
      <c r="A145" s="159" t="s">
        <v>256</v>
      </c>
      <c r="B145" s="159"/>
    </row>
    <row r="146" spans="1:2" ht="28.5">
      <c r="A146" s="159" t="s">
        <v>257</v>
      </c>
      <c r="B146" s="159"/>
    </row>
    <row r="147" spans="1:2">
      <c r="A147" s="159" t="s">
        <v>258</v>
      </c>
      <c r="B147" s="159"/>
    </row>
    <row r="148" spans="1:2">
      <c r="A148" s="159" t="s">
        <v>259</v>
      </c>
      <c r="B148" s="159"/>
    </row>
    <row r="149" spans="1:2" ht="28.5">
      <c r="A149" s="159" t="s">
        <v>413</v>
      </c>
      <c r="B149" s="159"/>
    </row>
    <row r="150" spans="1:2" ht="28.5">
      <c r="A150" s="159" t="s">
        <v>414</v>
      </c>
      <c r="B150" s="159"/>
    </row>
    <row r="151" spans="1:2" ht="28.5">
      <c r="A151" s="159" t="s">
        <v>415</v>
      </c>
      <c r="B151" s="159"/>
    </row>
    <row r="152" spans="1:2" ht="28.5">
      <c r="A152" s="159" t="s">
        <v>419</v>
      </c>
      <c r="B152" s="159"/>
    </row>
    <row r="153" spans="1:2">
      <c r="A153" s="159" t="s">
        <v>420</v>
      </c>
      <c r="B153" s="159"/>
    </row>
    <row r="154" spans="1:2">
      <c r="A154" s="159" t="s">
        <v>421</v>
      </c>
      <c r="B154" s="159"/>
    </row>
    <row r="155" spans="1:2" ht="42.75">
      <c r="A155" s="159" t="s">
        <v>892</v>
      </c>
      <c r="B155" s="160"/>
    </row>
    <row r="156" spans="1:2" ht="42.75">
      <c r="A156" s="159" t="s">
        <v>893</v>
      </c>
      <c r="B156" s="160"/>
    </row>
    <row r="157" spans="1:2" ht="42.75">
      <c r="A157" s="159" t="s">
        <v>894</v>
      </c>
      <c r="B157" s="160"/>
    </row>
    <row r="158" spans="1:2" ht="42.75">
      <c r="A158" s="159" t="s">
        <v>895</v>
      </c>
    </row>
    <row r="159" spans="1:2" ht="42.75">
      <c r="A159" s="159" t="s">
        <v>896</v>
      </c>
    </row>
    <row r="160" spans="1:2" ht="42.75">
      <c r="A160" s="159" t="s">
        <v>897</v>
      </c>
    </row>
    <row r="161" spans="1:1" ht="42.75">
      <c r="A161" s="458" t="s">
        <v>1076</v>
      </c>
    </row>
    <row r="162" spans="1:1" ht="42.75">
      <c r="A162" s="458" t="s">
        <v>1077</v>
      </c>
    </row>
    <row r="163" spans="1:1" ht="42.75">
      <c r="A163" s="458" t="s">
        <v>1078</v>
      </c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119</vt:i4>
      </vt:variant>
      <vt:variant>
        <vt:lpstr>Rangos con nombre</vt:lpstr>
      </vt:variant>
      <vt:variant>
        <vt:i4>104</vt:i4>
      </vt:variant>
    </vt:vector>
  </HeadingPairs>
  <TitlesOfParts>
    <vt:vector size="223" baseType="lpstr">
      <vt:lpstr>ÍNDICE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11-1</vt:lpstr>
      <vt:lpstr>11-2</vt:lpstr>
      <vt:lpstr>11-3</vt:lpstr>
      <vt:lpstr>11-4</vt:lpstr>
      <vt:lpstr>11-5</vt:lpstr>
      <vt:lpstr>12-1</vt:lpstr>
      <vt:lpstr>12-2</vt:lpstr>
      <vt:lpstr>12-3</vt:lpstr>
      <vt:lpstr>12-4</vt:lpstr>
      <vt:lpstr>12-5</vt:lpstr>
      <vt:lpstr>12-6</vt:lpstr>
      <vt:lpstr>12-7</vt:lpstr>
      <vt:lpstr>13-1</vt:lpstr>
      <vt:lpstr>13-2</vt:lpstr>
      <vt:lpstr>13-3</vt:lpstr>
      <vt:lpstr>13-4</vt:lpstr>
      <vt:lpstr>14-1</vt:lpstr>
      <vt:lpstr>14-2</vt:lpstr>
      <vt:lpstr>14-3</vt:lpstr>
      <vt:lpstr>14-4</vt:lpstr>
      <vt:lpstr>14-5</vt:lpstr>
      <vt:lpstr>15</vt:lpstr>
      <vt:lpstr>16</vt:lpstr>
      <vt:lpstr>17-1</vt:lpstr>
      <vt:lpstr>17-2</vt:lpstr>
      <vt:lpstr>17-3</vt:lpstr>
      <vt:lpstr>17-4</vt:lpstr>
      <vt:lpstr>17-5</vt:lpstr>
      <vt:lpstr>17-6</vt:lpstr>
      <vt:lpstr>17-7</vt:lpstr>
      <vt:lpstr>18</vt:lpstr>
      <vt:lpstr>19</vt:lpstr>
      <vt:lpstr>20</vt:lpstr>
      <vt:lpstr>21-1</vt:lpstr>
      <vt:lpstr>21-2</vt:lpstr>
      <vt:lpstr>21-3</vt:lpstr>
      <vt:lpstr>21-4</vt:lpstr>
      <vt:lpstr>21-5</vt:lpstr>
      <vt:lpstr>21-6</vt:lpstr>
      <vt:lpstr>21-7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41-1</vt:lpstr>
      <vt:lpstr>41-2</vt:lpstr>
      <vt:lpstr>41-3</vt:lpstr>
      <vt:lpstr>42-1</vt:lpstr>
      <vt:lpstr>42-2</vt:lpstr>
      <vt:lpstr>42-3</vt:lpstr>
      <vt:lpstr>42-4</vt:lpstr>
      <vt:lpstr>43</vt:lpstr>
      <vt:lpstr>44</vt:lpstr>
      <vt:lpstr>45</vt:lpstr>
      <vt:lpstr>46</vt:lpstr>
      <vt:lpstr>47</vt:lpstr>
      <vt:lpstr>48</vt:lpstr>
      <vt:lpstr>49</vt:lpstr>
      <vt:lpstr>50-1</vt:lpstr>
      <vt:lpstr>50-2</vt:lpstr>
      <vt:lpstr>51-1</vt:lpstr>
      <vt:lpstr>51-2</vt:lpstr>
      <vt:lpstr>52-1</vt:lpstr>
      <vt:lpstr>52-2</vt:lpstr>
      <vt:lpstr>53-1</vt:lpstr>
      <vt:lpstr>53-2</vt:lpstr>
      <vt:lpstr>54-1</vt:lpstr>
      <vt:lpstr>54-2</vt:lpstr>
      <vt:lpstr>55-1</vt:lpstr>
      <vt:lpstr>55-2</vt:lpstr>
      <vt:lpstr>56-1</vt:lpstr>
      <vt:lpstr>56-2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Abreviaturas</vt:lpstr>
      <vt:lpstr>'10'!Área_de_impresión</vt:lpstr>
      <vt:lpstr>'11-1'!Área_de_impresión</vt:lpstr>
      <vt:lpstr>'11-2'!Área_de_impresión</vt:lpstr>
      <vt:lpstr>'11-3'!Área_de_impresión</vt:lpstr>
      <vt:lpstr>'11-4'!Área_de_impresión</vt:lpstr>
      <vt:lpstr>'11-5'!Área_de_impresión</vt:lpstr>
      <vt:lpstr>'12-1'!Área_de_impresión</vt:lpstr>
      <vt:lpstr>'12-2'!Área_de_impresión</vt:lpstr>
      <vt:lpstr>'12-3'!Área_de_impresión</vt:lpstr>
      <vt:lpstr>'12-4'!Área_de_impresión</vt:lpstr>
      <vt:lpstr>'12-5'!Área_de_impresión</vt:lpstr>
      <vt:lpstr>'12-6'!Área_de_impresión</vt:lpstr>
      <vt:lpstr>'12-7'!Área_de_impresión</vt:lpstr>
      <vt:lpstr>'13-1'!Área_de_impresión</vt:lpstr>
      <vt:lpstr>'13-2'!Área_de_impresión</vt:lpstr>
      <vt:lpstr>'13-3'!Área_de_impresión</vt:lpstr>
      <vt:lpstr>'13-4'!Área_de_impresión</vt:lpstr>
      <vt:lpstr>'14-1'!Área_de_impresión</vt:lpstr>
      <vt:lpstr>'14-2'!Área_de_impresión</vt:lpstr>
      <vt:lpstr>'14-3'!Área_de_impresión</vt:lpstr>
      <vt:lpstr>'14-4'!Área_de_impresión</vt:lpstr>
      <vt:lpstr>'14-5'!Área_de_impresión</vt:lpstr>
      <vt:lpstr>'15'!Área_de_impresión</vt:lpstr>
      <vt:lpstr>'16'!Área_de_impresión</vt:lpstr>
      <vt:lpstr>'17-1'!Área_de_impresión</vt:lpstr>
      <vt:lpstr>'17-2'!Área_de_impresión</vt:lpstr>
      <vt:lpstr>'17-3'!Área_de_impresión</vt:lpstr>
      <vt:lpstr>'17-4'!Área_de_impresión</vt:lpstr>
      <vt:lpstr>'17-5'!Área_de_impresión</vt:lpstr>
      <vt:lpstr>'17-6'!Área_de_impresión</vt:lpstr>
      <vt:lpstr>'17-7'!Área_de_impresión</vt:lpstr>
      <vt:lpstr>'18'!Área_de_impresión</vt:lpstr>
      <vt:lpstr>'19'!Área_de_impresión</vt:lpstr>
      <vt:lpstr>'20'!Área_de_impresión</vt:lpstr>
      <vt:lpstr>'21-1'!Área_de_impresión</vt:lpstr>
      <vt:lpstr>'21-2'!Área_de_impresión</vt:lpstr>
      <vt:lpstr>'21-3'!Área_de_impresión</vt:lpstr>
      <vt:lpstr>'21-4'!Área_de_impresión</vt:lpstr>
      <vt:lpstr>'21-5'!Área_de_impresión</vt:lpstr>
      <vt:lpstr>'21-6'!Área_de_impresión</vt:lpstr>
      <vt:lpstr>'21-7'!Área_de_impresión</vt:lpstr>
      <vt:lpstr>'22'!Área_de_impresión</vt:lpstr>
      <vt:lpstr>'23'!Área_de_impresión</vt:lpstr>
      <vt:lpstr>'24'!Área_de_impresión</vt:lpstr>
      <vt:lpstr>'25'!Área_de_impresión</vt:lpstr>
      <vt:lpstr>'26'!Área_de_impresión</vt:lpstr>
      <vt:lpstr>'27'!Área_de_impresión</vt:lpstr>
      <vt:lpstr>'28'!Área_de_impresión</vt:lpstr>
      <vt:lpstr>'29'!Área_de_impresión</vt:lpstr>
      <vt:lpstr>'30'!Área_de_impresión</vt:lpstr>
      <vt:lpstr>'31'!Área_de_impresión</vt:lpstr>
      <vt:lpstr>'32'!Área_de_impresión</vt:lpstr>
      <vt:lpstr>'33'!Área_de_impresión</vt:lpstr>
      <vt:lpstr>'34'!Área_de_impresión</vt:lpstr>
      <vt:lpstr>'35'!Área_de_impresión</vt:lpstr>
      <vt:lpstr>'36'!Área_de_impresión</vt:lpstr>
      <vt:lpstr>'37'!Área_de_impresión</vt:lpstr>
      <vt:lpstr>'38'!Área_de_impresión</vt:lpstr>
      <vt:lpstr>'39'!Área_de_impresión</vt:lpstr>
      <vt:lpstr>'40'!Área_de_impresión</vt:lpstr>
      <vt:lpstr>'41-1'!Área_de_impresión</vt:lpstr>
      <vt:lpstr>'41-2'!Área_de_impresión</vt:lpstr>
      <vt:lpstr>'41-3'!Área_de_impresión</vt:lpstr>
      <vt:lpstr>'42-1'!Área_de_impresión</vt:lpstr>
      <vt:lpstr>'42-2'!Área_de_impresión</vt:lpstr>
      <vt:lpstr>'42-3'!Área_de_impresión</vt:lpstr>
      <vt:lpstr>'42-4'!Área_de_impresión</vt:lpstr>
      <vt:lpstr>'43'!Área_de_impresión</vt:lpstr>
      <vt:lpstr>'44'!Área_de_impresión</vt:lpstr>
      <vt:lpstr>'45'!Área_de_impresión</vt:lpstr>
      <vt:lpstr>'46'!Área_de_impresión</vt:lpstr>
      <vt:lpstr>'47'!Área_de_impresión</vt:lpstr>
      <vt:lpstr>'48'!Área_de_impresión</vt:lpstr>
      <vt:lpstr>'49'!Área_de_impresión</vt:lpstr>
      <vt:lpstr>'50-1'!Área_de_impresión</vt:lpstr>
      <vt:lpstr>'50-2'!Área_de_impresión</vt:lpstr>
      <vt:lpstr>'51-1'!Área_de_impresión</vt:lpstr>
      <vt:lpstr>'51-2'!Área_de_impresión</vt:lpstr>
      <vt:lpstr>'52-1'!Área_de_impresión</vt:lpstr>
      <vt:lpstr>'52-2'!Área_de_impresión</vt:lpstr>
      <vt:lpstr>'53-1'!Área_de_impresión</vt:lpstr>
      <vt:lpstr>'53-2'!Área_de_impresión</vt:lpstr>
      <vt:lpstr>'54-1'!Área_de_impresión</vt:lpstr>
      <vt:lpstr>'54-2'!Área_de_impresión</vt:lpstr>
      <vt:lpstr>'55-1'!Área_de_impresión</vt:lpstr>
      <vt:lpstr>'55-2'!Área_de_impresión</vt:lpstr>
      <vt:lpstr>'56-1'!Área_de_impresión</vt:lpstr>
      <vt:lpstr>'56-2'!Área_de_impresión</vt:lpstr>
      <vt:lpstr>'57'!Área_de_impresión</vt:lpstr>
      <vt:lpstr>'58'!Área_de_impresión</vt:lpstr>
      <vt:lpstr>'59'!Área_de_impresión</vt:lpstr>
      <vt:lpstr>'6'!Área_de_impresión</vt:lpstr>
      <vt:lpstr>'60'!Área_de_impresión</vt:lpstr>
      <vt:lpstr>'61'!Área_de_impresión</vt:lpstr>
      <vt:lpstr>'62'!Área_de_impresión</vt:lpstr>
      <vt:lpstr>'63'!Área_de_impresión</vt:lpstr>
      <vt:lpstr>'64'!Área_de_impresión</vt:lpstr>
      <vt:lpstr>'65'!Área_de_impresión</vt:lpstr>
      <vt:lpstr>'66'!Área_de_impresión</vt:lpstr>
      <vt:lpstr>'67'!Área_de_impresión</vt:lpstr>
      <vt:lpstr>'68'!Área_de_impresión</vt:lpstr>
      <vt:lpstr>'7'!Área_de_impresión</vt:lpstr>
      <vt:lpstr>'8'!Área_de_impresión</vt:lpstr>
      <vt:lpstr>'9'!Área_de_impresión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cp:lastPrinted>2022-04-19T15:20:36Z</cp:lastPrinted>
  <dcterms:created xsi:type="dcterms:W3CDTF">2019-04-24T21:11:13Z</dcterms:created>
  <dcterms:modified xsi:type="dcterms:W3CDTF">2024-02-09T18:36:44Z</dcterms:modified>
</cp:coreProperties>
</file>